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na\Desktop\xprimm\"/>
    </mc:Choice>
  </mc:AlternateContent>
  <xr:revisionPtr revIDLastSave="0" documentId="8_{91E20CA1-8684-4FDA-8A1F-DBC6C9AD147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OTA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3" i="1" l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E22" i="1" s="1"/>
  <c r="C23" i="1"/>
  <c r="C5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U22" i="1"/>
  <c r="V22" i="1"/>
  <c r="W22" i="1"/>
  <c r="B22" i="1"/>
  <c r="I22" i="1" l="1"/>
  <c r="H22" i="1"/>
  <c r="J22" i="1"/>
  <c r="U6" i="1"/>
  <c r="V6" i="1"/>
  <c r="W6" i="1"/>
  <c r="U7" i="1"/>
  <c r="V7" i="1"/>
  <c r="W7" i="1"/>
  <c r="U8" i="1"/>
  <c r="V8" i="1"/>
  <c r="W8" i="1"/>
  <c r="U9" i="1"/>
  <c r="V9" i="1"/>
  <c r="W9" i="1"/>
  <c r="U10" i="1"/>
  <c r="V10" i="1"/>
  <c r="W10" i="1"/>
  <c r="U11" i="1"/>
  <c r="V11" i="1"/>
  <c r="W11" i="1"/>
  <c r="U12" i="1"/>
  <c r="V12" i="1"/>
  <c r="W12" i="1"/>
  <c r="U13" i="1"/>
  <c r="V13" i="1"/>
  <c r="W13" i="1"/>
  <c r="U14" i="1"/>
  <c r="V14" i="1"/>
  <c r="W14" i="1"/>
  <c r="U15" i="1"/>
  <c r="V15" i="1"/>
  <c r="W15" i="1"/>
  <c r="U16" i="1"/>
  <c r="V16" i="1"/>
  <c r="W16" i="1"/>
  <c r="U17" i="1"/>
  <c r="V17" i="1"/>
  <c r="W17" i="1"/>
  <c r="U18" i="1"/>
  <c r="V18" i="1"/>
  <c r="W18" i="1"/>
  <c r="U19" i="1"/>
  <c r="V19" i="1"/>
  <c r="W19" i="1"/>
  <c r="U20" i="1"/>
  <c r="V20" i="1"/>
  <c r="W20" i="1"/>
  <c r="U21" i="1"/>
  <c r="V21" i="1"/>
  <c r="W21" i="1"/>
  <c r="B6" i="1"/>
  <c r="E6" i="1"/>
  <c r="H6" i="1"/>
  <c r="B7" i="1"/>
  <c r="E7" i="1"/>
  <c r="H7" i="1"/>
  <c r="B8" i="1"/>
  <c r="H8" i="1"/>
  <c r="B9" i="1"/>
  <c r="E9" i="1"/>
  <c r="J9" i="1"/>
  <c r="B10" i="1"/>
  <c r="E10" i="1"/>
  <c r="H10" i="1"/>
  <c r="J10" i="1"/>
  <c r="B11" i="1"/>
  <c r="E11" i="1"/>
  <c r="H11" i="1"/>
  <c r="I11" i="1"/>
  <c r="B12" i="1"/>
  <c r="H12" i="1"/>
  <c r="B13" i="1"/>
  <c r="E13" i="1"/>
  <c r="J13" i="1"/>
  <c r="B14" i="1"/>
  <c r="E14" i="1"/>
  <c r="H14" i="1"/>
  <c r="J14" i="1"/>
  <c r="B15" i="1"/>
  <c r="E15" i="1"/>
  <c r="H15" i="1"/>
  <c r="I15" i="1"/>
  <c r="B16" i="1"/>
  <c r="H16" i="1"/>
  <c r="B17" i="1"/>
  <c r="E17" i="1"/>
  <c r="J17" i="1"/>
  <c r="B18" i="1"/>
  <c r="E18" i="1"/>
  <c r="H18" i="1"/>
  <c r="J18" i="1"/>
  <c r="B19" i="1"/>
  <c r="E19" i="1"/>
  <c r="H19" i="1"/>
  <c r="I19" i="1"/>
  <c r="B20" i="1"/>
  <c r="H20" i="1"/>
  <c r="B21" i="1"/>
  <c r="E21" i="1"/>
  <c r="J21" i="1"/>
  <c r="I6" i="1"/>
  <c r="J6" i="1"/>
  <c r="J20" i="1" l="1"/>
  <c r="H21" i="1"/>
  <c r="E20" i="1"/>
  <c r="H17" i="1"/>
  <c r="E16" i="1"/>
  <c r="H13" i="1"/>
  <c r="E12" i="1"/>
  <c r="H9" i="1"/>
  <c r="E8" i="1"/>
  <c r="I18" i="1"/>
  <c r="I7" i="1"/>
  <c r="J19" i="1"/>
  <c r="J16" i="1"/>
  <c r="J15" i="1"/>
  <c r="I14" i="1"/>
  <c r="J12" i="1"/>
  <c r="J11" i="1"/>
  <c r="I10" i="1"/>
  <c r="J8" i="1"/>
  <c r="J7" i="1"/>
  <c r="I21" i="1"/>
  <c r="I17" i="1"/>
  <c r="I13" i="1"/>
  <c r="I9" i="1"/>
  <c r="I20" i="1"/>
  <c r="I16" i="1"/>
  <c r="I12" i="1"/>
  <c r="I8" i="1"/>
  <c r="U5" i="1" l="1"/>
  <c r="U23" i="1"/>
  <c r="B5" i="1"/>
  <c r="H5" i="1"/>
  <c r="V23" i="1"/>
  <c r="W23" i="1"/>
  <c r="W5" i="1"/>
  <c r="V5" i="1"/>
  <c r="E5" i="1" l="1"/>
  <c r="I5" i="1"/>
  <c r="H23" i="1"/>
  <c r="J23" i="1"/>
  <c r="E23" i="1"/>
  <c r="I23" i="1"/>
  <c r="J5" i="1"/>
</calcChain>
</file>

<file path=xl/sharedStrings.xml><?xml version="1.0" encoding="utf-8"?>
<sst xmlns="http://schemas.openxmlformats.org/spreadsheetml/2006/main" count="59" uniqueCount="36">
  <si>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</si>
  <si>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</si>
  <si>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</si>
  <si>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</si>
  <si>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</si>
  <si>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</si>
  <si>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</si>
  <si>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</si>
  <si>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</si>
  <si>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TOTAL MARKET</t>
  </si>
  <si>
    <t>IN LOCAL CURRENCY - GEL</t>
  </si>
  <si>
    <t>GEL m</t>
  </si>
  <si>
    <t>Exchange rate for calculations:</t>
  </si>
  <si>
    <t>Sources:</t>
  </si>
  <si>
    <t>National Bank of Georgia</t>
  </si>
  <si>
    <t>Insurance Supervisory Office</t>
  </si>
  <si>
    <t>ARDI Insurance</t>
  </si>
  <si>
    <t>TBC Insurance</t>
  </si>
  <si>
    <t>Prime Insurance</t>
  </si>
  <si>
    <t>Insurance Group Of Georgia</t>
  </si>
  <si>
    <t>Green Insurance Georgia</t>
  </si>
  <si>
    <t>1 EUR = 4.0233 Lari - GEL (December 31st, 2020)</t>
  </si>
  <si>
    <t>New Vision Insurance</t>
  </si>
  <si>
    <t>1 EUR = 3.5040 Lari - GEL (December 31st, 2021)</t>
  </si>
  <si>
    <t>Insurance Company GPI Holding</t>
  </si>
  <si>
    <t>Insurance Company Aldagi</t>
  </si>
  <si>
    <t>Insurance Company Imedi L</t>
  </si>
  <si>
    <t>International Insurance Company IRAO</t>
  </si>
  <si>
    <t>Insurance Company Unison</t>
  </si>
  <si>
    <t>PSP Insurance</t>
  </si>
  <si>
    <t>Insurance Company Euroins Georgia</t>
  </si>
  <si>
    <t>Risk Management and Ins. Co. Global Benefits Georgia</t>
  </si>
  <si>
    <t>Insurance Company Alpha</t>
  </si>
  <si>
    <t>BB Insurance (ex Hualing Insurance)</t>
  </si>
  <si>
    <t>Insurance Company Tao</t>
  </si>
  <si>
    <t>Insurance Company Cartu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</si>
</sst>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.00\ _€_-;\-* #,##0.00\ _€_-;_-* &quot;-&quot;??\ _€_-;_-@_-"/>
    <numFmt numFmtId="166" formatCode="%\ 0.00"/>
    <numFmt numFmtId="167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sz val="1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3" fillId="0" borderId="0"/>
  </cellStyleXfs>
  <cellXfs count="39">
    <xf numFmtId="0" fontId="0" fillId="0" borderId="0" xfId="0"/>
    <xf numFmtId="0" fontId="4" fillId="0" borderId="0" xfId="2" applyFont="1"/>
    <xf numFmtId="165" fontId="5" fillId="0" borderId="0" xfId="1" applyFont="1" applyBorder="1"/>
    <xf numFmtId="0" fontId="2" fillId="0" borderId="0" xfId="0" applyFont="1" applyFill="1"/>
    <xf numFmtId="0" fontId="2" fillId="0" borderId="0" xfId="2" applyFont="1"/>
    <xf numFmtId="0" fontId="6" fillId="0" borderId="0" xfId="0" applyFont="1"/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6" fillId="0" borderId="0" xfId="0" applyFont="1" applyAlignment="1">
      <alignment horizontal="left"/>
    </xf>
    <xf numFmtId="0" fontId="7" fillId="2" borderId="1" xfId="0" applyFont="1" applyFill="1" applyBorder="1" applyAlignment="1"/>
    <xf numFmtId="0" fontId="7" fillId="0" borderId="1" xfId="0" applyFont="1" applyFill="1" applyBorder="1" applyAlignment="1"/>
    <xf numFmtId="0" fontId="8" fillId="0" borderId="0" xfId="0" applyFont="1" applyFill="1"/>
    <xf numFmtId="0" fontId="5" fillId="0" borderId="0" xfId="0" applyFont="1" applyFill="1"/>
    <xf numFmtId="165" fontId="2" fillId="0" borderId="2" xfId="1" applyFont="1" applyFill="1" applyBorder="1" applyAlignment="1">
      <alignment wrapText="1"/>
    </xf>
    <xf numFmtId="3" fontId="2" fillId="0" borderId="2" xfId="0" applyNumberFormat="1" applyFont="1" applyFill="1" applyBorder="1" applyAlignment="1">
      <alignment horizontal="center" vertical="center"/>
    </xf>
    <xf numFmtId="165" fontId="2" fillId="0" borderId="2" xfId="1" applyFont="1" applyFill="1" applyBorder="1"/>
    <xf numFmtId="165" fontId="2" fillId="0" borderId="0" xfId="0" applyNumberFormat="1" applyFont="1" applyFill="1"/>
    <xf numFmtId="167" fontId="2" fillId="0" borderId="2" xfId="1" applyNumberFormat="1" applyFont="1" applyFill="1" applyBorder="1" applyAlignment="1">
      <alignment wrapText="1"/>
    </xf>
    <xf numFmtId="164" fontId="2" fillId="0" borderId="2" xfId="1" applyNumberFormat="1" applyFont="1" applyFill="1" applyBorder="1"/>
    <xf numFmtId="167" fontId="5" fillId="0" borderId="0" xfId="0" applyNumberFormat="1" applyFont="1"/>
    <xf numFmtId="164" fontId="5" fillId="0" borderId="0" xfId="0" applyNumberFormat="1" applyFont="1"/>
    <xf numFmtId="167" fontId="2" fillId="0" borderId="4" xfId="1" applyNumberFormat="1" applyFont="1" applyFill="1" applyBorder="1" applyAlignment="1">
      <alignment wrapText="1"/>
    </xf>
    <xf numFmtId="166" fontId="9" fillId="0" borderId="3" xfId="0" applyNumberFormat="1" applyFont="1" applyBorder="1" applyAlignment="1"/>
    <xf numFmtId="165" fontId="9" fillId="0" borderId="4" xfId="1" applyFont="1" applyBorder="1" applyAlignment="1"/>
    <xf numFmtId="165" fontId="9" fillId="0" borderId="2" xfId="1" applyFont="1" applyFill="1" applyBorder="1"/>
    <xf numFmtId="165" fontId="9" fillId="0" borderId="2" xfId="1" applyFont="1" applyBorder="1"/>
    <xf numFmtId="0" fontId="9" fillId="0" borderId="0" xfId="0" applyFont="1"/>
    <xf numFmtId="165" fontId="9" fillId="0" borderId="0" xfId="0" applyNumberFormat="1" applyFont="1"/>
    <xf numFmtId="0" fontId="9" fillId="0" borderId="4" xfId="1" applyNumberFormat="1" applyFont="1" applyBorder="1" applyAlignment="1"/>
    <xf numFmtId="164" fontId="9" fillId="0" borderId="2" xfId="1" applyNumberFormat="1" applyFont="1" applyBorder="1"/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2" fillId="0" borderId="0" xfId="0" applyFont="1"/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</cellXfs>
  <cellStyles count="3">
    <cellStyle name="Normal_ontablo" xfId="2" xr:uid="{00000000-0005-0000-0000-000002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30"/>
  <sheetViews>
    <sheetView tabSelected="1" view="pageBreakPreview" topLeftCell="B1" zoomScale="85" zoomScaleNormal="85" zoomScaleSheetLayoutView="85" workbookViewId="0">
      <selection activeCell="I25" sqref="I25"/>
    </sheetView>
  </sheetViews>
  <sheetFormatPr defaultColWidth="46.88671875" defaultRowHeight="13.2" x14ac:dyDescent="0.25"/>
  <cols>
    <col min="1" max="1" width="3" style="6" customWidth="1"/>
    <col min="2" max="2" width="27.6640625" style="6" bestFit="1" customWidth="1"/>
    <col min="3" max="4" width="11.5546875" style="6" bestFit="1" customWidth="1"/>
    <col min="5" max="5" width="11.44140625" style="6" bestFit="1" customWidth="1"/>
    <col min="6" max="6" width="14.6640625" style="6" customWidth="1"/>
    <col min="7" max="7" width="11.5546875" style="6" bestFit="1" customWidth="1"/>
    <col min="8" max="8" width="13" style="6" customWidth="1"/>
    <col min="9" max="10" width="11.5546875" style="6" bestFit="1" customWidth="1"/>
    <col min="11" max="13" width="1.109375" style="6" customWidth="1"/>
    <col min="14" max="14" width="3.88671875" style="6" customWidth="1"/>
    <col min="15" max="15" width="27.6640625" style="6" bestFit="1" customWidth="1"/>
    <col min="16" max="17" width="9.88671875" style="6" bestFit="1" customWidth="1"/>
    <col min="18" max="18" width="10.88671875" style="6" customWidth="1"/>
    <col min="19" max="20" width="9.88671875" style="6" bestFit="1" customWidth="1"/>
    <col min="21" max="21" width="11.109375" style="6" bestFit="1" customWidth="1"/>
    <col min="22" max="23" width="11.5546875" style="6" bestFit="1" customWidth="1"/>
    <col min="24" max="16384" width="46.88671875" style="6"/>
  </cols>
  <sheetData>
    <row r="1" spans="1:23" x14ac:dyDescent="0.25">
      <c r="A1" s="10" t="s">
        <v>0</v>
      </c>
      <c r="C1" s="9"/>
      <c r="D1" s="9"/>
      <c r="E1" s="9"/>
      <c r="F1" s="9"/>
      <c r="G1" s="9"/>
      <c r="H1" s="9"/>
      <c r="I1" s="9"/>
      <c r="J1" s="9"/>
      <c r="N1" s="5" t="s">
        <v>0</v>
      </c>
      <c r="Q1" s="12"/>
      <c r="R1" s="11" t="s">
        <v>10</v>
      </c>
      <c r="S1" s="11"/>
      <c r="T1" s="11"/>
      <c r="U1" s="11"/>
      <c r="V1" s="11"/>
      <c r="W1" s="11"/>
    </row>
    <row r="2" spans="1:23" x14ac:dyDescent="0.25">
      <c r="A2" s="37" t="s">
        <v>1</v>
      </c>
      <c r="B2" s="37" t="s">
        <v>2</v>
      </c>
      <c r="C2" s="38" t="s">
        <v>3</v>
      </c>
      <c r="D2" s="38"/>
      <c r="E2" s="38"/>
      <c r="F2" s="35" t="s">
        <v>4</v>
      </c>
      <c r="G2" s="35"/>
      <c r="H2" s="35"/>
      <c r="I2" s="36" t="s">
        <v>5</v>
      </c>
      <c r="J2" s="36"/>
      <c r="N2" s="37" t="s">
        <v>1</v>
      </c>
      <c r="O2" s="37" t="s">
        <v>2</v>
      </c>
      <c r="P2" s="38" t="s">
        <v>3</v>
      </c>
      <c r="Q2" s="38"/>
      <c r="R2" s="38"/>
      <c r="S2" s="35" t="s">
        <v>4</v>
      </c>
      <c r="T2" s="35"/>
      <c r="U2" s="35"/>
      <c r="V2" s="36" t="s">
        <v>5</v>
      </c>
      <c r="W2" s="36"/>
    </row>
    <row r="3" spans="1:23" x14ac:dyDescent="0.25">
      <c r="A3" s="37"/>
      <c r="B3" s="37"/>
      <c r="C3" s="7">
        <v>2021</v>
      </c>
      <c r="D3" s="7">
        <v>2020</v>
      </c>
      <c r="E3" s="7" t="s">
        <v>6</v>
      </c>
      <c r="F3" s="7">
        <v>2021</v>
      </c>
      <c r="G3" s="7">
        <v>2020</v>
      </c>
      <c r="H3" s="7" t="s">
        <v>6</v>
      </c>
      <c r="I3" s="7">
        <v>2021</v>
      </c>
      <c r="J3" s="7">
        <v>2020</v>
      </c>
      <c r="N3" s="37"/>
      <c r="O3" s="37"/>
      <c r="P3" s="7">
        <v>2021</v>
      </c>
      <c r="Q3" s="7">
        <v>2020</v>
      </c>
      <c r="R3" s="7" t="s">
        <v>6</v>
      </c>
      <c r="S3" s="7">
        <v>2021</v>
      </c>
      <c r="T3" s="7">
        <v>2020</v>
      </c>
      <c r="U3" s="7" t="s">
        <v>6</v>
      </c>
      <c r="V3" s="7">
        <v>2021</v>
      </c>
      <c r="W3" s="7">
        <v>2020</v>
      </c>
    </row>
    <row r="4" spans="1:23" x14ac:dyDescent="0.25">
      <c r="A4" s="37"/>
      <c r="B4" s="37"/>
      <c r="C4" s="8" t="s">
        <v>7</v>
      </c>
      <c r="D4" s="32" t="s">
        <v>7</v>
      </c>
      <c r="E4" s="8" t="s">
        <v>8</v>
      </c>
      <c r="F4" s="33" t="s">
        <v>7</v>
      </c>
      <c r="G4" s="33" t="s">
        <v>7</v>
      </c>
      <c r="H4" s="8" t="s">
        <v>8</v>
      </c>
      <c r="I4" s="8" t="s">
        <v>8</v>
      </c>
      <c r="J4" s="8" t="s">
        <v>8</v>
      </c>
      <c r="N4" s="37"/>
      <c r="O4" s="37"/>
      <c r="P4" s="8" t="s">
        <v>11</v>
      </c>
      <c r="Q4" s="8" t="s">
        <v>11</v>
      </c>
      <c r="R4" s="8" t="s">
        <v>8</v>
      </c>
      <c r="S4" s="8" t="s">
        <v>11</v>
      </c>
      <c r="T4" s="8" t="s">
        <v>11</v>
      </c>
      <c r="U4" s="8" t="s">
        <v>8</v>
      </c>
      <c r="V4" s="8" t="s">
        <v>8</v>
      </c>
      <c r="W4" s="8" t="s">
        <v>8</v>
      </c>
    </row>
    <row r="5" spans="1:23" s="3" customFormat="1" ht="26.4" x14ac:dyDescent="0.25">
      <c r="A5" s="16">
        <v>1</v>
      </c>
      <c r="B5" s="15" t="str">
        <f>O5</f>
        <v>Insurance Company GPI Holding</v>
      </c>
      <c r="C5" s="17">
        <f>P5/3.504</f>
        <v>40.069976407274758</v>
      </c>
      <c r="D5" s="17">
        <f>Q5/4.0233</f>
        <v>32.049952076245205</v>
      </c>
      <c r="E5" s="17">
        <f>C5*100/D5-100</f>
        <v>25.023514269070745</v>
      </c>
      <c r="F5" s="17">
        <f>S5/3.504</f>
        <v>27.966627885273972</v>
      </c>
      <c r="G5" s="17">
        <f>T5/4.0233</f>
        <v>18.399661151293721</v>
      </c>
      <c r="H5" s="17">
        <f>F5*100/G5-100</f>
        <v>51.995341953933632</v>
      </c>
      <c r="I5" s="17">
        <f t="shared" ref="I5:I23" si="0">C5*100/$C$23</f>
        <v>18.171709239340608</v>
      </c>
      <c r="J5" s="17">
        <f t="shared" ref="J5:J23" si="1">D5*100/$D$23</f>
        <v>19.32424591803656</v>
      </c>
      <c r="L5" s="18"/>
      <c r="M5" s="18"/>
      <c r="N5" s="16">
        <v>1</v>
      </c>
      <c r="O5" s="19" t="s">
        <v>24</v>
      </c>
      <c r="P5" s="20">
        <v>140.40519733109076</v>
      </c>
      <c r="Q5" s="20">
        <v>128.94657218835732</v>
      </c>
      <c r="R5" s="17">
        <f>P5*100/Q5-100</f>
        <v>8.8863355948658977</v>
      </c>
      <c r="S5" s="20">
        <v>97.995064110000001</v>
      </c>
      <c r="T5" s="20">
        <v>74.027356710000021</v>
      </c>
      <c r="U5" s="17">
        <f>S5*100/T5-100</f>
        <v>32.376824548649978</v>
      </c>
      <c r="V5" s="17">
        <f t="shared" ref="V5" si="2">P5*100/$P$23</f>
        <v>18.171709239340608</v>
      </c>
      <c r="W5" s="17">
        <f t="shared" ref="W5" si="3">Q5*100/$Q$23</f>
        <v>19.32424591803656</v>
      </c>
    </row>
    <row r="6" spans="1:23" s="3" customFormat="1" x14ac:dyDescent="0.25">
      <c r="A6" s="16">
        <v>2</v>
      </c>
      <c r="B6" s="15" t="str">
        <f t="shared" ref="B6:B21" si="4">O6</f>
        <v>Insurance Company Aldagi</v>
      </c>
      <c r="C6" s="17">
        <f t="shared" ref="C6:C23" si="5">P6/3.504</f>
        <v>35.151269731271221</v>
      </c>
      <c r="D6" s="17">
        <f t="shared" ref="D6:D23" si="6">Q6/4.0233</f>
        <v>26.574288794437145</v>
      </c>
      <c r="E6" s="17">
        <f t="shared" ref="E6:E21" si="7">C6*100/D6-100</f>
        <v>32.275486291206107</v>
      </c>
      <c r="F6" s="17">
        <f t="shared" ref="F6:F23" si="8">S6/3.504</f>
        <v>15.648876855755878</v>
      </c>
      <c r="G6" s="17">
        <f t="shared" ref="G6:G23" si="9">T6/4.0233</f>
        <v>21.903069726011019</v>
      </c>
      <c r="H6" s="17">
        <f t="shared" ref="H6:H21" si="10">F6*100/G6-100</f>
        <v>-28.553955899742974</v>
      </c>
      <c r="I6" s="17">
        <f t="shared" ref="I6:I21" si="11">C6*100/$C$23</f>
        <v>15.94107883812798</v>
      </c>
      <c r="J6" s="17">
        <f t="shared" ref="J6:J21" si="12">D6*100/$D$23</f>
        <v>16.022741330126472</v>
      </c>
      <c r="L6" s="18"/>
      <c r="M6" s="18"/>
      <c r="N6" s="16">
        <v>2</v>
      </c>
      <c r="O6" s="19" t="s">
        <v>25</v>
      </c>
      <c r="P6" s="20">
        <v>123.17004913837437</v>
      </c>
      <c r="Q6" s="20">
        <v>106.91633610665896</v>
      </c>
      <c r="R6" s="17">
        <f t="shared" ref="R6:R23" si="13">P6*100/Q6-100</f>
        <v>15.202272752314315</v>
      </c>
      <c r="S6" s="20">
        <v>54.833664502568595</v>
      </c>
      <c r="T6" s="20">
        <v>88.122620428660127</v>
      </c>
      <c r="U6" s="17">
        <f t="shared" ref="U6:U21" si="14">S6*100/T6-100</f>
        <v>-37.775721788755341</v>
      </c>
      <c r="V6" s="17">
        <f t="shared" ref="V6:V21" si="15">P6*100/$P$23</f>
        <v>15.94107883812798</v>
      </c>
      <c r="W6" s="17">
        <f t="shared" ref="W6:W21" si="16">Q6*100/$Q$23</f>
        <v>16.022741330126472</v>
      </c>
    </row>
    <row r="7" spans="1:23" s="3" customFormat="1" x14ac:dyDescent="0.25">
      <c r="A7" s="16">
        <v>3</v>
      </c>
      <c r="B7" s="15" t="str">
        <f t="shared" si="4"/>
        <v>TBC Insurance</v>
      </c>
      <c r="C7" s="17">
        <f t="shared" si="5"/>
        <v>33.080208915922164</v>
      </c>
      <c r="D7" s="17">
        <f t="shared" si="6"/>
        <v>22.195776703153363</v>
      </c>
      <c r="E7" s="17">
        <f t="shared" si="7"/>
        <v>49.038302909320777</v>
      </c>
      <c r="F7" s="17">
        <f t="shared" si="8"/>
        <v>14.007899774688237</v>
      </c>
      <c r="G7" s="17">
        <f t="shared" si="9"/>
        <v>8.9828799271683248</v>
      </c>
      <c r="H7" s="17">
        <f t="shared" si="10"/>
        <v>55.939964557713409</v>
      </c>
      <c r="I7" s="17">
        <f t="shared" si="11"/>
        <v>15.001854053691069</v>
      </c>
      <c r="J7" s="17">
        <f t="shared" si="12"/>
        <v>13.382754717797754</v>
      </c>
      <c r="L7" s="18"/>
      <c r="M7" s="18"/>
      <c r="N7" s="16">
        <v>3</v>
      </c>
      <c r="O7" s="19" t="s">
        <v>17</v>
      </c>
      <c r="P7" s="20">
        <v>115.91305204139125</v>
      </c>
      <c r="Q7" s="20">
        <v>89.300268409796928</v>
      </c>
      <c r="R7" s="17">
        <f t="shared" si="13"/>
        <v>29.801459844968065</v>
      </c>
      <c r="S7" s="20">
        <v>49.08368081050758</v>
      </c>
      <c r="T7" s="20">
        <v>36.140820810976322</v>
      </c>
      <c r="U7" s="17">
        <f t="shared" si="14"/>
        <v>35.812302291707709</v>
      </c>
      <c r="V7" s="17">
        <f t="shared" si="15"/>
        <v>15.001854053691067</v>
      </c>
      <c r="W7" s="17">
        <f t="shared" si="16"/>
        <v>13.382754717797754</v>
      </c>
    </row>
    <row r="8" spans="1:23" s="3" customFormat="1" x14ac:dyDescent="0.25">
      <c r="A8" s="16">
        <v>4</v>
      </c>
      <c r="B8" s="15" t="str">
        <f t="shared" si="4"/>
        <v>Insurance Company Imedi L</v>
      </c>
      <c r="C8" s="17">
        <f t="shared" si="5"/>
        <v>21.145112582962948</v>
      </c>
      <c r="D8" s="17">
        <f t="shared" si="6"/>
        <v>17.813116897115481</v>
      </c>
      <c r="E8" s="17">
        <f t="shared" si="7"/>
        <v>18.70529287542611</v>
      </c>
      <c r="F8" s="17">
        <f t="shared" si="8"/>
        <v>14.358108750470452</v>
      </c>
      <c r="G8" s="17">
        <f t="shared" si="9"/>
        <v>11.477350454309716</v>
      </c>
      <c r="H8" s="17">
        <f t="shared" si="10"/>
        <v>25.099506263477537</v>
      </c>
      <c r="I8" s="17">
        <f t="shared" si="11"/>
        <v>9.5892953313784659</v>
      </c>
      <c r="J8" s="17">
        <f t="shared" si="12"/>
        <v>10.740267276147499</v>
      </c>
      <c r="L8" s="18"/>
      <c r="M8" s="18"/>
      <c r="N8" s="16">
        <v>4</v>
      </c>
      <c r="O8" s="19" t="s">
        <v>26</v>
      </c>
      <c r="P8" s="20">
        <v>74.092474490702173</v>
      </c>
      <c r="Q8" s="20">
        <v>71.667513212164721</v>
      </c>
      <c r="R8" s="17">
        <f t="shared" si="13"/>
        <v>3.3836269319943995</v>
      </c>
      <c r="S8" s="20">
        <v>50.31081306164846</v>
      </c>
      <c r="T8" s="20">
        <v>46.176824082824282</v>
      </c>
      <c r="U8" s="17">
        <f t="shared" si="14"/>
        <v>8.9525190632628124</v>
      </c>
      <c r="V8" s="17">
        <f t="shared" si="15"/>
        <v>9.5892953313784659</v>
      </c>
      <c r="W8" s="17">
        <f t="shared" si="16"/>
        <v>10.740267276147499</v>
      </c>
    </row>
    <row r="9" spans="1:23" s="3" customFormat="1" x14ac:dyDescent="0.25">
      <c r="A9" s="16">
        <v>5</v>
      </c>
      <c r="B9" s="15" t="str">
        <f t="shared" si="4"/>
        <v>ARDI Insurance</v>
      </c>
      <c r="C9" s="17">
        <f t="shared" si="5"/>
        <v>19.249324765006097</v>
      </c>
      <c r="D9" s="17">
        <f t="shared" si="6"/>
        <v>14.805635858773687</v>
      </c>
      <c r="E9" s="17">
        <f t="shared" si="7"/>
        <v>30.013495864813677</v>
      </c>
      <c r="F9" s="17">
        <f t="shared" si="8"/>
        <v>11.344639100048125</v>
      </c>
      <c r="G9" s="17">
        <f t="shared" si="9"/>
        <v>8.6424517407750177</v>
      </c>
      <c r="H9" s="17">
        <f t="shared" si="10"/>
        <v>31.266444295247936</v>
      </c>
      <c r="I9" s="17">
        <f t="shared" si="11"/>
        <v>8.7295567416362108</v>
      </c>
      <c r="J9" s="17">
        <f t="shared" si="12"/>
        <v>8.9269321722293817</v>
      </c>
      <c r="L9" s="18"/>
      <c r="M9" s="18"/>
      <c r="N9" s="16">
        <v>5</v>
      </c>
      <c r="O9" s="19" t="s">
        <v>16</v>
      </c>
      <c r="P9" s="20">
        <v>67.449633976581367</v>
      </c>
      <c r="Q9" s="20">
        <v>59.567514750604175</v>
      </c>
      <c r="R9" s="17">
        <f t="shared" si="13"/>
        <v>13.232244553055239</v>
      </c>
      <c r="S9" s="20">
        <v>39.751615406568632</v>
      </c>
      <c r="T9" s="20">
        <v>34.771176088660127</v>
      </c>
      <c r="U9" s="17">
        <f t="shared" si="14"/>
        <v>14.323470984154511</v>
      </c>
      <c r="V9" s="17">
        <f t="shared" si="15"/>
        <v>8.7295567416362108</v>
      </c>
      <c r="W9" s="17">
        <f t="shared" si="16"/>
        <v>8.9269321722293817</v>
      </c>
    </row>
    <row r="10" spans="1:23" s="3" customFormat="1" ht="26.4" x14ac:dyDescent="0.25">
      <c r="A10" s="16">
        <v>6</v>
      </c>
      <c r="B10" s="15" t="str">
        <f t="shared" si="4"/>
        <v>International Insurance Company IRAO</v>
      </c>
      <c r="C10" s="17">
        <f t="shared" si="5"/>
        <v>14.072439146620432</v>
      </c>
      <c r="D10" s="17">
        <f t="shared" si="6"/>
        <v>9.5733015323075588</v>
      </c>
      <c r="E10" s="17">
        <f t="shared" si="7"/>
        <v>46.996718938909225</v>
      </c>
      <c r="F10" s="17">
        <f t="shared" si="8"/>
        <v>11.3346283076484</v>
      </c>
      <c r="G10" s="17">
        <f t="shared" si="9"/>
        <v>5.0833850943255543</v>
      </c>
      <c r="H10" s="17">
        <f t="shared" si="10"/>
        <v>122.97402414585784</v>
      </c>
      <c r="I10" s="17">
        <f t="shared" si="11"/>
        <v>6.3818423515286771</v>
      </c>
      <c r="J10" s="17">
        <f t="shared" si="12"/>
        <v>5.7721407076593891</v>
      </c>
      <c r="L10" s="18"/>
      <c r="M10" s="18"/>
      <c r="N10" s="16">
        <v>6</v>
      </c>
      <c r="O10" s="19" t="s">
        <v>27</v>
      </c>
      <c r="P10" s="20">
        <v>49.309826769757997</v>
      </c>
      <c r="Q10" s="20">
        <v>38.516264054932996</v>
      </c>
      <c r="R10" s="17">
        <f t="shared" si="13"/>
        <v>28.023389546376876</v>
      </c>
      <c r="S10" s="20">
        <v>39.716537589999994</v>
      </c>
      <c r="T10" s="20">
        <v>20.451983250000001</v>
      </c>
      <c r="U10" s="17">
        <f t="shared" si="14"/>
        <v>94.194064724749808</v>
      </c>
      <c r="V10" s="17">
        <f t="shared" si="15"/>
        <v>6.381842351528678</v>
      </c>
      <c r="W10" s="17">
        <f t="shared" si="16"/>
        <v>5.7721407076593882</v>
      </c>
    </row>
    <row r="11" spans="1:23" s="3" customFormat="1" x14ac:dyDescent="0.25">
      <c r="A11" s="16">
        <v>7</v>
      </c>
      <c r="B11" s="15" t="str">
        <f t="shared" si="4"/>
        <v>Insurance Company Unison</v>
      </c>
      <c r="C11" s="17">
        <f t="shared" si="5"/>
        <v>14.002476014452562</v>
      </c>
      <c r="D11" s="17">
        <f t="shared" si="6"/>
        <v>10.462067852634224</v>
      </c>
      <c r="E11" s="17">
        <f t="shared" si="7"/>
        <v>33.840424394943142</v>
      </c>
      <c r="F11" s="17">
        <f t="shared" si="8"/>
        <v>3.3487179213951563</v>
      </c>
      <c r="G11" s="17">
        <f t="shared" si="9"/>
        <v>3.0771332360649541</v>
      </c>
      <c r="H11" s="17">
        <f t="shared" si="10"/>
        <v>8.8258994491088458</v>
      </c>
      <c r="I11" s="17">
        <f t="shared" si="11"/>
        <v>6.3501141148482763</v>
      </c>
      <c r="J11" s="17">
        <f t="shared" si="12"/>
        <v>6.3080147987283279</v>
      </c>
      <c r="L11" s="18"/>
      <c r="M11" s="18"/>
      <c r="N11" s="16">
        <v>7</v>
      </c>
      <c r="O11" s="19" t="s">
        <v>28</v>
      </c>
      <c r="P11" s="20">
        <v>49.064675954641778</v>
      </c>
      <c r="Q11" s="20">
        <v>42.092037591503271</v>
      </c>
      <c r="R11" s="17">
        <f t="shared" si="13"/>
        <v>16.56521936715653</v>
      </c>
      <c r="S11" s="20">
        <v>11.733907596568628</v>
      </c>
      <c r="T11" s="20">
        <v>12.38023014866013</v>
      </c>
      <c r="U11" s="17">
        <f t="shared" si="14"/>
        <v>-5.2206020754909019</v>
      </c>
      <c r="V11" s="17">
        <f t="shared" si="15"/>
        <v>6.3501141148482763</v>
      </c>
      <c r="W11" s="17">
        <f t="shared" si="16"/>
        <v>6.308014798728327</v>
      </c>
    </row>
    <row r="12" spans="1:23" s="3" customFormat="1" x14ac:dyDescent="0.25">
      <c r="A12" s="16">
        <v>8</v>
      </c>
      <c r="B12" s="15" t="str">
        <f t="shared" si="4"/>
        <v>PSP Insurance</v>
      </c>
      <c r="C12" s="17">
        <f t="shared" si="5"/>
        <v>7.2889879357607459</v>
      </c>
      <c r="D12" s="17">
        <f t="shared" si="6"/>
        <v>6.0682814683770392</v>
      </c>
      <c r="E12" s="17">
        <f t="shared" si="7"/>
        <v>20.116180729998078</v>
      </c>
      <c r="F12" s="17">
        <f t="shared" si="8"/>
        <v>6.2221667071257496</v>
      </c>
      <c r="G12" s="17">
        <f t="shared" si="9"/>
        <v>4.2064100570576732</v>
      </c>
      <c r="H12" s="17">
        <f t="shared" si="10"/>
        <v>47.92106862444291</v>
      </c>
      <c r="I12" s="17">
        <f t="shared" si="11"/>
        <v>3.3055514700442568</v>
      </c>
      <c r="J12" s="17">
        <f t="shared" si="12"/>
        <v>3.658818681407527</v>
      </c>
      <c r="L12" s="18"/>
      <c r="M12" s="18"/>
      <c r="N12" s="16">
        <v>8</v>
      </c>
      <c r="O12" s="19" t="s">
        <v>29</v>
      </c>
      <c r="P12" s="20">
        <v>25.540613726905654</v>
      </c>
      <c r="Q12" s="20">
        <v>24.41451683172134</v>
      </c>
      <c r="R12" s="17">
        <f t="shared" si="13"/>
        <v>4.6124070484212751</v>
      </c>
      <c r="S12" s="20">
        <v>21.802472141768625</v>
      </c>
      <c r="T12" s="20">
        <v>16.923649582560135</v>
      </c>
      <c r="U12" s="17">
        <f t="shared" si="14"/>
        <v>28.828430507306962</v>
      </c>
      <c r="V12" s="17">
        <f t="shared" si="15"/>
        <v>3.3055514700442568</v>
      </c>
      <c r="W12" s="17">
        <f t="shared" si="16"/>
        <v>3.6588186814075265</v>
      </c>
    </row>
    <row r="13" spans="1:23" s="3" customFormat="1" ht="26.4" x14ac:dyDescent="0.25">
      <c r="A13" s="16">
        <v>9</v>
      </c>
      <c r="B13" s="15" t="str">
        <f t="shared" si="4"/>
        <v>Insurance Company Euroins Georgia</v>
      </c>
      <c r="C13" s="17">
        <f t="shared" si="5"/>
        <v>6.3655915830841838</v>
      </c>
      <c r="D13" s="17">
        <f t="shared" si="6"/>
        <v>5.859214629224228</v>
      </c>
      <c r="E13" s="17">
        <f t="shared" si="7"/>
        <v>8.6424032213170818</v>
      </c>
      <c r="F13" s="17">
        <f t="shared" si="8"/>
        <v>4.1144221793860529</v>
      </c>
      <c r="G13" s="17">
        <f t="shared" si="9"/>
        <v>3.8696108244407736</v>
      </c>
      <c r="H13" s="17">
        <f t="shared" si="10"/>
        <v>6.3265110124002888</v>
      </c>
      <c r="I13" s="17">
        <f t="shared" si="11"/>
        <v>2.8867918016342773</v>
      </c>
      <c r="J13" s="17">
        <f t="shared" si="12"/>
        <v>3.5327636095158619</v>
      </c>
      <c r="L13" s="18"/>
      <c r="M13" s="18"/>
      <c r="N13" s="16">
        <v>9</v>
      </c>
      <c r="O13" s="19" t="s">
        <v>30</v>
      </c>
      <c r="P13" s="20">
        <v>22.305032907126979</v>
      </c>
      <c r="Q13" s="20">
        <v>23.573378217757835</v>
      </c>
      <c r="R13" s="17">
        <f t="shared" si="13"/>
        <v>-5.3804138673489348</v>
      </c>
      <c r="S13" s="20">
        <v>14.416935316568731</v>
      </c>
      <c r="T13" s="20">
        <v>15.568605229972563</v>
      </c>
      <c r="U13" s="17">
        <f t="shared" si="14"/>
        <v>-7.3973865763302058</v>
      </c>
      <c r="V13" s="17">
        <f t="shared" si="15"/>
        <v>2.8867918016342764</v>
      </c>
      <c r="W13" s="17">
        <f t="shared" si="16"/>
        <v>3.5327636095158614</v>
      </c>
    </row>
    <row r="14" spans="1:23" s="3" customFormat="1" x14ac:dyDescent="0.25">
      <c r="A14" s="16">
        <v>10</v>
      </c>
      <c r="B14" s="15" t="str">
        <f t="shared" si="4"/>
        <v>New Vision Insurance</v>
      </c>
      <c r="C14" s="17">
        <f t="shared" si="5"/>
        <v>6.0990685822721984</v>
      </c>
      <c r="D14" s="17">
        <f t="shared" si="6"/>
        <v>1.2047263795768262</v>
      </c>
      <c r="E14" s="17">
        <f t="shared" si="7"/>
        <v>406.26172761441194</v>
      </c>
      <c r="F14" s="17">
        <f t="shared" si="8"/>
        <v>4.0092283999238987</v>
      </c>
      <c r="G14" s="17">
        <f t="shared" si="9"/>
        <v>0.2324322130534083</v>
      </c>
      <c r="H14" s="17">
        <f t="shared" si="10"/>
        <v>1624.9022186966217</v>
      </c>
      <c r="I14" s="17">
        <f t="shared" si="11"/>
        <v>2.7659237874601366</v>
      </c>
      <c r="J14" s="17">
        <f t="shared" si="12"/>
        <v>0.72637952055296351</v>
      </c>
      <c r="L14" s="18"/>
      <c r="M14" s="18"/>
      <c r="N14" s="16">
        <v>10</v>
      </c>
      <c r="O14" s="19" t="s">
        <v>22</v>
      </c>
      <c r="P14" s="20">
        <v>21.371136312281784</v>
      </c>
      <c r="Q14" s="20">
        <v>4.8469756429514446</v>
      </c>
      <c r="R14" s="17">
        <f t="shared" si="13"/>
        <v>340.91693225981146</v>
      </c>
      <c r="S14" s="20">
        <v>14.048336313333341</v>
      </c>
      <c r="T14" s="20">
        <v>0.9351445227777776</v>
      </c>
      <c r="U14" s="17">
        <f t="shared" si="14"/>
        <v>1402.2636577717203</v>
      </c>
      <c r="V14" s="17">
        <f t="shared" si="15"/>
        <v>2.7659237874601366</v>
      </c>
      <c r="W14" s="17">
        <f t="shared" si="16"/>
        <v>0.7263795205529634</v>
      </c>
    </row>
    <row r="15" spans="1:23" s="3" customFormat="1" x14ac:dyDescent="0.25">
      <c r="A15" s="16">
        <v>11</v>
      </c>
      <c r="B15" s="15" t="str">
        <f t="shared" si="4"/>
        <v>Insurance Group Of Georgia</v>
      </c>
      <c r="C15" s="17">
        <f t="shared" si="5"/>
        <v>5.3315269720319618</v>
      </c>
      <c r="D15" s="17">
        <f t="shared" si="6"/>
        <v>2.8778220938035939</v>
      </c>
      <c r="E15" s="17">
        <f t="shared" si="7"/>
        <v>85.26256308586909</v>
      </c>
      <c r="F15" s="17">
        <f t="shared" si="8"/>
        <v>3.5417659332191787</v>
      </c>
      <c r="G15" s="17">
        <f t="shared" si="9"/>
        <v>1.9437035021002655</v>
      </c>
      <c r="H15" s="17">
        <f t="shared" si="10"/>
        <v>82.217397323826901</v>
      </c>
      <c r="I15" s="17">
        <f t="shared" si="11"/>
        <v>2.41784414726727</v>
      </c>
      <c r="J15" s="17">
        <f t="shared" si="12"/>
        <v>1.7351583464687259</v>
      </c>
      <c r="L15" s="18"/>
      <c r="M15" s="18"/>
      <c r="N15" s="16">
        <v>11</v>
      </c>
      <c r="O15" s="19" t="s">
        <v>19</v>
      </c>
      <c r="P15" s="20">
        <v>18.681670509999993</v>
      </c>
      <c r="Q15" s="20">
        <v>11.578341629999999</v>
      </c>
      <c r="R15" s="17">
        <f t="shared" si="13"/>
        <v>61.350140693680629</v>
      </c>
      <c r="S15" s="20">
        <v>12.410347830000003</v>
      </c>
      <c r="T15" s="20">
        <v>7.8201022999999985</v>
      </c>
      <c r="U15" s="17">
        <f t="shared" si="14"/>
        <v>58.69802406549087</v>
      </c>
      <c r="V15" s="17">
        <f t="shared" si="15"/>
        <v>2.4178441472672692</v>
      </c>
      <c r="W15" s="17">
        <f t="shared" si="16"/>
        <v>1.7351583464687257</v>
      </c>
    </row>
    <row r="16" spans="1:23" s="3" customFormat="1" ht="26.4" x14ac:dyDescent="0.25">
      <c r="A16" s="16">
        <v>12</v>
      </c>
      <c r="B16" s="15" t="str">
        <f t="shared" si="4"/>
        <v>Risk Management and Ins. Co. Global Benefits Georgia</v>
      </c>
      <c r="C16" s="17">
        <f t="shared" si="5"/>
        <v>4.7208379206980382</v>
      </c>
      <c r="D16" s="17">
        <f t="shared" si="6"/>
        <v>4.2231246246489107</v>
      </c>
      <c r="E16" s="17">
        <f t="shared" si="7"/>
        <v>11.785427622574716</v>
      </c>
      <c r="F16" s="17">
        <f t="shared" si="8"/>
        <v>2.5072606875454939</v>
      </c>
      <c r="G16" s="17">
        <f t="shared" si="9"/>
        <v>2.7218040385516824</v>
      </c>
      <c r="H16" s="17">
        <f t="shared" si="10"/>
        <v>-7.8823952043347845</v>
      </c>
      <c r="I16" s="17">
        <f t="shared" si="11"/>
        <v>2.1408970444365809</v>
      </c>
      <c r="J16" s="17">
        <f t="shared" si="12"/>
        <v>2.5462970613836942</v>
      </c>
      <c r="L16" s="18"/>
      <c r="M16" s="18"/>
      <c r="N16" s="16">
        <v>12</v>
      </c>
      <c r="O16" s="19" t="s">
        <v>31</v>
      </c>
      <c r="P16" s="20">
        <v>16.541816074125926</v>
      </c>
      <c r="Q16" s="20">
        <v>16.990897302349961</v>
      </c>
      <c r="R16" s="17">
        <f t="shared" si="13"/>
        <v>-2.6430695226550824</v>
      </c>
      <c r="S16" s="20">
        <v>8.7854414491594106</v>
      </c>
      <c r="T16" s="20">
        <v>10.950634188304983</v>
      </c>
      <c r="U16" s="17">
        <f t="shared" si="14"/>
        <v>-19.772304525138338</v>
      </c>
      <c r="V16" s="17">
        <f t="shared" si="15"/>
        <v>2.1408970444365805</v>
      </c>
      <c r="W16" s="17">
        <f t="shared" si="16"/>
        <v>2.5462970613836942</v>
      </c>
    </row>
    <row r="17" spans="1:23" s="3" customFormat="1" x14ac:dyDescent="0.25">
      <c r="A17" s="16">
        <v>13</v>
      </c>
      <c r="B17" s="15" t="str">
        <f t="shared" si="4"/>
        <v>Insurance Company Alpha</v>
      </c>
      <c r="C17" s="17">
        <f t="shared" si="5"/>
        <v>4.5072236494798616</v>
      </c>
      <c r="D17" s="17">
        <f t="shared" si="6"/>
        <v>4.1891906799794372</v>
      </c>
      <c r="E17" s="17">
        <f t="shared" si="7"/>
        <v>7.591752054169703</v>
      </c>
      <c r="F17" s="17">
        <f t="shared" si="8"/>
        <v>2.7215593854362456</v>
      </c>
      <c r="G17" s="17">
        <f t="shared" si="9"/>
        <v>2.8039463695623321</v>
      </c>
      <c r="H17" s="17">
        <f t="shared" si="10"/>
        <v>-2.9382510671538284</v>
      </c>
      <c r="I17" s="17">
        <f t="shared" si="11"/>
        <v>2.0440231060420073</v>
      </c>
      <c r="J17" s="17">
        <f t="shared" si="12"/>
        <v>2.5258368781608942</v>
      </c>
      <c r="L17" s="18"/>
      <c r="M17" s="18"/>
      <c r="N17" s="16">
        <v>13</v>
      </c>
      <c r="O17" s="19" t="s">
        <v>32</v>
      </c>
      <c r="P17" s="20">
        <v>15.793311667777436</v>
      </c>
      <c r="Q17" s="20">
        <v>16.854370862761268</v>
      </c>
      <c r="R17" s="17">
        <f t="shared" si="13"/>
        <v>-6.2954541799491182</v>
      </c>
      <c r="S17" s="20">
        <v>9.5363440865686044</v>
      </c>
      <c r="T17" s="20">
        <v>11.28111742866013</v>
      </c>
      <c r="U17" s="17">
        <f t="shared" si="14"/>
        <v>-15.466316640396457</v>
      </c>
      <c r="V17" s="17">
        <f t="shared" si="15"/>
        <v>2.0440231060420073</v>
      </c>
      <c r="W17" s="17">
        <f t="shared" si="16"/>
        <v>2.5258368781608938</v>
      </c>
    </row>
    <row r="18" spans="1:23" s="3" customFormat="1" ht="26.4" x14ac:dyDescent="0.25">
      <c r="A18" s="16">
        <v>14</v>
      </c>
      <c r="B18" s="15" t="str">
        <f t="shared" si="4"/>
        <v>BB Insurance (ex Hualing Insurance)</v>
      </c>
      <c r="C18" s="17">
        <f t="shared" si="5"/>
        <v>3.9477934227601166</v>
      </c>
      <c r="D18" s="17">
        <f t="shared" si="6"/>
        <v>1.9197324056383045</v>
      </c>
      <c r="E18" s="17">
        <f t="shared" si="7"/>
        <v>105.64290164427834</v>
      </c>
      <c r="F18" s="17">
        <f t="shared" si="8"/>
        <v>0.68555830381524729</v>
      </c>
      <c r="G18" s="17">
        <f t="shared" si="9"/>
        <v>0.59153769509112686</v>
      </c>
      <c r="H18" s="17">
        <f t="shared" si="10"/>
        <v>15.894271743686005</v>
      </c>
      <c r="I18" s="17">
        <f t="shared" si="11"/>
        <v>1.7903218481145384</v>
      </c>
      <c r="J18" s="17">
        <f t="shared" si="12"/>
        <v>1.1574863205762596</v>
      </c>
      <c r="L18" s="18"/>
      <c r="M18" s="18"/>
      <c r="N18" s="16">
        <v>14</v>
      </c>
      <c r="O18" s="19" t="s">
        <v>33</v>
      </c>
      <c r="P18" s="20">
        <v>13.833068153351448</v>
      </c>
      <c r="Q18" s="20">
        <v>7.7236593876045898</v>
      </c>
      <c r="R18" s="17">
        <f t="shared" si="13"/>
        <v>79.099924778552747</v>
      </c>
      <c r="S18" s="20">
        <v>2.4021962965686265</v>
      </c>
      <c r="T18" s="20">
        <v>2.3799336086601306</v>
      </c>
      <c r="U18" s="17">
        <f t="shared" si="14"/>
        <v>0.9354331493738357</v>
      </c>
      <c r="V18" s="17">
        <f t="shared" si="15"/>
        <v>1.7903218481145382</v>
      </c>
      <c r="W18" s="17">
        <f t="shared" si="16"/>
        <v>1.1574863205762596</v>
      </c>
    </row>
    <row r="19" spans="1:23" s="3" customFormat="1" x14ac:dyDescent="0.25">
      <c r="A19" s="16">
        <v>15</v>
      </c>
      <c r="B19" s="15" t="str">
        <f t="shared" si="4"/>
        <v>Prime Insurance</v>
      </c>
      <c r="C19" s="17">
        <f t="shared" si="5"/>
        <v>1.7956918901065588</v>
      </c>
      <c r="D19" s="17">
        <f t="shared" si="6"/>
        <v>2.0798872398417219</v>
      </c>
      <c r="E19" s="17">
        <f t="shared" si="7"/>
        <v>-13.663978714384058</v>
      </c>
      <c r="F19" s="17">
        <f t="shared" si="8"/>
        <v>0.88518666598762208</v>
      </c>
      <c r="G19" s="17">
        <f t="shared" si="9"/>
        <v>0.74561826435292744</v>
      </c>
      <c r="H19" s="17">
        <f t="shared" si="10"/>
        <v>18.718479456215675</v>
      </c>
      <c r="I19" s="17">
        <f t="shared" si="11"/>
        <v>0.81434514906612698</v>
      </c>
      <c r="J19" s="17">
        <f t="shared" si="12"/>
        <v>1.2540503152351805</v>
      </c>
      <c r="L19" s="18"/>
      <c r="M19" s="18"/>
      <c r="N19" s="16">
        <v>15</v>
      </c>
      <c r="O19" s="23" t="s">
        <v>18</v>
      </c>
      <c r="P19" s="20">
        <v>6.292104382933382</v>
      </c>
      <c r="Q19" s="20">
        <v>8.3680103320551993</v>
      </c>
      <c r="R19" s="17">
        <f t="shared" si="13"/>
        <v>-24.807640845873223</v>
      </c>
      <c r="S19" s="20">
        <v>3.1016940776206279</v>
      </c>
      <c r="T19" s="20">
        <v>2.9998459629711327</v>
      </c>
      <c r="U19" s="17">
        <f t="shared" si="14"/>
        <v>3.3951114792781567</v>
      </c>
      <c r="V19" s="17">
        <f t="shared" si="15"/>
        <v>0.81434514906612698</v>
      </c>
      <c r="W19" s="17">
        <f t="shared" si="16"/>
        <v>1.2540503152351805</v>
      </c>
    </row>
    <row r="20" spans="1:23" s="3" customFormat="1" x14ac:dyDescent="0.25">
      <c r="A20" s="16">
        <v>16</v>
      </c>
      <c r="B20" s="15" t="str">
        <f t="shared" si="4"/>
        <v>Insurance Company Tao</v>
      </c>
      <c r="C20" s="17">
        <f t="shared" si="5"/>
        <v>1.4177929671352094</v>
      </c>
      <c r="D20" s="17">
        <f t="shared" si="6"/>
        <v>1.238062687922669</v>
      </c>
      <c r="E20" s="17">
        <f t="shared" si="7"/>
        <v>14.51705805899924</v>
      </c>
      <c r="F20" s="17">
        <f t="shared" si="8"/>
        <v>1.1391982695686727</v>
      </c>
      <c r="G20" s="17">
        <f t="shared" si="9"/>
        <v>0.75545164383966701</v>
      </c>
      <c r="H20" s="17">
        <f t="shared" si="10"/>
        <v>50.79698070131542</v>
      </c>
      <c r="I20" s="17">
        <f t="shared" si="11"/>
        <v>0.6429682238516512</v>
      </c>
      <c r="J20" s="17">
        <f t="shared" si="12"/>
        <v>0.74647936403922044</v>
      </c>
      <c r="L20" s="18"/>
      <c r="M20" s="18"/>
      <c r="N20" s="16">
        <v>16</v>
      </c>
      <c r="O20" s="23" t="s">
        <v>34</v>
      </c>
      <c r="P20" s="20">
        <v>4.967946556841774</v>
      </c>
      <c r="Q20" s="20">
        <v>4.9810976123192745</v>
      </c>
      <c r="R20" s="17">
        <f t="shared" si="13"/>
        <v>-0.26401922831175284</v>
      </c>
      <c r="S20" s="20">
        <v>3.9917507365686289</v>
      </c>
      <c r="T20" s="20">
        <v>3.039408598660132</v>
      </c>
      <c r="U20" s="17">
        <f t="shared" si="14"/>
        <v>31.333139556436066</v>
      </c>
      <c r="V20" s="17">
        <f t="shared" si="15"/>
        <v>0.6429682238516512</v>
      </c>
      <c r="W20" s="17">
        <f t="shared" si="16"/>
        <v>0.74647936403922044</v>
      </c>
    </row>
    <row r="21" spans="1:23" s="3" customFormat="1" x14ac:dyDescent="0.25">
      <c r="A21" s="16">
        <v>17</v>
      </c>
      <c r="B21" s="15" t="str">
        <f t="shared" si="4"/>
        <v>Insurance Company Cartu</v>
      </c>
      <c r="C21" s="17">
        <f t="shared" si="5"/>
        <v>1.3874311048807928</v>
      </c>
      <c r="D21" s="17">
        <f t="shared" si="6"/>
        <v>2.0533500821012782</v>
      </c>
      <c r="E21" s="17">
        <f t="shared" si="7"/>
        <v>-32.430854486295047</v>
      </c>
      <c r="F21" s="17">
        <f t="shared" si="8"/>
        <v>0.41388953583579507</v>
      </c>
      <c r="G21" s="17">
        <f t="shared" si="9"/>
        <v>0.33678477129971196</v>
      </c>
      <c r="H21" s="17">
        <f t="shared" si="10"/>
        <v>22.894373827688881</v>
      </c>
      <c r="I21" s="17">
        <f t="shared" si="11"/>
        <v>0.62919913830879071</v>
      </c>
      <c r="J21" s="17">
        <f t="shared" si="12"/>
        <v>1.2380499617581422</v>
      </c>
      <c r="L21" s="18"/>
      <c r="M21" s="18"/>
      <c r="N21" s="16">
        <v>17</v>
      </c>
      <c r="O21" s="23" t="s">
        <v>35</v>
      </c>
      <c r="P21" s="20">
        <v>4.8615585915022983</v>
      </c>
      <c r="Q21" s="20">
        <v>8.2612433853180729</v>
      </c>
      <c r="R21" s="17">
        <f t="shared" si="13"/>
        <v>-41.152216866745661</v>
      </c>
      <c r="S21" s="20">
        <v>1.4502689335686259</v>
      </c>
      <c r="T21" s="20">
        <v>1.3549861703701311</v>
      </c>
      <c r="U21" s="17">
        <f t="shared" si="14"/>
        <v>7.0320100147197167</v>
      </c>
      <c r="V21" s="17">
        <f t="shared" si="15"/>
        <v>0.62919913830879071</v>
      </c>
      <c r="W21" s="17">
        <f t="shared" si="16"/>
        <v>1.2380499617581422</v>
      </c>
    </row>
    <row r="22" spans="1:23" s="3" customFormat="1" ht="13.5" customHeight="1" x14ac:dyDescent="0.25">
      <c r="A22" s="16">
        <v>18</v>
      </c>
      <c r="B22" s="15" t="str">
        <f t="shared" ref="B22" si="17">O22</f>
        <v>Green Insurance Georgia</v>
      </c>
      <c r="C22" s="17">
        <f t="shared" si="5"/>
        <v>0.87471700177712608</v>
      </c>
      <c r="D22" s="17">
        <f t="shared" si="6"/>
        <v>0.66603978265806651</v>
      </c>
      <c r="E22" s="17">
        <f t="shared" ref="E22" si="18">C22*100/D22-100</f>
        <v>31.331044263791512</v>
      </c>
      <c r="F22" s="17">
        <f t="shared" si="8"/>
        <v>0.10218650301616083</v>
      </c>
      <c r="G22" s="17">
        <f t="shared" si="9"/>
        <v>3.7622481211972932E-2</v>
      </c>
      <c r="H22" s="17">
        <f t="shared" ref="H22" si="19">F22*100/G22-100</f>
        <v>171.61021741341483</v>
      </c>
      <c r="I22" s="17">
        <f t="shared" ref="I22" si="20">C22*100/$C$23</f>
        <v>0.39668361322308987</v>
      </c>
      <c r="J22" s="17">
        <f t="shared" ref="J22" si="21">D22*100/$D$23</f>
        <v>0.40158302017617126</v>
      </c>
      <c r="L22" s="18"/>
      <c r="M22" s="18"/>
      <c r="N22" s="16">
        <v>18</v>
      </c>
      <c r="O22" s="23" t="s">
        <v>20</v>
      </c>
      <c r="P22" s="20">
        <v>3.06500837422705</v>
      </c>
      <c r="Q22" s="20">
        <v>2.679677857568199</v>
      </c>
      <c r="R22" s="17">
        <f t="shared" si="13"/>
        <v>14.379732831338814</v>
      </c>
      <c r="S22" s="20">
        <v>0.35806150656862756</v>
      </c>
      <c r="T22" s="20">
        <v>0.1513665286601307</v>
      </c>
      <c r="U22" s="17">
        <f t="shared" ref="U22" si="22">S22*100/T22-100</f>
        <v>136.55263137638397</v>
      </c>
      <c r="V22" s="17">
        <f t="shared" ref="V22" si="23">P22*100/$P$23</f>
        <v>0.39668361322308987</v>
      </c>
      <c r="W22" s="17">
        <f t="shared" ref="W22" si="24">Q22*100/$Q$23</f>
        <v>0.40158302017617131</v>
      </c>
    </row>
    <row r="23" spans="1:23" s="28" customFormat="1" x14ac:dyDescent="0.25">
      <c r="A23" s="24" t="s">
        <v>9</v>
      </c>
      <c r="B23" s="25"/>
      <c r="C23" s="26">
        <f t="shared" si="5"/>
        <v>220.50747059349695</v>
      </c>
      <c r="D23" s="26">
        <f t="shared" si="6"/>
        <v>165.8535717884387</v>
      </c>
      <c r="E23" s="27">
        <f t="shared" ref="E23" si="25">C23*100/D23-100</f>
        <v>32.953103280027193</v>
      </c>
      <c r="F23" s="26">
        <f t="shared" si="8"/>
        <v>124.35192116614031</v>
      </c>
      <c r="G23" s="26">
        <f t="shared" si="9"/>
        <v>95.810853190509818</v>
      </c>
      <c r="H23" s="27">
        <f t="shared" ref="H23" si="26">F23*100/G23-100</f>
        <v>29.788971734631758</v>
      </c>
      <c r="I23" s="27">
        <f t="shared" si="0"/>
        <v>100</v>
      </c>
      <c r="J23" s="27">
        <f t="shared" si="1"/>
        <v>100.00000000000001</v>
      </c>
      <c r="L23" s="29"/>
      <c r="M23" s="29"/>
      <c r="N23" s="24" t="s">
        <v>9</v>
      </c>
      <c r="O23" s="30"/>
      <c r="P23" s="31">
        <v>772.65817695961334</v>
      </c>
      <c r="Q23" s="31">
        <v>667.27867537642544</v>
      </c>
      <c r="R23" s="27">
        <f t="shared" si="13"/>
        <v>15.792427582634971</v>
      </c>
      <c r="S23" s="31">
        <v>435.72913176615566</v>
      </c>
      <c r="T23" s="31">
        <v>385.47580564137814</v>
      </c>
      <c r="U23" s="27">
        <f t="shared" ref="U23" si="27">S23*100/T23-100</f>
        <v>13.036700459361626</v>
      </c>
      <c r="V23" s="27">
        <f>P23*100/$P$23</f>
        <v>100</v>
      </c>
      <c r="W23" s="27">
        <f>Q23*100/$Q$23</f>
        <v>99.999999999999986</v>
      </c>
    </row>
    <row r="24" spans="1:23" x14ac:dyDescent="0.25">
      <c r="O24" s="21"/>
      <c r="P24" s="22"/>
      <c r="Q24" s="22"/>
      <c r="R24" s="21"/>
      <c r="S24" s="22"/>
      <c r="T24" s="22"/>
    </row>
    <row r="25" spans="1:23" x14ac:dyDescent="0.25">
      <c r="A25" s="1" t="s">
        <v>12</v>
      </c>
      <c r="B25" s="2"/>
      <c r="D25" s="2"/>
      <c r="E25" s="1" t="s">
        <v>13</v>
      </c>
      <c r="F25" s="2"/>
      <c r="G25" s="2"/>
      <c r="P25" s="22"/>
      <c r="Q25" s="22"/>
      <c r="S25" s="22"/>
      <c r="T25" s="22"/>
    </row>
    <row r="26" spans="1:23" x14ac:dyDescent="0.25">
      <c r="A26" s="34" t="s">
        <v>23</v>
      </c>
      <c r="B26" s="2"/>
      <c r="D26" s="2"/>
      <c r="E26" s="6" t="s">
        <v>15</v>
      </c>
      <c r="F26" s="2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V26" s="13"/>
      <c r="W26" s="14"/>
    </row>
    <row r="27" spans="1:23" x14ac:dyDescent="0.25">
      <c r="A27" s="34" t="s">
        <v>21</v>
      </c>
      <c r="B27" s="2"/>
      <c r="D27" s="2"/>
      <c r="E27" s="4" t="s">
        <v>14</v>
      </c>
      <c r="F27" s="2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V27" s="13"/>
      <c r="W27" s="14"/>
    </row>
    <row r="28" spans="1:23" x14ac:dyDescent="0.25"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V28" s="13"/>
      <c r="W28" s="14"/>
    </row>
    <row r="29" spans="1:23" x14ac:dyDescent="0.25"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V29" s="13"/>
      <c r="W29" s="14"/>
    </row>
    <row r="30" spans="1:23" x14ac:dyDescent="0.25"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V30" s="13"/>
      <c r="W30" s="14"/>
    </row>
  </sheetData>
  <sortState xmlns:xlrd2="http://schemas.microsoft.com/office/spreadsheetml/2017/richdata2" ref="B79:J93">
    <sortCondition descending="1" ref="C79:C93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TOTAL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Marina Zhemchugova</cp:lastModifiedBy>
  <dcterms:created xsi:type="dcterms:W3CDTF">2012-04-19T13:09:29Z</dcterms:created>
  <dcterms:modified xsi:type="dcterms:W3CDTF">2022-04-05T17:22:00Z</dcterms:modified>
</cp:coreProperties>
</file>