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Georgia FY2019 face marina\"/>
    </mc:Choice>
  </mc:AlternateContent>
  <xr:revisionPtr revIDLastSave="0" documentId="13_ncr:1_{EFE39C54-41F1-40E2-96B4-89D0B51CCB4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TOTAL" sheetId="1" r:id="rId1"/>
    <sheet name="LIFE" sheetId="2" r:id="rId2"/>
    <sheet name="NL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3" i="1" l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R5" i="3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  <c r="R5" i="2"/>
  <c r="W23" i="3"/>
  <c r="V23" i="3"/>
  <c r="U23" i="3"/>
  <c r="G23" i="3"/>
  <c r="F23" i="3"/>
  <c r="D23" i="3"/>
  <c r="J23" i="3" s="1"/>
  <c r="C23" i="3"/>
  <c r="I23" i="3" s="1"/>
  <c r="W22" i="3"/>
  <c r="V22" i="3"/>
  <c r="U22" i="3"/>
  <c r="I22" i="3"/>
  <c r="G22" i="3"/>
  <c r="F22" i="3"/>
  <c r="H22" i="3" s="1"/>
  <c r="D22" i="3"/>
  <c r="J22" i="3" s="1"/>
  <c r="C22" i="3"/>
  <c r="E22" i="3" s="1"/>
  <c r="B22" i="3"/>
  <c r="W21" i="3"/>
  <c r="V21" i="3"/>
  <c r="U21" i="3"/>
  <c r="J21" i="3"/>
  <c r="G21" i="3"/>
  <c r="F21" i="3"/>
  <c r="D21" i="3"/>
  <c r="C21" i="3"/>
  <c r="E21" i="3" s="1"/>
  <c r="B21" i="3"/>
  <c r="W20" i="3"/>
  <c r="V20" i="3"/>
  <c r="U20" i="3"/>
  <c r="I20" i="3"/>
  <c r="G20" i="3"/>
  <c r="F20" i="3"/>
  <c r="H20" i="3" s="1"/>
  <c r="D20" i="3"/>
  <c r="J20" i="3" s="1"/>
  <c r="C20" i="3"/>
  <c r="B20" i="3"/>
  <c r="W19" i="3"/>
  <c r="V19" i="3"/>
  <c r="U19" i="3"/>
  <c r="J19" i="3"/>
  <c r="G19" i="3"/>
  <c r="F19" i="3"/>
  <c r="E19" i="3"/>
  <c r="D19" i="3"/>
  <c r="C19" i="3"/>
  <c r="I19" i="3" s="1"/>
  <c r="B19" i="3"/>
  <c r="W18" i="3"/>
  <c r="V18" i="3"/>
  <c r="U18" i="3"/>
  <c r="I18" i="3"/>
  <c r="G18" i="3"/>
  <c r="F18" i="3"/>
  <c r="H18" i="3" s="1"/>
  <c r="D18" i="3"/>
  <c r="J18" i="3" s="1"/>
  <c r="C18" i="3"/>
  <c r="E18" i="3" s="1"/>
  <c r="B18" i="3"/>
  <c r="W17" i="3"/>
  <c r="V17" i="3"/>
  <c r="U17" i="3"/>
  <c r="J17" i="3"/>
  <c r="G17" i="3"/>
  <c r="F17" i="3"/>
  <c r="D17" i="3"/>
  <c r="C17" i="3"/>
  <c r="E17" i="3" s="1"/>
  <c r="B17" i="3"/>
  <c r="W16" i="3"/>
  <c r="V16" i="3"/>
  <c r="U16" i="3"/>
  <c r="I16" i="3"/>
  <c r="G16" i="3"/>
  <c r="F16" i="3"/>
  <c r="H16" i="3" s="1"/>
  <c r="D16" i="3"/>
  <c r="J16" i="3" s="1"/>
  <c r="C16" i="3"/>
  <c r="B16" i="3"/>
  <c r="W15" i="3"/>
  <c r="V15" i="3"/>
  <c r="U15" i="3"/>
  <c r="J15" i="3"/>
  <c r="G15" i="3"/>
  <c r="F15" i="3"/>
  <c r="E15" i="3"/>
  <c r="D15" i="3"/>
  <c r="C15" i="3"/>
  <c r="I15" i="3" s="1"/>
  <c r="B15" i="3"/>
  <c r="W14" i="3"/>
  <c r="V14" i="3"/>
  <c r="U14" i="3"/>
  <c r="I14" i="3"/>
  <c r="G14" i="3"/>
  <c r="F14" i="3"/>
  <c r="H14" i="3" s="1"/>
  <c r="D14" i="3"/>
  <c r="J14" i="3" s="1"/>
  <c r="C14" i="3"/>
  <c r="E14" i="3" s="1"/>
  <c r="B14" i="3"/>
  <c r="W13" i="3"/>
  <c r="V13" i="3"/>
  <c r="U13" i="3"/>
  <c r="J13" i="3"/>
  <c r="G13" i="3"/>
  <c r="F13" i="3"/>
  <c r="D13" i="3"/>
  <c r="C13" i="3"/>
  <c r="E13" i="3" s="1"/>
  <c r="B13" i="3"/>
  <c r="W12" i="3"/>
  <c r="V12" i="3"/>
  <c r="U12" i="3"/>
  <c r="I12" i="3"/>
  <c r="G12" i="3"/>
  <c r="F12" i="3"/>
  <c r="H12" i="3" s="1"/>
  <c r="D12" i="3"/>
  <c r="J12" i="3" s="1"/>
  <c r="C12" i="3"/>
  <c r="B12" i="3"/>
  <c r="W11" i="3"/>
  <c r="V11" i="3"/>
  <c r="U11" i="3"/>
  <c r="J11" i="3"/>
  <c r="G11" i="3"/>
  <c r="F11" i="3"/>
  <c r="E11" i="3"/>
  <c r="D11" i="3"/>
  <c r="C11" i="3"/>
  <c r="I11" i="3" s="1"/>
  <c r="B11" i="3"/>
  <c r="W10" i="3"/>
  <c r="V10" i="3"/>
  <c r="U10" i="3"/>
  <c r="I10" i="3"/>
  <c r="G10" i="3"/>
  <c r="F10" i="3"/>
  <c r="H10" i="3" s="1"/>
  <c r="D10" i="3"/>
  <c r="J10" i="3" s="1"/>
  <c r="C10" i="3"/>
  <c r="E10" i="3" s="1"/>
  <c r="B10" i="3"/>
  <c r="W9" i="3"/>
  <c r="V9" i="3"/>
  <c r="U9" i="3"/>
  <c r="J9" i="3"/>
  <c r="G9" i="3"/>
  <c r="F9" i="3"/>
  <c r="D9" i="3"/>
  <c r="C9" i="3"/>
  <c r="E9" i="3" s="1"/>
  <c r="B9" i="3"/>
  <c r="W8" i="3"/>
  <c r="V8" i="3"/>
  <c r="U8" i="3"/>
  <c r="I8" i="3"/>
  <c r="G8" i="3"/>
  <c r="F8" i="3"/>
  <c r="H8" i="3" s="1"/>
  <c r="D8" i="3"/>
  <c r="J8" i="3" s="1"/>
  <c r="C8" i="3"/>
  <c r="B8" i="3"/>
  <c r="W7" i="3"/>
  <c r="V7" i="3"/>
  <c r="U7" i="3"/>
  <c r="J7" i="3"/>
  <c r="G7" i="3"/>
  <c r="F7" i="3"/>
  <c r="E7" i="3"/>
  <c r="D7" i="3"/>
  <c r="C7" i="3"/>
  <c r="I7" i="3" s="1"/>
  <c r="B7" i="3"/>
  <c r="W6" i="3"/>
  <c r="V6" i="3"/>
  <c r="U6" i="3"/>
  <c r="I6" i="3"/>
  <c r="G6" i="3"/>
  <c r="F6" i="3"/>
  <c r="H6" i="3" s="1"/>
  <c r="D6" i="3"/>
  <c r="J6" i="3" s="1"/>
  <c r="C6" i="3"/>
  <c r="E6" i="3" s="1"/>
  <c r="B6" i="3"/>
  <c r="W5" i="3"/>
  <c r="V5" i="3"/>
  <c r="U5" i="3"/>
  <c r="J5" i="3"/>
  <c r="G5" i="3"/>
  <c r="F5" i="3"/>
  <c r="D5" i="3"/>
  <c r="C5" i="3"/>
  <c r="E5" i="3" s="1"/>
  <c r="B5" i="3"/>
  <c r="W23" i="2"/>
  <c r="V23" i="2"/>
  <c r="U23" i="2"/>
  <c r="G23" i="2"/>
  <c r="F23" i="2"/>
  <c r="H23" i="2" s="1"/>
  <c r="D23" i="2"/>
  <c r="E23" i="2" s="1"/>
  <c r="C23" i="2"/>
  <c r="I23" i="2" s="1"/>
  <c r="W22" i="2"/>
  <c r="V22" i="2"/>
  <c r="U22" i="2"/>
  <c r="G22" i="2"/>
  <c r="F22" i="2"/>
  <c r="E22" i="2"/>
  <c r="D22" i="2"/>
  <c r="C22" i="2"/>
  <c r="I22" i="2" s="1"/>
  <c r="B22" i="2"/>
  <c r="W21" i="2"/>
  <c r="V21" i="2"/>
  <c r="U21" i="2"/>
  <c r="I21" i="2"/>
  <c r="G21" i="2"/>
  <c r="H21" i="2" s="1"/>
  <c r="F21" i="2"/>
  <c r="D21" i="2"/>
  <c r="J21" i="2" s="1"/>
  <c r="C21" i="2"/>
  <c r="E21" i="2" s="1"/>
  <c r="B21" i="2"/>
  <c r="W20" i="2"/>
  <c r="V20" i="2"/>
  <c r="U20" i="2"/>
  <c r="G20" i="2"/>
  <c r="F20" i="2"/>
  <c r="E20" i="2"/>
  <c r="D20" i="2"/>
  <c r="C20" i="2"/>
  <c r="I20" i="2" s="1"/>
  <c r="B20" i="2"/>
  <c r="W19" i="2"/>
  <c r="V19" i="2"/>
  <c r="U19" i="2"/>
  <c r="I19" i="2"/>
  <c r="G19" i="2"/>
  <c r="H19" i="2" s="1"/>
  <c r="F19" i="2"/>
  <c r="D19" i="2"/>
  <c r="J19" i="2" s="1"/>
  <c r="C19" i="2"/>
  <c r="E19" i="2" s="1"/>
  <c r="B19" i="2"/>
  <c r="W18" i="2"/>
  <c r="V18" i="2"/>
  <c r="U18" i="2"/>
  <c r="G18" i="2"/>
  <c r="F18" i="2"/>
  <c r="E18" i="2"/>
  <c r="D18" i="2"/>
  <c r="C18" i="2"/>
  <c r="I18" i="2" s="1"/>
  <c r="B18" i="2"/>
  <c r="W17" i="2"/>
  <c r="V17" i="2"/>
  <c r="U17" i="2"/>
  <c r="I17" i="2"/>
  <c r="G17" i="2"/>
  <c r="H17" i="2" s="1"/>
  <c r="F17" i="2"/>
  <c r="D17" i="2"/>
  <c r="J17" i="2" s="1"/>
  <c r="C17" i="2"/>
  <c r="E17" i="2" s="1"/>
  <c r="B17" i="2"/>
  <c r="W16" i="2"/>
  <c r="V16" i="2"/>
  <c r="U16" i="2"/>
  <c r="G16" i="2"/>
  <c r="F16" i="2"/>
  <c r="E16" i="2"/>
  <c r="D16" i="2"/>
  <c r="C16" i="2"/>
  <c r="I16" i="2" s="1"/>
  <c r="B16" i="2"/>
  <c r="W15" i="2"/>
  <c r="V15" i="2"/>
  <c r="U15" i="2"/>
  <c r="I15" i="2"/>
  <c r="G15" i="2"/>
  <c r="H15" i="2" s="1"/>
  <c r="F15" i="2"/>
  <c r="D15" i="2"/>
  <c r="J15" i="2" s="1"/>
  <c r="C15" i="2"/>
  <c r="E15" i="2" s="1"/>
  <c r="B15" i="2"/>
  <c r="W14" i="2"/>
  <c r="V14" i="2"/>
  <c r="U14" i="2"/>
  <c r="G14" i="2"/>
  <c r="F14" i="2"/>
  <c r="E14" i="2"/>
  <c r="D14" i="2"/>
  <c r="C14" i="2"/>
  <c r="I14" i="2" s="1"/>
  <c r="B14" i="2"/>
  <c r="W13" i="2"/>
  <c r="V13" i="2"/>
  <c r="U13" i="2"/>
  <c r="I13" i="2"/>
  <c r="G13" i="2"/>
  <c r="H13" i="2" s="1"/>
  <c r="F13" i="2"/>
  <c r="D13" i="2"/>
  <c r="J13" i="2" s="1"/>
  <c r="C13" i="2"/>
  <c r="E13" i="2" s="1"/>
  <c r="B13" i="2"/>
  <c r="W12" i="2"/>
  <c r="V12" i="2"/>
  <c r="U12" i="2"/>
  <c r="G12" i="2"/>
  <c r="F12" i="2"/>
  <c r="E12" i="2"/>
  <c r="D12" i="2"/>
  <c r="C12" i="2"/>
  <c r="I12" i="2" s="1"/>
  <c r="B12" i="2"/>
  <c r="W11" i="2"/>
  <c r="V11" i="2"/>
  <c r="U11" i="2"/>
  <c r="I11" i="2"/>
  <c r="G11" i="2"/>
  <c r="H11" i="2" s="1"/>
  <c r="F11" i="2"/>
  <c r="D11" i="2"/>
  <c r="J11" i="2" s="1"/>
  <c r="C11" i="2"/>
  <c r="E11" i="2" s="1"/>
  <c r="B11" i="2"/>
  <c r="W10" i="2"/>
  <c r="V10" i="2"/>
  <c r="U10" i="2"/>
  <c r="G10" i="2"/>
  <c r="F10" i="2"/>
  <c r="E10" i="2"/>
  <c r="D10" i="2"/>
  <c r="C10" i="2"/>
  <c r="I10" i="2" s="1"/>
  <c r="B10" i="2"/>
  <c r="W9" i="2"/>
  <c r="V9" i="2"/>
  <c r="U9" i="2"/>
  <c r="I9" i="2"/>
  <c r="G9" i="2"/>
  <c r="H9" i="2" s="1"/>
  <c r="F9" i="2"/>
  <c r="D9" i="2"/>
  <c r="J9" i="2" s="1"/>
  <c r="C9" i="2"/>
  <c r="E9" i="2" s="1"/>
  <c r="B9" i="2"/>
  <c r="W8" i="2"/>
  <c r="V8" i="2"/>
  <c r="U8" i="2"/>
  <c r="G8" i="2"/>
  <c r="F8" i="2"/>
  <c r="E8" i="2"/>
  <c r="D8" i="2"/>
  <c r="C8" i="2"/>
  <c r="I8" i="2" s="1"/>
  <c r="B8" i="2"/>
  <c r="W7" i="2"/>
  <c r="V7" i="2"/>
  <c r="U7" i="2"/>
  <c r="I7" i="2"/>
  <c r="G7" i="2"/>
  <c r="H7" i="2" s="1"/>
  <c r="F7" i="2"/>
  <c r="D7" i="2"/>
  <c r="J7" i="2" s="1"/>
  <c r="C7" i="2"/>
  <c r="E7" i="2" s="1"/>
  <c r="B7" i="2"/>
  <c r="W6" i="2"/>
  <c r="V6" i="2"/>
  <c r="U6" i="2"/>
  <c r="G6" i="2"/>
  <c r="F6" i="2"/>
  <c r="E6" i="2"/>
  <c r="D6" i="2"/>
  <c r="C6" i="2"/>
  <c r="I6" i="2" s="1"/>
  <c r="B6" i="2"/>
  <c r="W5" i="2"/>
  <c r="V5" i="2"/>
  <c r="U5" i="2"/>
  <c r="G5" i="2"/>
  <c r="H5" i="2" s="1"/>
  <c r="F5" i="2"/>
  <c r="D5" i="2"/>
  <c r="J5" i="2" s="1"/>
  <c r="C5" i="2"/>
  <c r="E5" i="2" s="1"/>
  <c r="B5" i="2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I22" i="1" s="1"/>
  <c r="C5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U22" i="1"/>
  <c r="V22" i="1"/>
  <c r="W22" i="1"/>
  <c r="B22" i="1"/>
  <c r="E22" i="1"/>
  <c r="I5" i="3" l="1"/>
  <c r="H7" i="3"/>
  <c r="I9" i="3"/>
  <c r="H11" i="3"/>
  <c r="I13" i="3"/>
  <c r="H15" i="3"/>
  <c r="I17" i="3"/>
  <c r="H19" i="3"/>
  <c r="I21" i="3"/>
  <c r="H5" i="3"/>
  <c r="E8" i="3"/>
  <c r="H9" i="3"/>
  <c r="E12" i="3"/>
  <c r="H13" i="3"/>
  <c r="E16" i="3"/>
  <c r="H17" i="3"/>
  <c r="E20" i="3"/>
  <c r="H21" i="3"/>
  <c r="H23" i="3"/>
  <c r="H6" i="2"/>
  <c r="H8" i="2"/>
  <c r="H10" i="2"/>
  <c r="H12" i="2"/>
  <c r="H14" i="2"/>
  <c r="H16" i="2"/>
  <c r="H18" i="2"/>
  <c r="H20" i="2"/>
  <c r="H22" i="2"/>
  <c r="I5" i="2"/>
  <c r="J6" i="2"/>
  <c r="J8" i="2"/>
  <c r="J10" i="2"/>
  <c r="J12" i="2"/>
  <c r="J14" i="2"/>
  <c r="J16" i="2"/>
  <c r="J18" i="2"/>
  <c r="J20" i="2"/>
  <c r="J22" i="2"/>
  <c r="J23" i="2"/>
  <c r="E23" i="3"/>
  <c r="H22" i="1"/>
  <c r="J22" i="1"/>
  <c r="U6" i="1"/>
  <c r="V6" i="1"/>
  <c r="W6" i="1"/>
  <c r="U7" i="1"/>
  <c r="V7" i="1"/>
  <c r="W7" i="1"/>
  <c r="U8" i="1"/>
  <c r="V8" i="1"/>
  <c r="W8" i="1"/>
  <c r="U9" i="1"/>
  <c r="V9" i="1"/>
  <c r="W9" i="1"/>
  <c r="U10" i="1"/>
  <c r="V10" i="1"/>
  <c r="W10" i="1"/>
  <c r="U11" i="1"/>
  <c r="V11" i="1"/>
  <c r="W11" i="1"/>
  <c r="U12" i="1"/>
  <c r="V12" i="1"/>
  <c r="W12" i="1"/>
  <c r="U13" i="1"/>
  <c r="V13" i="1"/>
  <c r="W13" i="1"/>
  <c r="U14" i="1"/>
  <c r="V14" i="1"/>
  <c r="W14" i="1"/>
  <c r="U15" i="1"/>
  <c r="V15" i="1"/>
  <c r="W15" i="1"/>
  <c r="U16" i="1"/>
  <c r="V16" i="1"/>
  <c r="W16" i="1"/>
  <c r="U17" i="1"/>
  <c r="V17" i="1"/>
  <c r="W17" i="1"/>
  <c r="U18" i="1"/>
  <c r="V18" i="1"/>
  <c r="W18" i="1"/>
  <c r="U19" i="1"/>
  <c r="V19" i="1"/>
  <c r="W19" i="1"/>
  <c r="U20" i="1"/>
  <c r="V20" i="1"/>
  <c r="W20" i="1"/>
  <c r="U21" i="1"/>
  <c r="V21" i="1"/>
  <c r="W21" i="1"/>
  <c r="B6" i="1"/>
  <c r="E6" i="1"/>
  <c r="H6" i="1"/>
  <c r="B7" i="1"/>
  <c r="E7" i="1"/>
  <c r="H7" i="1"/>
  <c r="B8" i="1"/>
  <c r="H8" i="1"/>
  <c r="B9" i="1"/>
  <c r="E9" i="1"/>
  <c r="J9" i="1"/>
  <c r="B10" i="1"/>
  <c r="E10" i="1"/>
  <c r="H10" i="1"/>
  <c r="J10" i="1"/>
  <c r="B11" i="1"/>
  <c r="E11" i="1"/>
  <c r="H11" i="1"/>
  <c r="I11" i="1"/>
  <c r="B12" i="1"/>
  <c r="H12" i="1"/>
  <c r="B13" i="1"/>
  <c r="E13" i="1"/>
  <c r="J13" i="1"/>
  <c r="B14" i="1"/>
  <c r="E14" i="1"/>
  <c r="H14" i="1"/>
  <c r="J14" i="1"/>
  <c r="B15" i="1"/>
  <c r="E15" i="1"/>
  <c r="H15" i="1"/>
  <c r="I15" i="1"/>
  <c r="B16" i="1"/>
  <c r="H16" i="1"/>
  <c r="B17" i="1"/>
  <c r="E17" i="1"/>
  <c r="J17" i="1"/>
  <c r="B18" i="1"/>
  <c r="E18" i="1"/>
  <c r="H18" i="1"/>
  <c r="J18" i="1"/>
  <c r="B19" i="1"/>
  <c r="E19" i="1"/>
  <c r="H19" i="1"/>
  <c r="I19" i="1"/>
  <c r="B20" i="1"/>
  <c r="H20" i="1"/>
  <c r="B21" i="1"/>
  <c r="E21" i="1"/>
  <c r="J21" i="1"/>
  <c r="I6" i="1"/>
  <c r="J6" i="1"/>
  <c r="J20" i="1" l="1"/>
  <c r="H21" i="1"/>
  <c r="E20" i="1"/>
  <c r="H17" i="1"/>
  <c r="E16" i="1"/>
  <c r="H13" i="1"/>
  <c r="E12" i="1"/>
  <c r="H9" i="1"/>
  <c r="E8" i="1"/>
  <c r="I18" i="1"/>
  <c r="I7" i="1"/>
  <c r="J19" i="1"/>
  <c r="J16" i="1"/>
  <c r="J15" i="1"/>
  <c r="I14" i="1"/>
  <c r="J12" i="1"/>
  <c r="J11" i="1"/>
  <c r="I10" i="1"/>
  <c r="J8" i="1"/>
  <c r="J7" i="1"/>
  <c r="I21" i="1"/>
  <c r="I17" i="1"/>
  <c r="I13" i="1"/>
  <c r="I9" i="1"/>
  <c r="I20" i="1"/>
  <c r="I16" i="1"/>
  <c r="I12" i="1"/>
  <c r="I8" i="1"/>
  <c r="U5" i="1" l="1"/>
  <c r="U23" i="1"/>
  <c r="B5" i="1"/>
  <c r="H5" i="1"/>
  <c r="V23" i="1"/>
  <c r="W23" i="1"/>
  <c r="W5" i="1"/>
  <c r="V5" i="1"/>
  <c r="E5" i="1" l="1"/>
  <c r="I5" i="1"/>
  <c r="H23" i="1"/>
  <c r="J23" i="1"/>
  <c r="E23" i="1"/>
  <c r="I23" i="1"/>
  <c r="J5" i="1"/>
</calcChain>
</file>

<file path=xl/sharedStrings.xml><?xml version="1.0" encoding="utf-8"?>
<sst xmlns="http://schemas.openxmlformats.org/spreadsheetml/2006/main" count="177" uniqueCount="38">
  <si>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</si>
  <si>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</si>
  <si>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</si>
  <si>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</si>
  <si>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</si>
  <si>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</si>
  <si>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</si>
  <si>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</si>
  <si>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</si>
  <si>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TOTAL MARKET</t>
  </si>
  <si>
    <t>IN LOCAL CURRENCY - GEL</t>
  </si>
  <si>
    <t>GEL m</t>
  </si>
  <si>
    <t>Exchange rate for calculations:</t>
  </si>
  <si>
    <t>Sources:</t>
  </si>
  <si>
    <t>National Bank of Georgia</t>
  </si>
  <si>
    <t>Insurance Supervisory Office</t>
  </si>
  <si>
    <t>LIFE INSURANCE RANKING</t>
  </si>
  <si>
    <t>NON-LIFE INSURANCE RANKING</t>
  </si>
  <si>
    <t>ARDI Insurance</t>
  </si>
  <si>
    <t>TBC Insurance</t>
  </si>
  <si>
    <t>Prime Insurance</t>
  </si>
  <si>
    <t>Hualing Insurance</t>
  </si>
  <si>
    <t>1 EUR = 3.2095 Lari - GEL (December 31st, 2019)</t>
  </si>
  <si>
    <t xml:space="preserve"> PSP Insurance</t>
  </si>
  <si>
    <t>Insurance Group Of Georgia</t>
  </si>
  <si>
    <t>Green Insurance Georgia</t>
  </si>
  <si>
    <t>1 EUR = 4.0233 Lari - GEL (December 31st, 2020)</t>
  </si>
  <si>
    <t>Aldagi</t>
  </si>
  <si>
    <t>GPI Holding</t>
  </si>
  <si>
    <t>Imedi L</t>
  </si>
  <si>
    <t>Euroins Georgia</t>
  </si>
  <si>
    <t>Unison</t>
  </si>
  <si>
    <t>Alpha</t>
  </si>
  <si>
    <t>International IRAO</t>
  </si>
  <si>
    <t>Risk Management and Global Benefits Georgia</t>
  </si>
  <si>
    <t>Tao</t>
  </si>
  <si>
    <t>Cartu</t>
  </si>
  <si>
    <t>New Vision Insurance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</si>
</sst>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€_-;\-* #,##0.00\ _€_-;_-* &quot;-&quot;??\ _€_-;_-@_-"/>
    <numFmt numFmtId="165" formatCode="%\ 0.00"/>
    <numFmt numFmtId="166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39">
    <xf numFmtId="0" fontId="0" fillId="0" borderId="0" xfId="0"/>
    <xf numFmtId="0" fontId="4" fillId="0" borderId="0" xfId="2" applyFont="1"/>
    <xf numFmtId="164" fontId="5" fillId="0" borderId="0" xfId="1" applyFont="1" applyBorder="1"/>
    <xf numFmtId="0" fontId="2" fillId="0" borderId="0" xfId="0" applyFont="1" applyFill="1"/>
    <xf numFmtId="0" fontId="2" fillId="0" borderId="0" xfId="2" applyFont="1"/>
    <xf numFmtId="0" fontId="6" fillId="0" borderId="0" xfId="0" applyFont="1"/>
    <xf numFmtId="0" fontId="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0" xfId="0" applyFont="1" applyAlignment="1">
      <alignment horizontal="left"/>
    </xf>
    <xf numFmtId="0" fontId="7" fillId="2" borderId="1" xfId="0" applyFont="1" applyFill="1" applyBorder="1" applyAlignment="1"/>
    <xf numFmtId="0" fontId="7" fillId="0" borderId="1" xfId="0" applyFont="1" applyFill="1" applyBorder="1" applyAlignment="1"/>
    <xf numFmtId="0" fontId="8" fillId="0" borderId="0" xfId="0" applyFont="1" applyFill="1"/>
    <xf numFmtId="0" fontId="5" fillId="0" borderId="0" xfId="0" applyFont="1" applyFill="1"/>
    <xf numFmtId="164" fontId="2" fillId="0" borderId="2" xfId="1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center" vertical="center"/>
    </xf>
    <xf numFmtId="164" fontId="2" fillId="0" borderId="2" xfId="1" applyFont="1" applyFill="1" applyBorder="1"/>
    <xf numFmtId="164" fontId="2" fillId="0" borderId="0" xfId="0" applyNumberFormat="1" applyFont="1" applyFill="1"/>
    <xf numFmtId="166" fontId="2" fillId="0" borderId="2" xfId="1" applyNumberFormat="1" applyFont="1" applyFill="1" applyBorder="1" applyAlignment="1">
      <alignment wrapText="1"/>
    </xf>
    <xf numFmtId="43" fontId="2" fillId="0" borderId="2" xfId="1" applyNumberFormat="1" applyFont="1" applyFill="1" applyBorder="1"/>
    <xf numFmtId="166" fontId="5" fillId="0" borderId="0" xfId="0" applyNumberFormat="1" applyFont="1"/>
    <xf numFmtId="43" fontId="5" fillId="0" borderId="0" xfId="0" applyNumberFormat="1" applyFont="1"/>
    <xf numFmtId="166" fontId="2" fillId="0" borderId="4" xfId="1" applyNumberFormat="1" applyFont="1" applyFill="1" applyBorder="1" applyAlignment="1">
      <alignment wrapText="1"/>
    </xf>
    <xf numFmtId="165" fontId="9" fillId="0" borderId="3" xfId="0" applyNumberFormat="1" applyFont="1" applyBorder="1" applyAlignment="1"/>
    <xf numFmtId="164" fontId="9" fillId="0" borderId="4" xfId="1" applyFont="1" applyBorder="1" applyAlignment="1"/>
    <xf numFmtId="164" fontId="9" fillId="0" borderId="2" xfId="1" applyFont="1" applyFill="1" applyBorder="1"/>
    <xf numFmtId="164" fontId="9" fillId="0" borderId="2" xfId="1" applyFont="1" applyBorder="1"/>
    <xf numFmtId="0" fontId="9" fillId="0" borderId="0" xfId="0" applyFont="1"/>
    <xf numFmtId="164" fontId="9" fillId="0" borderId="0" xfId="0" applyNumberFormat="1" applyFont="1"/>
    <xf numFmtId="0" fontId="9" fillId="0" borderId="4" xfId="1" applyNumberFormat="1" applyFont="1" applyBorder="1" applyAlignment="1"/>
    <xf numFmtId="43" fontId="9" fillId="0" borderId="2" xfId="1" applyNumberFormat="1" applyFont="1" applyBorder="1"/>
    <xf numFmtId="0" fontId="4" fillId="3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2" fillId="0" borderId="0" xfId="0" applyFont="1"/>
    <xf numFmtId="164" fontId="5" fillId="0" borderId="0" xfId="1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30"/>
  <sheetViews>
    <sheetView tabSelected="1" view="pageBreakPreview" zoomScale="80" zoomScaleNormal="85" zoomScaleSheetLayoutView="80" workbookViewId="0">
      <selection activeCell="G26" sqref="G26"/>
    </sheetView>
  </sheetViews>
  <sheetFormatPr defaultColWidth="46.85546875" defaultRowHeight="12.75" x14ac:dyDescent="0.2"/>
  <cols>
    <col min="1" max="1" width="3" style="6" customWidth="1"/>
    <col min="2" max="2" width="27.7109375" style="6" bestFit="1" customWidth="1"/>
    <col min="3" max="4" width="11.5703125" style="6" bestFit="1" customWidth="1"/>
    <col min="5" max="5" width="11.42578125" style="6" bestFit="1" customWidth="1"/>
    <col min="6" max="6" width="10.28515625" style="6" bestFit="1" customWidth="1"/>
    <col min="7" max="7" width="11.5703125" style="6" bestFit="1" customWidth="1"/>
    <col min="8" max="8" width="11.42578125" style="6" bestFit="1" customWidth="1"/>
    <col min="9" max="10" width="11.5703125" style="6" bestFit="1" customWidth="1"/>
    <col min="11" max="13" width="1.140625" style="6" customWidth="1"/>
    <col min="14" max="14" width="3.85546875" style="6" customWidth="1"/>
    <col min="15" max="15" width="27.7109375" style="6" bestFit="1" customWidth="1"/>
    <col min="16" max="17" width="9.85546875" style="6" bestFit="1" customWidth="1"/>
    <col min="18" max="18" width="10.85546875" style="6" customWidth="1"/>
    <col min="19" max="20" width="9.85546875" style="6" bestFit="1" customWidth="1"/>
    <col min="21" max="21" width="11.140625" style="6" bestFit="1" customWidth="1"/>
    <col min="22" max="23" width="11.5703125" style="6" bestFit="1" customWidth="1"/>
    <col min="24" max="16384" width="46.85546875" style="6"/>
  </cols>
  <sheetData>
    <row r="1" spans="1:23" x14ac:dyDescent="0.2">
      <c r="A1" s="10" t="s">
        <v>0</v>
      </c>
      <c r="C1" s="9"/>
      <c r="D1" s="9"/>
      <c r="E1" s="9"/>
      <c r="F1" s="9"/>
      <c r="G1" s="9"/>
      <c r="H1" s="9"/>
      <c r="I1" s="9"/>
      <c r="J1" s="9"/>
      <c r="N1" s="5" t="s">
        <v>0</v>
      </c>
      <c r="Q1" s="12"/>
      <c r="R1" s="11" t="s">
        <v>10</v>
      </c>
      <c r="S1" s="11"/>
      <c r="T1" s="11"/>
      <c r="U1" s="11"/>
      <c r="V1" s="11"/>
      <c r="W1" s="11"/>
    </row>
    <row r="2" spans="1:23" x14ac:dyDescent="0.2">
      <c r="A2" s="35" t="s">
        <v>1</v>
      </c>
      <c r="B2" s="35" t="s">
        <v>2</v>
      </c>
      <c r="C2" s="36" t="s">
        <v>3</v>
      </c>
      <c r="D2" s="36"/>
      <c r="E2" s="36"/>
      <c r="F2" s="33" t="s">
        <v>4</v>
      </c>
      <c r="G2" s="33"/>
      <c r="H2" s="33"/>
      <c r="I2" s="34" t="s">
        <v>5</v>
      </c>
      <c r="J2" s="34"/>
      <c r="N2" s="35" t="s">
        <v>1</v>
      </c>
      <c r="O2" s="35" t="s">
        <v>2</v>
      </c>
      <c r="P2" s="36" t="s">
        <v>3</v>
      </c>
      <c r="Q2" s="36"/>
      <c r="R2" s="36"/>
      <c r="S2" s="33" t="s">
        <v>4</v>
      </c>
      <c r="T2" s="33"/>
      <c r="U2" s="33"/>
      <c r="V2" s="34" t="s">
        <v>5</v>
      </c>
      <c r="W2" s="34"/>
    </row>
    <row r="3" spans="1:23" x14ac:dyDescent="0.2">
      <c r="A3" s="35"/>
      <c r="B3" s="35"/>
      <c r="C3" s="7">
        <v>2020</v>
      </c>
      <c r="D3" s="7">
        <v>2019</v>
      </c>
      <c r="E3" s="7" t="s">
        <v>6</v>
      </c>
      <c r="F3" s="7">
        <v>2020</v>
      </c>
      <c r="G3" s="7">
        <v>2019</v>
      </c>
      <c r="H3" s="7" t="s">
        <v>6</v>
      </c>
      <c r="I3" s="7">
        <v>2020</v>
      </c>
      <c r="J3" s="7">
        <v>2019</v>
      </c>
      <c r="N3" s="35"/>
      <c r="O3" s="35"/>
      <c r="P3" s="7">
        <v>2020</v>
      </c>
      <c r="Q3" s="7">
        <v>2019</v>
      </c>
      <c r="R3" s="7" t="s">
        <v>6</v>
      </c>
      <c r="S3" s="7">
        <v>2020</v>
      </c>
      <c r="T3" s="7">
        <v>2019</v>
      </c>
      <c r="U3" s="7" t="s">
        <v>6</v>
      </c>
      <c r="V3" s="7">
        <v>2020</v>
      </c>
      <c r="W3" s="7">
        <v>2019</v>
      </c>
    </row>
    <row r="4" spans="1:23" x14ac:dyDescent="0.2">
      <c r="A4" s="35"/>
      <c r="B4" s="35"/>
      <c r="C4" s="8" t="s">
        <v>7</v>
      </c>
      <c r="D4" s="32" t="s">
        <v>7</v>
      </c>
      <c r="E4" s="8" t="s">
        <v>8</v>
      </c>
      <c r="F4" s="32" t="s">
        <v>7</v>
      </c>
      <c r="G4" s="32" t="s">
        <v>7</v>
      </c>
      <c r="H4" s="8" t="s">
        <v>8</v>
      </c>
      <c r="I4" s="8" t="s">
        <v>8</v>
      </c>
      <c r="J4" s="8" t="s">
        <v>8</v>
      </c>
      <c r="N4" s="35"/>
      <c r="O4" s="35"/>
      <c r="P4" s="8" t="s">
        <v>11</v>
      </c>
      <c r="Q4" s="8" t="s">
        <v>11</v>
      </c>
      <c r="R4" s="8" t="s">
        <v>8</v>
      </c>
      <c r="S4" s="8" t="s">
        <v>11</v>
      </c>
      <c r="T4" s="8" t="s">
        <v>11</v>
      </c>
      <c r="U4" s="8" t="s">
        <v>8</v>
      </c>
      <c r="V4" s="8" t="s">
        <v>8</v>
      </c>
      <c r="W4" s="8" t="s">
        <v>8</v>
      </c>
    </row>
    <row r="5" spans="1:23" s="3" customFormat="1" x14ac:dyDescent="0.2">
      <c r="A5" s="16">
        <v>1</v>
      </c>
      <c r="B5" s="15" t="str">
        <f>O5</f>
        <v>GPI Holding</v>
      </c>
      <c r="C5" s="17">
        <f>P5/4.0233</f>
        <v>32.049952076245205</v>
      </c>
      <c r="D5" s="17">
        <f>Q5/3.2095</f>
        <v>33.315682889922954</v>
      </c>
      <c r="E5" s="17">
        <f>C5*100/D5-100</f>
        <v>-3.79920417017955</v>
      </c>
      <c r="F5" s="17">
        <f>S5/4.0233</f>
        <v>18.399661151293721</v>
      </c>
      <c r="G5" s="17">
        <f>T5/3.2095</f>
        <v>21.968552810185908</v>
      </c>
      <c r="H5" s="17">
        <f>F5*100/G5-100</f>
        <v>-16.245456356312374</v>
      </c>
      <c r="I5" s="17">
        <f t="shared" ref="I5:I23" si="0">C5*100/$C$23</f>
        <v>19.32424591803656</v>
      </c>
      <c r="J5" s="17">
        <f t="shared" ref="J5:J23" si="1">D5*100/$D$23</f>
        <v>17.108210000035516</v>
      </c>
      <c r="L5" s="18"/>
      <c r="M5" s="18"/>
      <c r="N5" s="16">
        <v>1</v>
      </c>
      <c r="O5" s="19" t="s">
        <v>28</v>
      </c>
      <c r="P5" s="20">
        <v>128.94657218835732</v>
      </c>
      <c r="Q5" s="20">
        <v>106.92668423520772</v>
      </c>
      <c r="R5" s="17">
        <f>P5*100/Q5-100</f>
        <v>20.593445041943156</v>
      </c>
      <c r="S5" s="20">
        <v>74.027356710000021</v>
      </c>
      <c r="T5" s="20">
        <v>70.508070244291673</v>
      </c>
      <c r="U5" s="17">
        <f>S5*100/T5-100</f>
        <v>4.9913243314062612</v>
      </c>
      <c r="V5" s="17">
        <f t="shared" ref="V5" si="2">P5*100/$P$23</f>
        <v>19.32424591803656</v>
      </c>
      <c r="W5" s="17">
        <f t="shared" ref="W5" si="3">Q5*100/$Q$23</f>
        <v>17.108210000035516</v>
      </c>
    </row>
    <row r="6" spans="1:23" s="3" customFormat="1" x14ac:dyDescent="0.2">
      <c r="A6" s="16">
        <v>2</v>
      </c>
      <c r="B6" s="15" t="str">
        <f t="shared" ref="B6:B21" si="4">O6</f>
        <v>Aldagi</v>
      </c>
      <c r="C6" s="17">
        <f t="shared" ref="C6:C23" si="5">P6/4.0233</f>
        <v>26.574288794437145</v>
      </c>
      <c r="D6" s="17">
        <f t="shared" ref="C6:D23" si="6">Q6/3.2095</f>
        <v>30.986498352162293</v>
      </c>
      <c r="E6" s="17">
        <f t="shared" ref="E6:E21" si="7">C6*100/D6-100</f>
        <v>-14.239135728020258</v>
      </c>
      <c r="F6" s="17">
        <f t="shared" ref="F6:F23" si="8">S6/4.0233</f>
        <v>21.903069726011019</v>
      </c>
      <c r="G6" s="17">
        <f t="shared" ref="F6:G23" si="9">T6/3.2095</f>
        <v>11.262832095571051</v>
      </c>
      <c r="H6" s="17">
        <f t="shared" ref="H6:H21" si="10">F6*100/G6-100</f>
        <v>94.47213223239018</v>
      </c>
      <c r="I6" s="17">
        <f t="shared" ref="I6:I21" si="11">C6*100/$C$23</f>
        <v>16.022741330126472</v>
      </c>
      <c r="J6" s="17">
        <f t="shared" ref="J6:J21" si="12">D6*100/$D$23</f>
        <v>15.912131314435529</v>
      </c>
      <c r="L6" s="18"/>
      <c r="M6" s="18"/>
      <c r="N6" s="16">
        <v>2</v>
      </c>
      <c r="O6" s="19" t="s">
        <v>27</v>
      </c>
      <c r="P6" s="20">
        <v>106.91633610665896</v>
      </c>
      <c r="Q6" s="20">
        <v>99.451166461264876</v>
      </c>
      <c r="R6" s="17">
        <f t="shared" ref="R6:R23" si="13">P6*100/Q6-100</f>
        <v>7.5063671056102521</v>
      </c>
      <c r="S6" s="20">
        <v>88.122620428660127</v>
      </c>
      <c r="T6" s="20">
        <v>36.148059610735288</v>
      </c>
      <c r="U6" s="17">
        <f t="shared" ref="U6:U21" si="14">S6*100/T6-100</f>
        <v>143.78243639525638</v>
      </c>
      <c r="V6" s="17">
        <f t="shared" ref="V6:V21" si="15">P6*100/$P$23</f>
        <v>16.022741330126472</v>
      </c>
      <c r="W6" s="17">
        <f t="shared" ref="W6:W21" si="16">Q6*100/$Q$23</f>
        <v>15.912131314435527</v>
      </c>
    </row>
    <row r="7" spans="1:23" s="3" customFormat="1" x14ac:dyDescent="0.2">
      <c r="A7" s="16">
        <v>3</v>
      </c>
      <c r="B7" s="15" t="str">
        <f t="shared" si="4"/>
        <v>TBC Insurance</v>
      </c>
      <c r="C7" s="17">
        <f t="shared" si="5"/>
        <v>22.195776703153363</v>
      </c>
      <c r="D7" s="17">
        <f t="shared" si="6"/>
        <v>25.33669901485947</v>
      </c>
      <c r="E7" s="17">
        <f t="shared" si="7"/>
        <v>-12.396730568034997</v>
      </c>
      <c r="F7" s="17">
        <f t="shared" si="8"/>
        <v>8.9828799271683248</v>
      </c>
      <c r="G7" s="17">
        <f t="shared" si="9"/>
        <v>9.4751599460652134</v>
      </c>
      <c r="H7" s="17">
        <f t="shared" si="10"/>
        <v>-5.1954797776402728</v>
      </c>
      <c r="I7" s="17">
        <f t="shared" si="11"/>
        <v>13.382754717797754</v>
      </c>
      <c r="J7" s="17">
        <f t="shared" si="12"/>
        <v>13.010856445179449</v>
      </c>
      <c r="L7" s="18"/>
      <c r="M7" s="18"/>
      <c r="N7" s="16">
        <v>3</v>
      </c>
      <c r="O7" s="19" t="s">
        <v>19</v>
      </c>
      <c r="P7" s="20">
        <v>89.300268409796928</v>
      </c>
      <c r="Q7" s="20">
        <v>81.318135488191459</v>
      </c>
      <c r="R7" s="17">
        <f t="shared" si="13"/>
        <v>9.8159320472425122</v>
      </c>
      <c r="S7" s="20">
        <v>36.140820810976322</v>
      </c>
      <c r="T7" s="20">
        <v>30.410525846896299</v>
      </c>
      <c r="U7" s="17">
        <f t="shared" si="14"/>
        <v>18.843130148191293</v>
      </c>
      <c r="V7" s="17">
        <f t="shared" si="15"/>
        <v>13.382754717797754</v>
      </c>
      <c r="W7" s="17">
        <f t="shared" si="16"/>
        <v>13.010856445179448</v>
      </c>
    </row>
    <row r="8" spans="1:23" s="3" customFormat="1" x14ac:dyDescent="0.2">
      <c r="A8" s="16">
        <v>4</v>
      </c>
      <c r="B8" s="15" t="str">
        <f t="shared" si="4"/>
        <v>Imedi L</v>
      </c>
      <c r="C8" s="17">
        <f t="shared" si="5"/>
        <v>17.813116897115481</v>
      </c>
      <c r="D8" s="17">
        <f t="shared" si="6"/>
        <v>26.241490110181356</v>
      </c>
      <c r="E8" s="17">
        <f t="shared" si="7"/>
        <v>-32.118500807984901</v>
      </c>
      <c r="F8" s="17">
        <f t="shared" si="8"/>
        <v>11.477350454309716</v>
      </c>
      <c r="G8" s="17">
        <f t="shared" si="9"/>
        <v>17.513866881497698</v>
      </c>
      <c r="H8" s="17">
        <f t="shared" si="10"/>
        <v>-34.467068112554756</v>
      </c>
      <c r="I8" s="17">
        <f t="shared" si="11"/>
        <v>10.740267276147499</v>
      </c>
      <c r="J8" s="17">
        <f t="shared" si="12"/>
        <v>13.475483153149799</v>
      </c>
      <c r="L8" s="18"/>
      <c r="M8" s="18"/>
      <c r="N8" s="16">
        <v>4</v>
      </c>
      <c r="O8" s="19" t="s">
        <v>29</v>
      </c>
      <c r="P8" s="20">
        <v>71.667513212164721</v>
      </c>
      <c r="Q8" s="20">
        <v>84.222062508627062</v>
      </c>
      <c r="R8" s="17">
        <f t="shared" si="13"/>
        <v>-14.906485216004242</v>
      </c>
      <c r="S8" s="20">
        <v>46.176824082824282</v>
      </c>
      <c r="T8" s="20">
        <v>56.210755756166854</v>
      </c>
      <c r="U8" s="17">
        <f t="shared" si="14"/>
        <v>-17.850554646281836</v>
      </c>
      <c r="V8" s="17">
        <f t="shared" si="15"/>
        <v>10.740267276147499</v>
      </c>
      <c r="W8" s="17">
        <f t="shared" si="16"/>
        <v>13.475483153149799</v>
      </c>
    </row>
    <row r="9" spans="1:23" s="3" customFormat="1" x14ac:dyDescent="0.2">
      <c r="A9" s="16">
        <v>5</v>
      </c>
      <c r="B9" s="15" t="str">
        <f t="shared" si="4"/>
        <v>ARDI Insurance</v>
      </c>
      <c r="C9" s="17">
        <f t="shared" si="5"/>
        <v>14.805635858773687</v>
      </c>
      <c r="D9" s="17">
        <f t="shared" si="6"/>
        <v>16.846851573080507</v>
      </c>
      <c r="E9" s="17">
        <f t="shared" si="7"/>
        <v>-12.116303782057813</v>
      </c>
      <c r="F9" s="17">
        <f t="shared" si="8"/>
        <v>8.6424517407750177</v>
      </c>
      <c r="G9" s="17">
        <f t="shared" si="9"/>
        <v>10.102783355891976</v>
      </c>
      <c r="H9" s="17">
        <f t="shared" si="10"/>
        <v>-14.454745426816345</v>
      </c>
      <c r="I9" s="17">
        <f t="shared" si="11"/>
        <v>8.9269321722293817</v>
      </c>
      <c r="J9" s="17">
        <f t="shared" si="12"/>
        <v>8.6511651435747154</v>
      </c>
      <c r="L9" s="18"/>
      <c r="M9" s="18"/>
      <c r="N9" s="16">
        <v>5</v>
      </c>
      <c r="O9" s="19" t="s">
        <v>18</v>
      </c>
      <c r="P9" s="20">
        <v>59.567514750604175</v>
      </c>
      <c r="Q9" s="20">
        <v>54.069970123801887</v>
      </c>
      <c r="R9" s="17">
        <f t="shared" si="13"/>
        <v>10.167463777425397</v>
      </c>
      <c r="S9" s="20">
        <v>34.771176088660127</v>
      </c>
      <c r="T9" s="20">
        <v>32.424883180735293</v>
      </c>
      <c r="U9" s="17">
        <f t="shared" si="14"/>
        <v>7.2360874666738795</v>
      </c>
      <c r="V9" s="17">
        <f t="shared" si="15"/>
        <v>8.9269321722293817</v>
      </c>
      <c r="W9" s="17">
        <f t="shared" si="16"/>
        <v>8.6511651435747154</v>
      </c>
    </row>
    <row r="10" spans="1:23" s="3" customFormat="1" x14ac:dyDescent="0.2">
      <c r="A10" s="16">
        <v>6</v>
      </c>
      <c r="B10" s="15" t="str">
        <f t="shared" si="4"/>
        <v>Unison</v>
      </c>
      <c r="C10" s="17">
        <f t="shared" si="5"/>
        <v>10.462067852634224</v>
      </c>
      <c r="D10" s="17">
        <f t="shared" si="6"/>
        <v>11.234014834974186</v>
      </c>
      <c r="E10" s="17">
        <f t="shared" si="7"/>
        <v>-6.8715147138376977</v>
      </c>
      <c r="F10" s="17">
        <f t="shared" si="8"/>
        <v>3.0771332360649541</v>
      </c>
      <c r="G10" s="17">
        <f t="shared" si="9"/>
        <v>62.654957171127997</v>
      </c>
      <c r="H10" s="17">
        <f t="shared" si="10"/>
        <v>-95.088763323769498</v>
      </c>
      <c r="I10" s="17">
        <f t="shared" si="11"/>
        <v>6.3080147987283279</v>
      </c>
      <c r="J10" s="17">
        <f t="shared" si="12"/>
        <v>5.7688712422696851</v>
      </c>
      <c r="L10" s="18"/>
      <c r="M10" s="18"/>
      <c r="N10" s="16">
        <v>6</v>
      </c>
      <c r="O10" s="19" t="s">
        <v>31</v>
      </c>
      <c r="P10" s="20">
        <v>42.092037591503271</v>
      </c>
      <c r="Q10" s="20">
        <v>36.05557061284965</v>
      </c>
      <c r="R10" s="17">
        <f t="shared" si="13"/>
        <v>16.74212022178429</v>
      </c>
      <c r="S10" s="20">
        <v>12.38023014866013</v>
      </c>
      <c r="T10" s="20">
        <v>201.09108504073529</v>
      </c>
      <c r="U10" s="17">
        <f t="shared" si="14"/>
        <v>-93.843471406923754</v>
      </c>
      <c r="V10" s="17">
        <f t="shared" si="15"/>
        <v>6.308014798728327</v>
      </c>
      <c r="W10" s="17">
        <f t="shared" si="16"/>
        <v>5.7688712422696851</v>
      </c>
    </row>
    <row r="11" spans="1:23" s="3" customFormat="1" x14ac:dyDescent="0.2">
      <c r="A11" s="16">
        <v>7</v>
      </c>
      <c r="B11" s="15" t="str">
        <f t="shared" si="4"/>
        <v>International IRAO</v>
      </c>
      <c r="C11" s="17">
        <f t="shared" si="5"/>
        <v>9.5733015323075588</v>
      </c>
      <c r="D11" s="17">
        <f t="shared" si="6"/>
        <v>11.069833333884095</v>
      </c>
      <c r="E11" s="17">
        <f t="shared" si="7"/>
        <v>-13.519009333191519</v>
      </c>
      <c r="F11" s="17">
        <f t="shared" si="8"/>
        <v>5.0833850943255543</v>
      </c>
      <c r="G11" s="17">
        <f t="shared" si="9"/>
        <v>8.6386894687646016</v>
      </c>
      <c r="H11" s="17">
        <f t="shared" si="10"/>
        <v>-41.155598743237185</v>
      </c>
      <c r="I11" s="17">
        <f t="shared" si="11"/>
        <v>5.7721407076593891</v>
      </c>
      <c r="J11" s="17">
        <f t="shared" si="12"/>
        <v>5.6845610509387434</v>
      </c>
      <c r="L11" s="18"/>
      <c r="M11" s="18"/>
      <c r="N11" s="16">
        <v>7</v>
      </c>
      <c r="O11" s="19" t="s">
        <v>33</v>
      </c>
      <c r="P11" s="20">
        <v>38.516264054932996</v>
      </c>
      <c r="Q11" s="20">
        <v>35.528630085101</v>
      </c>
      <c r="R11" s="17">
        <f t="shared" si="13"/>
        <v>8.409088565125586</v>
      </c>
      <c r="S11" s="20">
        <v>20.451983250000001</v>
      </c>
      <c r="T11" s="20">
        <v>27.725873849999989</v>
      </c>
      <c r="U11" s="17">
        <f t="shared" si="14"/>
        <v>-26.235027394817322</v>
      </c>
      <c r="V11" s="17">
        <f t="shared" si="15"/>
        <v>5.7721407076593882</v>
      </c>
      <c r="W11" s="17">
        <f t="shared" si="16"/>
        <v>5.6845610509387434</v>
      </c>
    </row>
    <row r="12" spans="1:23" s="3" customFormat="1" x14ac:dyDescent="0.2">
      <c r="A12" s="16">
        <v>8</v>
      </c>
      <c r="B12" s="15" t="str">
        <f t="shared" si="4"/>
        <v xml:space="preserve"> PSP Insurance</v>
      </c>
      <c r="C12" s="17">
        <f t="shared" si="5"/>
        <v>6.0682814683770392</v>
      </c>
      <c r="D12" s="17">
        <f t="shared" si="6"/>
        <v>6.7376035270120944</v>
      </c>
      <c r="E12" s="17">
        <f t="shared" si="7"/>
        <v>-9.9341265177097426</v>
      </c>
      <c r="F12" s="17">
        <f t="shared" si="8"/>
        <v>4.2064100570576732</v>
      </c>
      <c r="G12" s="17">
        <f t="shared" si="9"/>
        <v>4.9599441004316365</v>
      </c>
      <c r="H12" s="17">
        <f t="shared" si="10"/>
        <v>-15.192389835772289</v>
      </c>
      <c r="I12" s="17">
        <f t="shared" si="11"/>
        <v>3.658818681407527</v>
      </c>
      <c r="J12" s="17">
        <f t="shared" si="12"/>
        <v>3.4598821347278537</v>
      </c>
      <c r="L12" s="18"/>
      <c r="M12" s="18"/>
      <c r="N12" s="16">
        <v>8</v>
      </c>
      <c r="O12" s="19" t="s">
        <v>23</v>
      </c>
      <c r="P12" s="20">
        <v>24.41451683172134</v>
      </c>
      <c r="Q12" s="20">
        <v>21.624338519945315</v>
      </c>
      <c r="R12" s="17">
        <f t="shared" si="13"/>
        <v>12.902953351393805</v>
      </c>
      <c r="S12" s="20">
        <v>16.923649582560135</v>
      </c>
      <c r="T12" s="20">
        <v>15.918940590335335</v>
      </c>
      <c r="U12" s="17">
        <f t="shared" si="14"/>
        <v>6.3114061298449542</v>
      </c>
      <c r="V12" s="17">
        <f t="shared" si="15"/>
        <v>3.6588186814075265</v>
      </c>
      <c r="W12" s="17">
        <f t="shared" si="16"/>
        <v>3.4598821347278537</v>
      </c>
    </row>
    <row r="13" spans="1:23" s="3" customFormat="1" x14ac:dyDescent="0.2">
      <c r="A13" s="16">
        <v>9</v>
      </c>
      <c r="B13" s="15" t="str">
        <f t="shared" si="4"/>
        <v>Euroins Georgia</v>
      </c>
      <c r="C13" s="17">
        <f t="shared" si="5"/>
        <v>5.859214629224228</v>
      </c>
      <c r="D13" s="17">
        <f t="shared" si="6"/>
        <v>5.0575129566190595</v>
      </c>
      <c r="E13" s="17">
        <f t="shared" si="7"/>
        <v>15.851697849946888</v>
      </c>
      <c r="F13" s="17">
        <f t="shared" si="8"/>
        <v>3.8696108244407736</v>
      </c>
      <c r="G13" s="17">
        <f t="shared" si="9"/>
        <v>3.4116781231396502</v>
      </c>
      <c r="H13" s="17">
        <f t="shared" si="10"/>
        <v>13.422506015300868</v>
      </c>
      <c r="I13" s="17">
        <f t="shared" si="11"/>
        <v>3.5327636095158619</v>
      </c>
      <c r="J13" s="17">
        <f t="shared" si="12"/>
        <v>2.5971250244403885</v>
      </c>
      <c r="L13" s="18"/>
      <c r="M13" s="18"/>
      <c r="N13" s="16">
        <v>9</v>
      </c>
      <c r="O13" s="19" t="s">
        <v>30</v>
      </c>
      <c r="P13" s="20">
        <v>23.573378217757835</v>
      </c>
      <c r="Q13" s="20">
        <v>16.232087834268871</v>
      </c>
      <c r="R13" s="17">
        <f t="shared" si="13"/>
        <v>45.227024757654249</v>
      </c>
      <c r="S13" s="20">
        <v>15.568605229972563</v>
      </c>
      <c r="T13" s="20">
        <v>10.949780936216706</v>
      </c>
      <c r="U13" s="17">
        <f t="shared" si="14"/>
        <v>42.181887662053271</v>
      </c>
      <c r="V13" s="17">
        <f t="shared" si="15"/>
        <v>3.5327636095158614</v>
      </c>
      <c r="W13" s="17">
        <f t="shared" si="16"/>
        <v>2.5971250244403885</v>
      </c>
    </row>
    <row r="14" spans="1:23" s="3" customFormat="1" ht="25.5" x14ac:dyDescent="0.2">
      <c r="A14" s="16">
        <v>10</v>
      </c>
      <c r="B14" s="15" t="str">
        <f t="shared" si="4"/>
        <v>Risk Management and Global Benefits Georgia</v>
      </c>
      <c r="C14" s="17">
        <f t="shared" si="5"/>
        <v>4.2231246246489107</v>
      </c>
      <c r="D14" s="17">
        <f t="shared" si="6"/>
        <v>6.1565862475229336</v>
      </c>
      <c r="E14" s="17">
        <f t="shared" si="7"/>
        <v>-31.404767920727821</v>
      </c>
      <c r="F14" s="17">
        <f t="shared" si="8"/>
        <v>2.7218040385516824</v>
      </c>
      <c r="G14" s="17">
        <f t="shared" si="9"/>
        <v>3.6551414240020494</v>
      </c>
      <c r="H14" s="17">
        <f t="shared" si="10"/>
        <v>-25.534918548471552</v>
      </c>
      <c r="I14" s="17">
        <f t="shared" si="11"/>
        <v>2.5462970613836942</v>
      </c>
      <c r="J14" s="17">
        <f t="shared" si="12"/>
        <v>3.1615191786391912</v>
      </c>
      <c r="L14" s="18"/>
      <c r="M14" s="18"/>
      <c r="N14" s="16">
        <v>10</v>
      </c>
      <c r="O14" s="19" t="s">
        <v>34</v>
      </c>
      <c r="P14" s="20">
        <v>16.990897302349961</v>
      </c>
      <c r="Q14" s="20">
        <v>19.759563561424855</v>
      </c>
      <c r="R14" s="17">
        <f t="shared" si="13"/>
        <v>-14.011778400206964</v>
      </c>
      <c r="S14" s="20">
        <v>10.950634188304983</v>
      </c>
      <c r="T14" s="20">
        <v>11.731176400334578</v>
      </c>
      <c r="U14" s="17">
        <f t="shared" si="14"/>
        <v>-6.6535715208181045</v>
      </c>
      <c r="V14" s="17">
        <f t="shared" si="15"/>
        <v>2.5462970613836942</v>
      </c>
      <c r="W14" s="17">
        <f t="shared" si="16"/>
        <v>3.1615191786391916</v>
      </c>
    </row>
    <row r="15" spans="1:23" s="3" customFormat="1" x14ac:dyDescent="0.2">
      <c r="A15" s="16">
        <v>11</v>
      </c>
      <c r="B15" s="15" t="str">
        <f t="shared" si="4"/>
        <v>Alpha</v>
      </c>
      <c r="C15" s="17">
        <f t="shared" si="5"/>
        <v>4.1891906799794372</v>
      </c>
      <c r="D15" s="17">
        <f t="shared" si="6"/>
        <v>6.60372807020366</v>
      </c>
      <c r="E15" s="17">
        <f t="shared" si="7"/>
        <v>-36.56324676842361</v>
      </c>
      <c r="F15" s="17">
        <f t="shared" si="8"/>
        <v>2.8039463695623321</v>
      </c>
      <c r="G15" s="17">
        <f t="shared" si="9"/>
        <v>6.2944670075511135</v>
      </c>
      <c r="H15" s="17">
        <f t="shared" si="10"/>
        <v>-55.453791938243576</v>
      </c>
      <c r="I15" s="17">
        <f t="shared" si="11"/>
        <v>2.5258368781608942</v>
      </c>
      <c r="J15" s="17">
        <f t="shared" si="12"/>
        <v>3.3911346491518599</v>
      </c>
      <c r="L15" s="18"/>
      <c r="M15" s="18"/>
      <c r="N15" s="16">
        <v>11</v>
      </c>
      <c r="O15" s="19" t="s">
        <v>32</v>
      </c>
      <c r="P15" s="20">
        <v>16.854370862761268</v>
      </c>
      <c r="Q15" s="20">
        <v>21.194665241318646</v>
      </c>
      <c r="R15" s="17">
        <f t="shared" si="13"/>
        <v>-20.478239826576953</v>
      </c>
      <c r="S15" s="20">
        <v>11.28111742866013</v>
      </c>
      <c r="T15" s="20">
        <v>20.202091860735298</v>
      </c>
      <c r="U15" s="17">
        <f t="shared" si="14"/>
        <v>-44.158666803282571</v>
      </c>
      <c r="V15" s="17">
        <f t="shared" si="15"/>
        <v>2.5258368781608938</v>
      </c>
      <c r="W15" s="17">
        <f t="shared" si="16"/>
        <v>3.3911346491518595</v>
      </c>
    </row>
    <row r="16" spans="1:23" s="3" customFormat="1" x14ac:dyDescent="0.2">
      <c r="A16" s="16">
        <v>12</v>
      </c>
      <c r="B16" s="15" t="str">
        <f t="shared" si="4"/>
        <v>Insurance Group Of Georgia</v>
      </c>
      <c r="C16" s="17">
        <f t="shared" si="5"/>
        <v>2.8778220938035939</v>
      </c>
      <c r="D16" s="17">
        <f t="shared" si="6"/>
        <v>2.7448707352421637</v>
      </c>
      <c r="E16" s="17">
        <f t="shared" si="7"/>
        <v>4.8436291317631373</v>
      </c>
      <c r="F16" s="17">
        <f t="shared" si="8"/>
        <v>1.9437035021002655</v>
      </c>
      <c r="G16" s="17">
        <f t="shared" si="9"/>
        <v>3.2103498769278711</v>
      </c>
      <c r="H16" s="17">
        <f t="shared" si="10"/>
        <v>-39.455088179974851</v>
      </c>
      <c r="I16" s="17">
        <f t="shared" si="11"/>
        <v>1.7351583464687259</v>
      </c>
      <c r="J16" s="17">
        <f t="shared" si="12"/>
        <v>1.4095411196172369</v>
      </c>
      <c r="L16" s="18"/>
      <c r="M16" s="18"/>
      <c r="N16" s="16">
        <v>12</v>
      </c>
      <c r="O16" s="19" t="s">
        <v>24</v>
      </c>
      <c r="P16" s="20">
        <v>11.578341629999999</v>
      </c>
      <c r="Q16" s="20">
        <v>8.8096626247597243</v>
      </c>
      <c r="R16" s="17">
        <f t="shared" si="13"/>
        <v>31.42775294775592</v>
      </c>
      <c r="S16" s="20">
        <v>7.8201022999999985</v>
      </c>
      <c r="T16" s="20">
        <v>10.303617930000001</v>
      </c>
      <c r="U16" s="17">
        <f t="shared" si="14"/>
        <v>-24.103335807600175</v>
      </c>
      <c r="V16" s="17">
        <f t="shared" si="15"/>
        <v>1.7351583464687257</v>
      </c>
      <c r="W16" s="17">
        <f t="shared" si="16"/>
        <v>1.4095411196172369</v>
      </c>
    </row>
    <row r="17" spans="1:23" s="3" customFormat="1" x14ac:dyDescent="0.2">
      <c r="A17" s="16">
        <v>13</v>
      </c>
      <c r="B17" s="15" t="str">
        <f t="shared" si="4"/>
        <v>Prime Insurance</v>
      </c>
      <c r="C17" s="17">
        <f t="shared" si="5"/>
        <v>2.0798872398417219</v>
      </c>
      <c r="D17" s="17">
        <f t="shared" si="6"/>
        <v>2.8317064324029686</v>
      </c>
      <c r="E17" s="17">
        <f t="shared" si="7"/>
        <v>-26.550040073301574</v>
      </c>
      <c r="F17" s="17">
        <f t="shared" si="8"/>
        <v>0.74561826435292744</v>
      </c>
      <c r="G17" s="17">
        <f t="shared" si="9"/>
        <v>1.0624655400328071</v>
      </c>
      <c r="H17" s="17">
        <f t="shared" si="10"/>
        <v>-29.821887274583602</v>
      </c>
      <c r="I17" s="17">
        <f t="shared" si="11"/>
        <v>1.2540503152351805</v>
      </c>
      <c r="J17" s="17">
        <f t="shared" si="12"/>
        <v>1.4541328317978053</v>
      </c>
      <c r="L17" s="18"/>
      <c r="M17" s="18"/>
      <c r="N17" s="16">
        <v>13</v>
      </c>
      <c r="O17" s="19" t="s">
        <v>20</v>
      </c>
      <c r="P17" s="20">
        <v>8.3680103320551993</v>
      </c>
      <c r="Q17" s="20">
        <v>9.0883617947973274</v>
      </c>
      <c r="R17" s="17">
        <f t="shared" si="13"/>
        <v>-7.9260870001290726</v>
      </c>
      <c r="S17" s="20">
        <v>2.9998459629711327</v>
      </c>
      <c r="T17" s="20">
        <v>3.409983150735294</v>
      </c>
      <c r="U17" s="17">
        <f t="shared" si="14"/>
        <v>-12.027542941838973</v>
      </c>
      <c r="V17" s="17">
        <f t="shared" si="15"/>
        <v>1.2540503152351805</v>
      </c>
      <c r="W17" s="17">
        <f t="shared" si="16"/>
        <v>1.4541328317978055</v>
      </c>
    </row>
    <row r="18" spans="1:23" s="3" customFormat="1" x14ac:dyDescent="0.2">
      <c r="A18" s="16">
        <v>14</v>
      </c>
      <c r="B18" s="15" t="str">
        <f t="shared" si="4"/>
        <v>Cartu</v>
      </c>
      <c r="C18" s="17">
        <f t="shared" si="5"/>
        <v>2.0533500821012782</v>
      </c>
      <c r="D18" s="17">
        <f t="shared" si="6"/>
        <v>3.322084269349963</v>
      </c>
      <c r="E18" s="17">
        <f t="shared" si="7"/>
        <v>-38.190909211852706</v>
      </c>
      <c r="F18" s="17">
        <f t="shared" si="8"/>
        <v>0.33678477129971196</v>
      </c>
      <c r="G18" s="17">
        <f t="shared" si="9"/>
        <v>0.54452699755422707</v>
      </c>
      <c r="H18" s="17">
        <f t="shared" si="10"/>
        <v>-38.150950676018027</v>
      </c>
      <c r="I18" s="17">
        <f t="shared" si="11"/>
        <v>1.2380499617581422</v>
      </c>
      <c r="J18" s="17">
        <f t="shared" si="12"/>
        <v>1.7059507831683876</v>
      </c>
      <c r="L18" s="18"/>
      <c r="M18" s="18"/>
      <c r="N18" s="16">
        <v>14</v>
      </c>
      <c r="O18" s="19" t="s">
        <v>36</v>
      </c>
      <c r="P18" s="20">
        <v>8.2612433853180729</v>
      </c>
      <c r="Q18" s="20">
        <v>10.662229462478706</v>
      </c>
      <c r="R18" s="17">
        <f t="shared" si="13"/>
        <v>-22.518611943307988</v>
      </c>
      <c r="S18" s="20">
        <v>1.3549861703701311</v>
      </c>
      <c r="T18" s="20">
        <v>1.7476593986502917</v>
      </c>
      <c r="U18" s="17">
        <f t="shared" si="14"/>
        <v>-22.468521531336151</v>
      </c>
      <c r="V18" s="17">
        <f t="shared" si="15"/>
        <v>1.2380499617581422</v>
      </c>
      <c r="W18" s="17">
        <f t="shared" si="16"/>
        <v>1.7059507831683878</v>
      </c>
    </row>
    <row r="19" spans="1:23" s="3" customFormat="1" x14ac:dyDescent="0.2">
      <c r="A19" s="16">
        <v>15</v>
      </c>
      <c r="B19" s="15" t="str">
        <f t="shared" si="4"/>
        <v>Hualing Insurance</v>
      </c>
      <c r="C19" s="17">
        <f t="shared" si="5"/>
        <v>1.9197324056383045</v>
      </c>
      <c r="D19" s="17">
        <f t="shared" si="6"/>
        <v>3.1178937911077944</v>
      </c>
      <c r="E19" s="17">
        <f t="shared" si="7"/>
        <v>-38.428550353018302</v>
      </c>
      <c r="F19" s="17">
        <f t="shared" si="8"/>
        <v>0.59153769509112686</v>
      </c>
      <c r="G19" s="17">
        <f t="shared" si="9"/>
        <v>0.47604405070425126</v>
      </c>
      <c r="H19" s="17">
        <f t="shared" si="10"/>
        <v>24.261125460136782</v>
      </c>
      <c r="I19" s="17">
        <f t="shared" si="11"/>
        <v>1.1574863205762596</v>
      </c>
      <c r="J19" s="17">
        <f t="shared" si="12"/>
        <v>1.6010952533172695</v>
      </c>
      <c r="L19" s="18"/>
      <c r="M19" s="18"/>
      <c r="N19" s="16">
        <v>15</v>
      </c>
      <c r="O19" s="23" t="s">
        <v>21</v>
      </c>
      <c r="P19" s="20">
        <v>7.7236593876045898</v>
      </c>
      <c r="Q19" s="20">
        <v>10.006880122560466</v>
      </c>
      <c r="R19" s="17">
        <f t="shared" si="13"/>
        <v>-22.816509311512235</v>
      </c>
      <c r="S19" s="20">
        <v>2.3799336086601306</v>
      </c>
      <c r="T19" s="20">
        <v>1.5278633807352944</v>
      </c>
      <c r="U19" s="17">
        <f t="shared" si="14"/>
        <v>55.768744684146554</v>
      </c>
      <c r="V19" s="17">
        <f t="shared" si="15"/>
        <v>1.1574863205762596</v>
      </c>
      <c r="W19" s="17">
        <f t="shared" si="16"/>
        <v>1.6010952533172695</v>
      </c>
    </row>
    <row r="20" spans="1:23" s="3" customFormat="1" x14ac:dyDescent="0.2">
      <c r="A20" s="16">
        <v>16</v>
      </c>
      <c r="B20" s="15" t="str">
        <f t="shared" si="4"/>
        <v>Tao</v>
      </c>
      <c r="C20" s="17">
        <f t="shared" si="5"/>
        <v>1.238062687922669</v>
      </c>
      <c r="D20" s="17">
        <f t="shared" si="6"/>
        <v>2.1210879323167626</v>
      </c>
      <c r="E20" s="17">
        <f t="shared" si="7"/>
        <v>-41.630770273140321</v>
      </c>
      <c r="F20" s="17">
        <f t="shared" si="8"/>
        <v>0.75545164383966701</v>
      </c>
      <c r="G20" s="17">
        <f t="shared" si="9"/>
        <v>0.64211970716164302</v>
      </c>
      <c r="H20" s="17">
        <f t="shared" si="10"/>
        <v>17.649658687316162</v>
      </c>
      <c r="I20" s="17">
        <f t="shared" si="11"/>
        <v>0.74647936403922044</v>
      </c>
      <c r="J20" s="17">
        <f t="shared" si="12"/>
        <v>1.0892172882817415</v>
      </c>
      <c r="L20" s="18"/>
      <c r="M20" s="18"/>
      <c r="N20" s="16">
        <v>16</v>
      </c>
      <c r="O20" s="23" t="s">
        <v>35</v>
      </c>
      <c r="P20" s="20">
        <v>4.9810976123192745</v>
      </c>
      <c r="Q20" s="20">
        <v>6.807631718770649</v>
      </c>
      <c r="R20" s="17">
        <f t="shared" si="13"/>
        <v>-26.830683296440398</v>
      </c>
      <c r="S20" s="20">
        <v>3.039408598660132</v>
      </c>
      <c r="T20" s="20">
        <v>2.0608832001352932</v>
      </c>
      <c r="U20" s="17">
        <f t="shared" si="14"/>
        <v>47.480876085583134</v>
      </c>
      <c r="V20" s="17">
        <f t="shared" si="15"/>
        <v>0.74647936403922044</v>
      </c>
      <c r="W20" s="17">
        <f t="shared" si="16"/>
        <v>1.0892172882817415</v>
      </c>
    </row>
    <row r="21" spans="1:23" s="3" customFormat="1" x14ac:dyDescent="0.2">
      <c r="A21" s="16">
        <v>17</v>
      </c>
      <c r="B21" s="15" t="str">
        <f t="shared" si="4"/>
        <v>New Vision Insurance</v>
      </c>
      <c r="C21" s="17">
        <f t="shared" si="5"/>
        <v>1.2047263795768262</v>
      </c>
      <c r="D21" s="17">
        <f t="shared" si="6"/>
        <v>0</v>
      </c>
      <c r="E21" s="17" t="e">
        <f t="shared" si="7"/>
        <v>#DIV/0!</v>
      </c>
      <c r="F21" s="17">
        <f t="shared" si="8"/>
        <v>0.2324322130534083</v>
      </c>
      <c r="G21" s="17">
        <f t="shared" si="9"/>
        <v>0</v>
      </c>
      <c r="H21" s="17" t="e">
        <f t="shared" si="10"/>
        <v>#DIV/0!</v>
      </c>
      <c r="I21" s="17">
        <f t="shared" si="11"/>
        <v>0.72637952055296351</v>
      </c>
      <c r="J21" s="17">
        <f t="shared" si="12"/>
        <v>0</v>
      </c>
      <c r="L21" s="18"/>
      <c r="M21" s="18"/>
      <c r="N21" s="16">
        <v>17</v>
      </c>
      <c r="O21" s="23" t="s">
        <v>37</v>
      </c>
      <c r="P21" s="20">
        <v>4.8469756429514446</v>
      </c>
      <c r="Q21" s="20"/>
      <c r="R21" s="17" t="e">
        <f t="shared" si="13"/>
        <v>#DIV/0!</v>
      </c>
      <c r="S21" s="20">
        <v>0.9351445227777776</v>
      </c>
      <c r="T21" s="20"/>
      <c r="U21" s="17" t="e">
        <f t="shared" si="14"/>
        <v>#DIV/0!</v>
      </c>
      <c r="V21" s="17">
        <f t="shared" si="15"/>
        <v>0.7263795205529634</v>
      </c>
      <c r="W21" s="17">
        <f t="shared" si="16"/>
        <v>0</v>
      </c>
    </row>
    <row r="22" spans="1:23" s="3" customFormat="1" x14ac:dyDescent="0.2">
      <c r="A22" s="16">
        <v>18</v>
      </c>
      <c r="B22" s="15" t="str">
        <f t="shared" ref="B22" si="17">O22</f>
        <v>Green Insurance Georgia</v>
      </c>
      <c r="C22" s="17">
        <f t="shared" si="5"/>
        <v>0.66603978265806651</v>
      </c>
      <c r="D22" s="17">
        <f t="shared" ref="C22:D22" si="18">Q22/3.2095</f>
        <v>1.0109152360857689</v>
      </c>
      <c r="E22" s="17">
        <f t="shared" ref="E22" si="19">C22*100/D22-100</f>
        <v>-34.115170205867017</v>
      </c>
      <c r="F22" s="17">
        <f t="shared" si="8"/>
        <v>3.7622481211972932E-2</v>
      </c>
      <c r="G22" s="17">
        <f t="shared" si="9"/>
        <v>4.6915448118178577E-2</v>
      </c>
      <c r="H22" s="17">
        <f t="shared" ref="H22" si="20">F22*100/G22-100</f>
        <v>-19.80790396117915</v>
      </c>
      <c r="I22" s="17">
        <f t="shared" ref="I22" si="21">C22*100/$C$23</f>
        <v>0.40158302017617126</v>
      </c>
      <c r="J22" s="17">
        <f t="shared" ref="J22" si="22">D22*100/$D$23</f>
        <v>0.51912338727482743</v>
      </c>
      <c r="L22" s="18"/>
      <c r="M22" s="18"/>
      <c r="N22" s="16">
        <v>18</v>
      </c>
      <c r="O22" s="23" t="s">
        <v>25</v>
      </c>
      <c r="P22" s="20">
        <v>2.679677857568199</v>
      </c>
      <c r="Q22" s="20">
        <v>3.244532450217275</v>
      </c>
      <c r="R22" s="17">
        <f t="shared" si="13"/>
        <v>-17.409429596281257</v>
      </c>
      <c r="S22" s="20">
        <v>0.1513665286601307</v>
      </c>
      <c r="T22" s="20">
        <v>0.15057513073529413</v>
      </c>
      <c r="U22" s="17">
        <f t="shared" ref="U22" si="23">S22*100/T22-100</f>
        <v>0.52558342202459585</v>
      </c>
      <c r="V22" s="17">
        <f t="shared" ref="V22" si="24">P22*100/$P$23</f>
        <v>0.40158302017617131</v>
      </c>
      <c r="W22" s="17">
        <f t="shared" ref="W22" si="25">Q22*100/$Q$23</f>
        <v>0.51912338727482743</v>
      </c>
    </row>
    <row r="23" spans="1:23" s="28" customFormat="1" x14ac:dyDescent="0.2">
      <c r="A23" s="24" t="s">
        <v>9</v>
      </c>
      <c r="B23" s="25"/>
      <c r="C23" s="26">
        <f t="shared" si="5"/>
        <v>165.8535717884387</v>
      </c>
      <c r="D23" s="26">
        <f t="shared" si="6"/>
        <v>194.73505930692804</v>
      </c>
      <c r="E23" s="27">
        <f t="shared" ref="E23" si="26">C23*100/D23-100</f>
        <v>-14.831169909147334</v>
      </c>
      <c r="F23" s="26">
        <f t="shared" si="8"/>
        <v>95.810853190509818</v>
      </c>
      <c r="G23" s="26">
        <f t="shared" si="9"/>
        <v>165.92049400472786</v>
      </c>
      <c r="H23" s="27">
        <f t="shared" ref="H23" si="27">F23*100/G23-100</f>
        <v>-42.254961471016522</v>
      </c>
      <c r="I23" s="27">
        <f t="shared" si="0"/>
        <v>100.00000000000001</v>
      </c>
      <c r="J23" s="27">
        <f t="shared" si="1"/>
        <v>100.00000000000001</v>
      </c>
      <c r="L23" s="29"/>
      <c r="M23" s="29"/>
      <c r="N23" s="24" t="s">
        <v>9</v>
      </c>
      <c r="O23" s="30"/>
      <c r="P23" s="31">
        <v>667.27867537642544</v>
      </c>
      <c r="Q23" s="31">
        <v>625.00217284558551</v>
      </c>
      <c r="R23" s="27">
        <f t="shared" si="13"/>
        <v>6.7642168887762892</v>
      </c>
      <c r="S23" s="31">
        <v>385.47580564137814</v>
      </c>
      <c r="T23" s="31">
        <v>532.52182550817406</v>
      </c>
      <c r="U23" s="27">
        <f t="shared" ref="U23" si="28">S23*100/T23-100</f>
        <v>-27.613144254974529</v>
      </c>
      <c r="V23" s="27">
        <f>P23*100/$P$23</f>
        <v>99.999999999999986</v>
      </c>
      <c r="W23" s="27">
        <f>Q23*100/$Q$23</f>
        <v>100</v>
      </c>
    </row>
    <row r="24" spans="1:23" x14ac:dyDescent="0.2">
      <c r="O24" s="21"/>
      <c r="P24" s="22"/>
      <c r="Q24" s="22"/>
      <c r="R24" s="21"/>
      <c r="S24" s="22"/>
      <c r="T24" s="22"/>
    </row>
    <row r="25" spans="1:23" x14ac:dyDescent="0.2">
      <c r="A25" s="1" t="s">
        <v>12</v>
      </c>
      <c r="B25" s="2"/>
      <c r="D25" s="2"/>
      <c r="E25" s="1" t="s">
        <v>13</v>
      </c>
      <c r="F25" s="2"/>
      <c r="G25" s="2"/>
      <c r="P25" s="22"/>
      <c r="Q25" s="22"/>
      <c r="S25" s="22"/>
      <c r="T25" s="22"/>
    </row>
    <row r="26" spans="1:23" x14ac:dyDescent="0.2">
      <c r="A26" s="3" t="s">
        <v>22</v>
      </c>
      <c r="B26" s="2"/>
      <c r="D26" s="2"/>
      <c r="E26" s="6" t="s">
        <v>15</v>
      </c>
      <c r="F26" s="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V26" s="13"/>
      <c r="W26" s="14"/>
    </row>
    <row r="27" spans="1:23" x14ac:dyDescent="0.2">
      <c r="A27" s="37" t="s">
        <v>26</v>
      </c>
      <c r="B27" s="2"/>
      <c r="D27" s="2"/>
      <c r="E27" s="4" t="s">
        <v>14</v>
      </c>
      <c r="F27" s="2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V27" s="13"/>
      <c r="W27" s="14"/>
    </row>
    <row r="28" spans="1:23" x14ac:dyDescent="0.2"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V28" s="13"/>
      <c r="W28" s="14"/>
    </row>
    <row r="29" spans="1:23" x14ac:dyDescent="0.2"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V29" s="13"/>
      <c r="W29" s="14"/>
    </row>
    <row r="30" spans="1:23" x14ac:dyDescent="0.2"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V30" s="13"/>
      <c r="W30" s="14"/>
    </row>
  </sheetData>
  <sortState xmlns:xlrd2="http://schemas.microsoft.com/office/spreadsheetml/2017/richdata2" ref="B79:J93">
    <sortCondition descending="1" ref="C79:C93"/>
  </sortState>
  <mergeCells count="10">
    <mergeCell ref="S2:U2"/>
    <mergeCell ref="V2:W2"/>
    <mergeCell ref="A2:A4"/>
    <mergeCell ref="B2:B4"/>
    <mergeCell ref="C2:E2"/>
    <mergeCell ref="F2:H2"/>
    <mergeCell ref="I2:J2"/>
    <mergeCell ref="N2:N4"/>
    <mergeCell ref="O2:O4"/>
    <mergeCell ref="P2:R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3"/>
  <sheetViews>
    <sheetView view="pageBreakPreview" topLeftCell="A13" zoomScaleNormal="70" zoomScaleSheetLayoutView="100" workbookViewId="0">
      <selection activeCell="C30" sqref="C30:H34"/>
    </sheetView>
  </sheetViews>
  <sheetFormatPr defaultColWidth="46.85546875" defaultRowHeight="12.75" x14ac:dyDescent="0.2"/>
  <cols>
    <col min="1" max="1" width="3.42578125" style="6" customWidth="1"/>
    <col min="2" max="2" width="28" style="6" customWidth="1"/>
    <col min="3" max="4" width="10.85546875" style="6" bestFit="1" customWidth="1"/>
    <col min="5" max="5" width="10.85546875" style="6" customWidth="1"/>
    <col min="6" max="6" width="9.7109375" style="6" bestFit="1" customWidth="1"/>
    <col min="7" max="7" width="10.85546875" style="6" bestFit="1" customWidth="1"/>
    <col min="8" max="8" width="12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28.42578125" style="6" customWidth="1"/>
    <col min="16" max="23" width="12" style="6" customWidth="1"/>
    <col min="24" max="16384" width="46.85546875" style="6"/>
  </cols>
  <sheetData>
    <row r="1" spans="1:23" x14ac:dyDescent="0.2">
      <c r="A1" s="10" t="s">
        <v>16</v>
      </c>
      <c r="C1" s="9"/>
      <c r="D1" s="9"/>
      <c r="E1" s="9"/>
      <c r="F1" s="9"/>
      <c r="G1" s="9"/>
      <c r="H1" s="9"/>
      <c r="I1" s="9"/>
      <c r="J1" s="9"/>
      <c r="N1" s="10" t="s">
        <v>16</v>
      </c>
      <c r="Q1" s="12"/>
      <c r="R1" s="11" t="s">
        <v>10</v>
      </c>
      <c r="S1" s="11"/>
      <c r="T1" s="11"/>
      <c r="U1" s="11"/>
      <c r="V1" s="11"/>
      <c r="W1" s="11"/>
    </row>
    <row r="2" spans="1:23" x14ac:dyDescent="0.2">
      <c r="A2" s="35" t="s">
        <v>1</v>
      </c>
      <c r="B2" s="35" t="s">
        <v>2</v>
      </c>
      <c r="C2" s="36" t="s">
        <v>3</v>
      </c>
      <c r="D2" s="36"/>
      <c r="E2" s="36"/>
      <c r="F2" s="33" t="s">
        <v>4</v>
      </c>
      <c r="G2" s="33"/>
      <c r="H2" s="33"/>
      <c r="I2" s="34" t="s">
        <v>5</v>
      </c>
      <c r="J2" s="34"/>
      <c r="N2" s="35" t="s">
        <v>1</v>
      </c>
      <c r="O2" s="35" t="s">
        <v>2</v>
      </c>
      <c r="P2" s="36" t="s">
        <v>3</v>
      </c>
      <c r="Q2" s="36"/>
      <c r="R2" s="36"/>
      <c r="S2" s="33" t="s">
        <v>4</v>
      </c>
      <c r="T2" s="33"/>
      <c r="U2" s="33"/>
      <c r="V2" s="34" t="s">
        <v>5</v>
      </c>
      <c r="W2" s="34"/>
    </row>
    <row r="3" spans="1:23" x14ac:dyDescent="0.2">
      <c r="A3" s="35"/>
      <c r="B3" s="35"/>
      <c r="C3" s="7">
        <v>2020</v>
      </c>
      <c r="D3" s="7">
        <v>2019</v>
      </c>
      <c r="E3" s="7" t="s">
        <v>6</v>
      </c>
      <c r="F3" s="7">
        <v>2020</v>
      </c>
      <c r="G3" s="7">
        <v>2019</v>
      </c>
      <c r="H3" s="7" t="s">
        <v>6</v>
      </c>
      <c r="I3" s="7">
        <v>2020</v>
      </c>
      <c r="J3" s="7">
        <v>2019</v>
      </c>
      <c r="N3" s="35"/>
      <c r="O3" s="35"/>
      <c r="P3" s="7">
        <v>2020</v>
      </c>
      <c r="Q3" s="7">
        <v>2019</v>
      </c>
      <c r="R3" s="7" t="s">
        <v>6</v>
      </c>
      <c r="S3" s="7">
        <v>2020</v>
      </c>
      <c r="T3" s="7">
        <v>2019</v>
      </c>
      <c r="U3" s="7" t="s">
        <v>6</v>
      </c>
      <c r="V3" s="7">
        <v>2020</v>
      </c>
      <c r="W3" s="7">
        <v>2019</v>
      </c>
    </row>
    <row r="4" spans="1:23" x14ac:dyDescent="0.2">
      <c r="A4" s="35"/>
      <c r="B4" s="35"/>
      <c r="C4" s="32" t="s">
        <v>7</v>
      </c>
      <c r="D4" s="32" t="s">
        <v>7</v>
      </c>
      <c r="E4" s="32" t="s">
        <v>8</v>
      </c>
      <c r="F4" s="32" t="s">
        <v>7</v>
      </c>
      <c r="G4" s="32" t="s">
        <v>7</v>
      </c>
      <c r="H4" s="32" t="s">
        <v>8</v>
      </c>
      <c r="I4" s="32" t="s">
        <v>8</v>
      </c>
      <c r="J4" s="32" t="s">
        <v>8</v>
      </c>
      <c r="N4" s="35"/>
      <c r="O4" s="35"/>
      <c r="P4" s="32" t="s">
        <v>11</v>
      </c>
      <c r="Q4" s="32" t="s">
        <v>11</v>
      </c>
      <c r="R4" s="32" t="s">
        <v>8</v>
      </c>
      <c r="S4" s="32" t="s">
        <v>11</v>
      </c>
      <c r="T4" s="32" t="s">
        <v>11</v>
      </c>
      <c r="U4" s="32" t="s">
        <v>8</v>
      </c>
      <c r="V4" s="32" t="s">
        <v>8</v>
      </c>
      <c r="W4" s="32" t="s">
        <v>8</v>
      </c>
    </row>
    <row r="5" spans="1:23" s="3" customFormat="1" x14ac:dyDescent="0.2">
      <c r="A5" s="16">
        <v>1</v>
      </c>
      <c r="B5" s="15" t="str">
        <f>O5</f>
        <v>TBC Insurance</v>
      </c>
      <c r="C5" s="17">
        <f>P5/4.0233</f>
        <v>6.4182173268071487</v>
      </c>
      <c r="D5" s="17">
        <f>Q5/3.2095</f>
        <v>6.9147199074972381</v>
      </c>
      <c r="E5" s="17">
        <f>C5*100/D5-100</f>
        <v>-7.1803715455164081</v>
      </c>
      <c r="F5" s="17">
        <f>S5/4.0233</f>
        <v>1.3482063754489986</v>
      </c>
      <c r="G5" s="17">
        <f>T5/3.2095</f>
        <v>1.4500577971646678</v>
      </c>
      <c r="H5" s="17">
        <f>F5*100/G5-100</f>
        <v>-7.0239560047069602</v>
      </c>
      <c r="I5" s="17">
        <f t="shared" ref="I5:I23" si="0">C5*100/$C$23</f>
        <v>51.219379457826612</v>
      </c>
      <c r="J5" s="17">
        <f t="shared" ref="J5:J23" si="1">D5*100/$D$23</f>
        <v>48.565869068214248</v>
      </c>
      <c r="L5" s="18"/>
      <c r="M5" s="18"/>
      <c r="N5" s="16">
        <v>1</v>
      </c>
      <c r="O5" s="19" t="s">
        <v>19</v>
      </c>
      <c r="P5" s="20">
        <v>25.8224137709432</v>
      </c>
      <c r="Q5" s="20">
        <v>22.192793543112384</v>
      </c>
      <c r="R5" s="17">
        <f>P5*100/Q5-100</f>
        <v>16.354949730775473</v>
      </c>
      <c r="S5" s="20">
        <v>5.424238710343956</v>
      </c>
      <c r="T5" s="20">
        <v>4.6539605000000011</v>
      </c>
      <c r="U5" s="17">
        <f>S5*100/T5-100</f>
        <v>16.551025956149701</v>
      </c>
      <c r="V5" s="17">
        <f t="shared" ref="V5:V22" si="2">P5*100/$P$23</f>
        <v>51.219379457826605</v>
      </c>
      <c r="W5" s="17">
        <f t="shared" ref="W5:W22" si="3">Q5*100/$Q$23</f>
        <v>48.565869068214248</v>
      </c>
    </row>
    <row r="6" spans="1:23" s="3" customFormat="1" x14ac:dyDescent="0.2">
      <c r="A6" s="16">
        <v>2</v>
      </c>
      <c r="B6" s="15" t="str">
        <f t="shared" ref="B6:B22" si="4">O6</f>
        <v>Aldagi</v>
      </c>
      <c r="C6" s="17">
        <f t="shared" ref="C6:C23" si="5">P6/4.0233</f>
        <v>3.4676637760393327</v>
      </c>
      <c r="D6" s="17">
        <f t="shared" ref="D6:D23" si="6">Q6/3.2095</f>
        <v>3.978966588200596</v>
      </c>
      <c r="E6" s="17">
        <f t="shared" ref="E6:E23" si="7">C6*100/D6-100</f>
        <v>-12.850140880235159</v>
      </c>
      <c r="F6" s="17">
        <f t="shared" ref="F6:F23" si="8">S6/4.0233</f>
        <v>2.7583955425821052</v>
      </c>
      <c r="G6" s="17">
        <f t="shared" ref="G6:G23" si="9">T6/3.2095</f>
        <v>1.9002583424209385</v>
      </c>
      <c r="H6" s="17">
        <f t="shared" ref="H6:H23" si="10">F6*100/G6-100</f>
        <v>45.158975545814229</v>
      </c>
      <c r="I6" s="17">
        <f t="shared" si="0"/>
        <v>27.673040305955855</v>
      </c>
      <c r="J6" s="17">
        <f t="shared" si="1"/>
        <v>27.946463910971726</v>
      </c>
      <c r="L6" s="18"/>
      <c r="M6" s="18"/>
      <c r="N6" s="16">
        <v>2</v>
      </c>
      <c r="O6" s="19" t="s">
        <v>27</v>
      </c>
      <c r="P6" s="20">
        <v>13.951451670139047</v>
      </c>
      <c r="Q6" s="20">
        <v>12.770493264829812</v>
      </c>
      <c r="R6" s="17">
        <f t="shared" ref="R6:R23" si="11">P6*100/Q6-100</f>
        <v>9.2475551321233525</v>
      </c>
      <c r="S6" s="20">
        <v>11.097852786470584</v>
      </c>
      <c r="T6" s="20">
        <v>6.0988791500000019</v>
      </c>
      <c r="U6" s="17">
        <f t="shared" ref="U6:U23" si="12">S6*100/T6-100</f>
        <v>81.965448298325128</v>
      </c>
      <c r="V6" s="17">
        <f t="shared" si="2"/>
        <v>27.673040305955855</v>
      </c>
      <c r="W6" s="17">
        <f t="shared" si="3"/>
        <v>27.946463910971723</v>
      </c>
    </row>
    <row r="7" spans="1:23" s="3" customFormat="1" x14ac:dyDescent="0.2">
      <c r="A7" s="16">
        <v>3</v>
      </c>
      <c r="B7" s="15" t="str">
        <f t="shared" si="4"/>
        <v>GPI Holding</v>
      </c>
      <c r="C7" s="17">
        <f t="shared" si="5"/>
        <v>0.95689311456843895</v>
      </c>
      <c r="D7" s="17">
        <f t="shared" si="6"/>
        <v>1.0087472119074623</v>
      </c>
      <c r="E7" s="17">
        <f t="shared" si="7"/>
        <v>-5.1404451706955712</v>
      </c>
      <c r="F7" s="17">
        <f t="shared" si="8"/>
        <v>0.3357705316531206</v>
      </c>
      <c r="G7" s="17">
        <f t="shared" si="9"/>
        <v>0.3500259791244742</v>
      </c>
      <c r="H7" s="17">
        <f t="shared" si="10"/>
        <v>-4.0726826925849906</v>
      </c>
      <c r="I7" s="17">
        <f t="shared" si="0"/>
        <v>7.636306008360739</v>
      </c>
      <c r="J7" s="17">
        <f t="shared" si="1"/>
        <v>7.0849847386162628</v>
      </c>
      <c r="L7" s="18"/>
      <c r="M7" s="18"/>
      <c r="N7" s="16">
        <v>3</v>
      </c>
      <c r="O7" s="19" t="s">
        <v>28</v>
      </c>
      <c r="P7" s="20">
        <v>3.8498680678432002</v>
      </c>
      <c r="Q7" s="20">
        <v>3.2375741766170001</v>
      </c>
      <c r="R7" s="17">
        <f t="shared" si="11"/>
        <v>18.91211931601201</v>
      </c>
      <c r="S7" s="20">
        <v>1.3509055800000001</v>
      </c>
      <c r="T7" s="20">
        <v>1.1234083799999999</v>
      </c>
      <c r="U7" s="17">
        <f t="shared" si="12"/>
        <v>20.250623375268063</v>
      </c>
      <c r="V7" s="17">
        <f t="shared" si="2"/>
        <v>7.6363060083607381</v>
      </c>
      <c r="W7" s="17">
        <f t="shared" si="3"/>
        <v>7.0849847386162628</v>
      </c>
    </row>
    <row r="8" spans="1:23" s="3" customFormat="1" x14ac:dyDescent="0.2">
      <c r="A8" s="16">
        <v>4</v>
      </c>
      <c r="B8" s="15" t="str">
        <f t="shared" si="4"/>
        <v>Imedi L</v>
      </c>
      <c r="C8" s="17">
        <f t="shared" si="5"/>
        <v>0.9265399661593714</v>
      </c>
      <c r="D8" s="17">
        <f t="shared" si="6"/>
        <v>1.4245335410422428</v>
      </c>
      <c r="E8" s="17">
        <f t="shared" si="7"/>
        <v>-34.958360792159397</v>
      </c>
      <c r="F8" s="17">
        <f t="shared" si="8"/>
        <v>0.11303790917903214</v>
      </c>
      <c r="G8" s="17">
        <f t="shared" si="9"/>
        <v>0.13293173391494004</v>
      </c>
      <c r="H8" s="17">
        <f t="shared" si="10"/>
        <v>-14.965444405199364</v>
      </c>
      <c r="I8" s="17">
        <f t="shared" si="0"/>
        <v>7.3940784010763423</v>
      </c>
      <c r="J8" s="17">
        <f t="shared" si="1"/>
        <v>10.005280092766332</v>
      </c>
      <c r="L8" s="18"/>
      <c r="M8" s="18"/>
      <c r="N8" s="16">
        <v>4</v>
      </c>
      <c r="O8" s="19" t="s">
        <v>29</v>
      </c>
      <c r="P8" s="20">
        <v>3.727748245848999</v>
      </c>
      <c r="Q8" s="20">
        <v>4.5720403999750783</v>
      </c>
      <c r="R8" s="17">
        <f t="shared" si="11"/>
        <v>-18.466419372205934</v>
      </c>
      <c r="S8" s="20">
        <v>0.45478542</v>
      </c>
      <c r="T8" s="20">
        <v>0.42664440000000003</v>
      </c>
      <c r="U8" s="17">
        <f t="shared" si="12"/>
        <v>6.5958957858113081</v>
      </c>
      <c r="V8" s="17">
        <f t="shared" si="2"/>
        <v>7.3940784010763405</v>
      </c>
      <c r="W8" s="17">
        <f t="shared" si="3"/>
        <v>10.005280092766334</v>
      </c>
    </row>
    <row r="9" spans="1:23" s="3" customFormat="1" x14ac:dyDescent="0.2">
      <c r="A9" s="16">
        <v>5</v>
      </c>
      <c r="B9" s="15" t="str">
        <f t="shared" si="4"/>
        <v>ARDI Insurance</v>
      </c>
      <c r="C9" s="17">
        <f t="shared" si="5"/>
        <v>0.24226205967040845</v>
      </c>
      <c r="D9" s="17">
        <f t="shared" si="6"/>
        <v>9.7325801526717562E-2</v>
      </c>
      <c r="E9" s="17">
        <f t="shared" si="7"/>
        <v>148.91863808992466</v>
      </c>
      <c r="F9" s="17">
        <f t="shared" si="8"/>
        <v>3.8934091417493107E-2</v>
      </c>
      <c r="G9" s="17">
        <f t="shared" si="9"/>
        <v>1.158805732980215E-2</v>
      </c>
      <c r="H9" s="17">
        <f t="shared" si="10"/>
        <v>235.98462891068431</v>
      </c>
      <c r="I9" s="17">
        <f t="shared" si="0"/>
        <v>1.9333269240769242</v>
      </c>
      <c r="J9" s="17">
        <f t="shared" si="1"/>
        <v>0.6835724652824573</v>
      </c>
      <c r="L9" s="18"/>
      <c r="M9" s="18"/>
      <c r="N9" s="16">
        <v>5</v>
      </c>
      <c r="O9" s="19" t="s">
        <v>18</v>
      </c>
      <c r="P9" s="20">
        <v>0.97469294467195433</v>
      </c>
      <c r="Q9" s="20">
        <v>0.31236715999999998</v>
      </c>
      <c r="R9" s="17">
        <f t="shared" si="11"/>
        <v>212.03438436740743</v>
      </c>
      <c r="S9" s="20">
        <v>0.15664353</v>
      </c>
      <c r="T9" s="20">
        <v>3.7191869999999995E-2</v>
      </c>
      <c r="U9" s="17">
        <f t="shared" si="12"/>
        <v>321.1768055760574</v>
      </c>
      <c r="V9" s="17">
        <f t="shared" si="2"/>
        <v>1.9333269240769242</v>
      </c>
      <c r="W9" s="17">
        <f t="shared" si="3"/>
        <v>0.68357246528245719</v>
      </c>
    </row>
    <row r="10" spans="1:23" s="3" customFormat="1" x14ac:dyDescent="0.2">
      <c r="A10" s="16">
        <v>6</v>
      </c>
      <c r="B10" s="15" t="str">
        <f t="shared" si="4"/>
        <v xml:space="preserve"> PSP Insurance</v>
      </c>
      <c r="C10" s="17">
        <f t="shared" si="5"/>
        <v>0.16389382673427522</v>
      </c>
      <c r="D10" s="17">
        <f t="shared" si="6"/>
        <v>0.19233304078516855</v>
      </c>
      <c r="E10" s="17">
        <f t="shared" si="7"/>
        <v>-14.78644227470997</v>
      </c>
      <c r="F10" s="17">
        <f t="shared" si="8"/>
        <v>1.1433400442422886E-2</v>
      </c>
      <c r="G10" s="17">
        <f t="shared" si="9"/>
        <v>3.0222744975852939E-2</v>
      </c>
      <c r="H10" s="17">
        <f t="shared" si="10"/>
        <v>-62.169549948034735</v>
      </c>
      <c r="I10" s="17">
        <f t="shared" si="0"/>
        <v>1.3079239413156702</v>
      </c>
      <c r="J10" s="17">
        <f t="shared" si="1"/>
        <v>1.3508603965485697</v>
      </c>
      <c r="L10" s="18"/>
      <c r="M10" s="18"/>
      <c r="N10" s="16">
        <v>6</v>
      </c>
      <c r="O10" s="19" t="s">
        <v>23</v>
      </c>
      <c r="P10" s="20">
        <v>0.65939403310000944</v>
      </c>
      <c r="Q10" s="20">
        <v>0.61729289439999846</v>
      </c>
      <c r="R10" s="17">
        <f t="shared" si="11"/>
        <v>6.8202856507740535</v>
      </c>
      <c r="S10" s="20">
        <v>4.5999999999999999E-2</v>
      </c>
      <c r="T10" s="20">
        <v>9.69999E-2</v>
      </c>
      <c r="U10" s="17">
        <f t="shared" si="12"/>
        <v>-52.57727069821722</v>
      </c>
      <c r="V10" s="17">
        <f t="shared" si="2"/>
        <v>1.30792394131567</v>
      </c>
      <c r="W10" s="17">
        <f t="shared" si="3"/>
        <v>1.3508603965485697</v>
      </c>
    </row>
    <row r="11" spans="1:23" s="3" customFormat="1" x14ac:dyDescent="0.2">
      <c r="A11" s="16">
        <v>7</v>
      </c>
      <c r="B11" s="15" t="str">
        <f t="shared" si="4"/>
        <v>Euroins Georgia</v>
      </c>
      <c r="C11" s="17">
        <f t="shared" si="5"/>
        <v>0.13348352499677307</v>
      </c>
      <c r="D11" s="17">
        <f t="shared" si="6"/>
        <v>9.5606301355089296E-2</v>
      </c>
      <c r="E11" s="17">
        <f t="shared" si="7"/>
        <v>39.617915456225859</v>
      </c>
      <c r="F11" s="17">
        <f t="shared" si="8"/>
        <v>8.3264981482862339E-3</v>
      </c>
      <c r="G11" s="17">
        <f t="shared" si="9"/>
        <v>4.8771397413927406E-3</v>
      </c>
      <c r="H11" s="17">
        <f t="shared" si="10"/>
        <v>70.725027163328264</v>
      </c>
      <c r="I11" s="17">
        <f t="shared" si="0"/>
        <v>1.0652402326144288</v>
      </c>
      <c r="J11" s="17">
        <f t="shared" si="1"/>
        <v>0.67149547282069089</v>
      </c>
      <c r="L11" s="18"/>
      <c r="M11" s="18"/>
      <c r="N11" s="16">
        <v>7</v>
      </c>
      <c r="O11" s="19" t="s">
        <v>30</v>
      </c>
      <c r="P11" s="20">
        <v>0.53704426611951706</v>
      </c>
      <c r="Q11" s="20">
        <v>0.30684842419915909</v>
      </c>
      <c r="R11" s="17">
        <f t="shared" si="11"/>
        <v>75.019398428114471</v>
      </c>
      <c r="S11" s="20">
        <v>3.3500000000000002E-2</v>
      </c>
      <c r="T11" s="20">
        <v>1.5653179999999999E-2</v>
      </c>
      <c r="U11" s="17">
        <f t="shared" si="12"/>
        <v>114.01402143206687</v>
      </c>
      <c r="V11" s="17">
        <f t="shared" si="2"/>
        <v>1.0652402326144286</v>
      </c>
      <c r="W11" s="17">
        <f t="shared" si="3"/>
        <v>0.67149547282069089</v>
      </c>
    </row>
    <row r="12" spans="1:23" s="3" customFormat="1" x14ac:dyDescent="0.2">
      <c r="A12" s="16">
        <v>8</v>
      </c>
      <c r="B12" s="15" t="str">
        <f t="shared" si="4"/>
        <v>Unison</v>
      </c>
      <c r="C12" s="17">
        <f t="shared" si="5"/>
        <v>6.0820967862202674E-2</v>
      </c>
      <c r="D12" s="17">
        <f t="shared" si="6"/>
        <v>0.19646144259230411</v>
      </c>
      <c r="E12" s="17">
        <f t="shared" si="7"/>
        <v>-69.04177885509165</v>
      </c>
      <c r="F12" s="17">
        <f t="shared" si="8"/>
        <v>1.1868366763602018E-2</v>
      </c>
      <c r="G12" s="17">
        <f t="shared" si="9"/>
        <v>3.3565664433712422E-2</v>
      </c>
      <c r="H12" s="17">
        <f t="shared" si="10"/>
        <v>-64.641347150924389</v>
      </c>
      <c r="I12" s="17">
        <f t="shared" si="0"/>
        <v>0.48537032532616836</v>
      </c>
      <c r="J12" s="17">
        <f t="shared" si="1"/>
        <v>1.3798564259334958</v>
      </c>
      <c r="L12" s="18"/>
      <c r="M12" s="18"/>
      <c r="N12" s="16">
        <v>8</v>
      </c>
      <c r="O12" s="19" t="s">
        <v>31</v>
      </c>
      <c r="P12" s="20">
        <v>0.244701</v>
      </c>
      <c r="Q12" s="20">
        <v>0.63054299999999996</v>
      </c>
      <c r="R12" s="17">
        <f t="shared" si="11"/>
        <v>-61.192020211151338</v>
      </c>
      <c r="S12" s="20">
        <v>4.7750000000000001E-2</v>
      </c>
      <c r="T12" s="20">
        <v>0.10772900000000001</v>
      </c>
      <c r="U12" s="17">
        <f t="shared" si="12"/>
        <v>-55.675816168348355</v>
      </c>
      <c r="V12" s="17">
        <f t="shared" si="2"/>
        <v>0.48537032532616825</v>
      </c>
      <c r="W12" s="17">
        <f t="shared" si="3"/>
        <v>1.3798564259334958</v>
      </c>
    </row>
    <row r="13" spans="1:23" s="3" customFormat="1" x14ac:dyDescent="0.2">
      <c r="A13" s="16">
        <v>9</v>
      </c>
      <c r="B13" s="15" t="str">
        <f t="shared" si="4"/>
        <v>Hualing Insurance</v>
      </c>
      <c r="C13" s="17">
        <f t="shared" si="5"/>
        <v>5.5838047364104103E-2</v>
      </c>
      <c r="D13" s="17">
        <f t="shared" si="6"/>
        <v>5.2567093217946718E-2</v>
      </c>
      <c r="E13" s="17">
        <f t="shared" si="7"/>
        <v>6.2224367868236357</v>
      </c>
      <c r="F13" s="17">
        <f t="shared" si="8"/>
        <v>2.6367061864638482E-3</v>
      </c>
      <c r="G13" s="17">
        <f t="shared" si="9"/>
        <v>2.4684499143168715E-3</v>
      </c>
      <c r="H13" s="17">
        <f t="shared" si="10"/>
        <v>6.8162724781693811</v>
      </c>
      <c r="I13" s="17">
        <f t="shared" si="0"/>
        <v>0.44560506297920799</v>
      </c>
      <c r="J13" s="17">
        <f t="shared" si="1"/>
        <v>0.36920751681516079</v>
      </c>
      <c r="L13" s="18"/>
      <c r="M13" s="18"/>
      <c r="N13" s="16">
        <v>9</v>
      </c>
      <c r="O13" s="19" t="s">
        <v>21</v>
      </c>
      <c r="P13" s="20">
        <v>0.22465321596000004</v>
      </c>
      <c r="Q13" s="20">
        <v>0.16871408568299998</v>
      </c>
      <c r="R13" s="17">
        <f t="shared" si="11"/>
        <v>33.156170719559896</v>
      </c>
      <c r="S13" s="20">
        <v>1.060826E-2</v>
      </c>
      <c r="T13" s="20">
        <v>7.922489999999999E-3</v>
      </c>
      <c r="U13" s="17">
        <f t="shared" si="12"/>
        <v>33.900579237083321</v>
      </c>
      <c r="V13" s="17">
        <f t="shared" si="2"/>
        <v>0.44560506297920793</v>
      </c>
      <c r="W13" s="17">
        <f t="shared" si="3"/>
        <v>0.36920751681516079</v>
      </c>
    </row>
    <row r="14" spans="1:23" s="3" customFormat="1" x14ac:dyDescent="0.2">
      <c r="A14" s="16">
        <v>10</v>
      </c>
      <c r="B14" s="15" t="str">
        <f t="shared" si="4"/>
        <v>Alpha</v>
      </c>
      <c r="C14" s="17">
        <f t="shared" si="5"/>
        <v>4.6235175105013293E-2</v>
      </c>
      <c r="D14" s="17">
        <f t="shared" si="6"/>
        <v>0.18189918367346941</v>
      </c>
      <c r="E14" s="17">
        <f t="shared" si="7"/>
        <v>-74.581977680553578</v>
      </c>
      <c r="F14" s="17">
        <f t="shared" si="8"/>
        <v>1.4913131011855939E-2</v>
      </c>
      <c r="G14" s="17">
        <f t="shared" si="9"/>
        <v>1.4332450537466896E-2</v>
      </c>
      <c r="H14" s="17">
        <f t="shared" si="10"/>
        <v>4.0515086577209587</v>
      </c>
      <c r="I14" s="17">
        <f t="shared" si="0"/>
        <v>0.36897114220667943</v>
      </c>
      <c r="J14" s="17">
        <f t="shared" si="1"/>
        <v>1.277577697445484</v>
      </c>
      <c r="L14" s="18"/>
      <c r="M14" s="18"/>
      <c r="N14" s="16">
        <v>10</v>
      </c>
      <c r="O14" s="19" t="s">
        <v>32</v>
      </c>
      <c r="P14" s="20">
        <v>0.18601797999999997</v>
      </c>
      <c r="Q14" s="20">
        <v>0.58380543000000007</v>
      </c>
      <c r="R14" s="17">
        <f t="shared" si="11"/>
        <v>-68.136990435323639</v>
      </c>
      <c r="S14" s="20">
        <v>0.06</v>
      </c>
      <c r="T14" s="20">
        <v>4.5999999999999999E-2</v>
      </c>
      <c r="U14" s="17">
        <f t="shared" si="12"/>
        <v>30.434782608695656</v>
      </c>
      <c r="V14" s="17">
        <f t="shared" si="2"/>
        <v>0.36897114220667943</v>
      </c>
      <c r="W14" s="17">
        <f t="shared" si="3"/>
        <v>1.277577697445484</v>
      </c>
    </row>
    <row r="15" spans="1:23" s="3" customFormat="1" x14ac:dyDescent="0.2">
      <c r="A15" s="16">
        <v>11</v>
      </c>
      <c r="B15" s="15" t="str">
        <f t="shared" si="4"/>
        <v>International IRAO</v>
      </c>
      <c r="C15" s="17">
        <f t="shared" si="5"/>
        <v>2.5617130307956159E-2</v>
      </c>
      <c r="D15" s="17">
        <f t="shared" si="6"/>
        <v>3.3247953677519863E-2</v>
      </c>
      <c r="E15" s="17">
        <f t="shared" si="7"/>
        <v>-22.951257221954023</v>
      </c>
      <c r="F15" s="17">
        <f t="shared" si="8"/>
        <v>4.9710436706186471E-3</v>
      </c>
      <c r="G15" s="17">
        <f t="shared" si="9"/>
        <v>9.3472503505218907E-3</v>
      </c>
      <c r="H15" s="17">
        <f t="shared" si="10"/>
        <v>-46.818117797164852</v>
      </c>
      <c r="I15" s="17">
        <f t="shared" si="0"/>
        <v>0.20443270320304352</v>
      </c>
      <c r="J15" s="17">
        <f t="shared" si="1"/>
        <v>0.2335186076499986</v>
      </c>
      <c r="L15" s="18"/>
      <c r="M15" s="18"/>
      <c r="N15" s="16">
        <v>11</v>
      </c>
      <c r="O15" s="19" t="s">
        <v>33</v>
      </c>
      <c r="P15" s="20">
        <v>0.10306540036800001</v>
      </c>
      <c r="Q15" s="20">
        <v>0.10670930732799999</v>
      </c>
      <c r="R15" s="17">
        <f t="shared" si="11"/>
        <v>-3.4147976884522819</v>
      </c>
      <c r="S15" s="20">
        <v>0.02</v>
      </c>
      <c r="T15" s="20">
        <v>3.0000000000000006E-2</v>
      </c>
      <c r="U15" s="17">
        <f t="shared" si="12"/>
        <v>-33.333333333333343</v>
      </c>
      <c r="V15" s="17">
        <f t="shared" si="2"/>
        <v>0.20443270320304352</v>
      </c>
      <c r="W15" s="17">
        <f t="shared" si="3"/>
        <v>0.2335186076499986</v>
      </c>
    </row>
    <row r="16" spans="1:23" s="3" customFormat="1" ht="25.5" x14ac:dyDescent="0.2">
      <c r="A16" s="16">
        <v>12</v>
      </c>
      <c r="B16" s="15" t="str">
        <f t="shared" si="4"/>
        <v>Risk Management and Global Benefits Georgia</v>
      </c>
      <c r="C16" s="17">
        <f t="shared" si="5"/>
        <v>2.3063233128208658E-2</v>
      </c>
      <c r="D16" s="17">
        <f t="shared" si="6"/>
        <v>4.9215321478132998E-2</v>
      </c>
      <c r="E16" s="17">
        <f t="shared" si="7"/>
        <v>-53.138103266366038</v>
      </c>
      <c r="F16" s="17">
        <f t="shared" si="8"/>
        <v>5.2195958541495788E-3</v>
      </c>
      <c r="G16" s="17">
        <f t="shared" si="9"/>
        <v>3.4273251285246924E-3</v>
      </c>
      <c r="H16" s="17">
        <f t="shared" si="10"/>
        <v>52.2935717626643</v>
      </c>
      <c r="I16" s="17">
        <f t="shared" si="0"/>
        <v>0.18405180581594405</v>
      </c>
      <c r="J16" s="17">
        <f t="shared" si="1"/>
        <v>0.34566618619874073</v>
      </c>
      <c r="L16" s="18"/>
      <c r="M16" s="18"/>
      <c r="N16" s="16">
        <v>12</v>
      </c>
      <c r="O16" s="19" t="s">
        <v>34</v>
      </c>
      <c r="P16" s="20">
        <v>9.2790305844721893E-2</v>
      </c>
      <c r="Q16" s="20">
        <v>0.15795657428406784</v>
      </c>
      <c r="R16" s="17">
        <f t="shared" si="11"/>
        <v>-41.255812703402555</v>
      </c>
      <c r="S16" s="20">
        <v>2.1000000000000001E-2</v>
      </c>
      <c r="T16" s="20">
        <v>1.0999999999999999E-2</v>
      </c>
      <c r="U16" s="17">
        <f t="shared" si="12"/>
        <v>90.909090909090935</v>
      </c>
      <c r="V16" s="17">
        <f t="shared" si="2"/>
        <v>0.18405180581594402</v>
      </c>
      <c r="W16" s="17">
        <f t="shared" si="3"/>
        <v>0.34566618619874073</v>
      </c>
    </row>
    <row r="17" spans="1:23" s="3" customFormat="1" x14ac:dyDescent="0.2">
      <c r="A17" s="16">
        <v>13</v>
      </c>
      <c r="B17" s="15" t="str">
        <f t="shared" si="4"/>
        <v>Insurance Group Of Georgia</v>
      </c>
      <c r="C17" s="17">
        <f t="shared" si="5"/>
        <v>6.2326448437849524E-3</v>
      </c>
      <c r="D17" s="17">
        <f t="shared" si="6"/>
        <v>0</v>
      </c>
      <c r="E17" s="17" t="e">
        <f t="shared" si="7"/>
        <v>#DIV/0!</v>
      </c>
      <c r="F17" s="17">
        <f t="shared" si="8"/>
        <v>6.4623567718042401E-3</v>
      </c>
      <c r="G17" s="17">
        <f t="shared" si="9"/>
        <v>0</v>
      </c>
      <c r="H17" s="17" t="e">
        <f t="shared" si="10"/>
        <v>#DIV/0!</v>
      </c>
      <c r="I17" s="17">
        <f t="shared" si="0"/>
        <v>4.9738453066452241E-2</v>
      </c>
      <c r="J17" s="17">
        <f t="shared" si="1"/>
        <v>0</v>
      </c>
      <c r="L17" s="18"/>
      <c r="M17" s="18"/>
      <c r="N17" s="16">
        <v>13</v>
      </c>
      <c r="O17" s="19" t="s">
        <v>24</v>
      </c>
      <c r="P17" s="20">
        <v>2.5075799999999999E-2</v>
      </c>
      <c r="Q17" s="20">
        <v>0</v>
      </c>
      <c r="R17" s="17" t="e">
        <f t="shared" si="11"/>
        <v>#DIV/0!</v>
      </c>
      <c r="S17" s="20">
        <v>2.5999999999999999E-2</v>
      </c>
      <c r="T17" s="20">
        <v>0</v>
      </c>
      <c r="U17" s="17" t="e">
        <f t="shared" si="12"/>
        <v>#DIV/0!</v>
      </c>
      <c r="V17" s="17">
        <f t="shared" si="2"/>
        <v>4.9738453066452241E-2</v>
      </c>
      <c r="W17" s="17">
        <f t="shared" si="3"/>
        <v>0</v>
      </c>
    </row>
    <row r="18" spans="1:23" s="3" customFormat="1" x14ac:dyDescent="0.2">
      <c r="A18" s="16">
        <v>14</v>
      </c>
      <c r="B18" s="15" t="str">
        <f t="shared" si="4"/>
        <v>Prime Insurance</v>
      </c>
      <c r="C18" s="17">
        <f t="shared" si="5"/>
        <v>3.3926734894241047E-3</v>
      </c>
      <c r="D18" s="17">
        <f t="shared" si="6"/>
        <v>8.0819779778781731E-3</v>
      </c>
      <c r="E18" s="17">
        <f t="shared" si="7"/>
        <v>-58.021742960566563</v>
      </c>
      <c r="F18" s="17">
        <f t="shared" si="8"/>
        <v>3.7282827529639849E-3</v>
      </c>
      <c r="G18" s="17">
        <f t="shared" si="9"/>
        <v>6.8546502570493847E-3</v>
      </c>
      <c r="H18" s="17">
        <f t="shared" si="10"/>
        <v>-45.609438656191315</v>
      </c>
      <c r="I18" s="17">
        <f t="shared" si="0"/>
        <v>2.707459439017891E-2</v>
      </c>
      <c r="J18" s="17">
        <f t="shared" si="1"/>
        <v>5.6764162473196912E-2</v>
      </c>
      <c r="L18" s="18"/>
      <c r="M18" s="18"/>
      <c r="N18" s="16">
        <v>14</v>
      </c>
      <c r="O18" s="19" t="s">
        <v>20</v>
      </c>
      <c r="P18" s="20">
        <v>1.3649743250000001E-2</v>
      </c>
      <c r="Q18" s="20">
        <v>2.5939108319999998E-2</v>
      </c>
      <c r="R18" s="17">
        <f t="shared" si="11"/>
        <v>-47.377746830736072</v>
      </c>
      <c r="S18" s="20">
        <v>1.4999999999999999E-2</v>
      </c>
      <c r="T18" s="20">
        <v>2.1999999999999999E-2</v>
      </c>
      <c r="U18" s="17">
        <f t="shared" si="12"/>
        <v>-31.818181818181813</v>
      </c>
      <c r="V18" s="17">
        <f t="shared" si="2"/>
        <v>2.7074594390178914E-2</v>
      </c>
      <c r="W18" s="17">
        <f t="shared" si="3"/>
        <v>5.6764162473196912E-2</v>
      </c>
    </row>
    <row r="19" spans="1:23" s="3" customFormat="1" x14ac:dyDescent="0.2">
      <c r="A19" s="16">
        <v>15</v>
      </c>
      <c r="B19" s="15" t="str">
        <f t="shared" si="4"/>
        <v>Tao</v>
      </c>
      <c r="C19" s="17">
        <f t="shared" si="5"/>
        <v>6.842641612606566E-4</v>
      </c>
      <c r="D19" s="17">
        <f t="shared" si="6"/>
        <v>1.0780495404268578E-3</v>
      </c>
      <c r="E19" s="17">
        <f t="shared" si="7"/>
        <v>-36.527577295778109</v>
      </c>
      <c r="F19" s="17">
        <f t="shared" si="8"/>
        <v>0</v>
      </c>
      <c r="G19" s="17">
        <f t="shared" si="9"/>
        <v>0</v>
      </c>
      <c r="H19" s="17" t="e">
        <f t="shared" si="10"/>
        <v>#DIV/0!</v>
      </c>
      <c r="I19" s="17">
        <f t="shared" si="0"/>
        <v>5.4606417857832263E-3</v>
      </c>
      <c r="J19" s="17">
        <f t="shared" si="1"/>
        <v>7.5717329884399569E-3</v>
      </c>
      <c r="L19" s="18"/>
      <c r="M19" s="18"/>
      <c r="N19" s="16">
        <v>15</v>
      </c>
      <c r="O19" s="23" t="s">
        <v>35</v>
      </c>
      <c r="P19" s="20">
        <v>2.7529999999999998E-3</v>
      </c>
      <c r="Q19" s="20">
        <v>3.46E-3</v>
      </c>
      <c r="R19" s="17">
        <f t="shared" si="11"/>
        <v>-20.433526011560701</v>
      </c>
      <c r="S19" s="20">
        <v>0</v>
      </c>
      <c r="T19" s="20">
        <v>0</v>
      </c>
      <c r="U19" s="17" t="e">
        <f t="shared" si="12"/>
        <v>#DIV/0!</v>
      </c>
      <c r="V19" s="17">
        <f t="shared" si="2"/>
        <v>5.4606417857832263E-3</v>
      </c>
      <c r="W19" s="17">
        <f t="shared" si="3"/>
        <v>7.571732988439956E-3</v>
      </c>
    </row>
    <row r="20" spans="1:23" s="3" customFormat="1" x14ac:dyDescent="0.2">
      <c r="A20" s="16">
        <v>16</v>
      </c>
      <c r="B20" s="15" t="str">
        <f t="shared" si="4"/>
        <v>Cartu</v>
      </c>
      <c r="C20" s="17">
        <f t="shared" si="5"/>
        <v>0</v>
      </c>
      <c r="D20" s="17">
        <f t="shared" si="6"/>
        <v>3.0342961200310408E-3</v>
      </c>
      <c r="E20" s="17">
        <f t="shared" si="7"/>
        <v>-100</v>
      </c>
      <c r="F20" s="17">
        <f t="shared" si="8"/>
        <v>0</v>
      </c>
      <c r="G20" s="17">
        <f t="shared" si="9"/>
        <v>0</v>
      </c>
      <c r="H20" s="17" t="e">
        <f t="shared" si="10"/>
        <v>#DIV/0!</v>
      </c>
      <c r="I20" s="17">
        <f t="shared" si="0"/>
        <v>0</v>
      </c>
      <c r="J20" s="17">
        <f t="shared" si="1"/>
        <v>2.1311525275208975E-2</v>
      </c>
      <c r="L20" s="18"/>
      <c r="M20" s="18"/>
      <c r="N20" s="16">
        <v>16</v>
      </c>
      <c r="O20" s="23" t="s">
        <v>36</v>
      </c>
      <c r="P20" s="20">
        <v>0</v>
      </c>
      <c r="Q20" s="20">
        <v>9.7385733972396252E-3</v>
      </c>
      <c r="R20" s="17">
        <f t="shared" si="11"/>
        <v>-100</v>
      </c>
      <c r="S20" s="20">
        <v>0</v>
      </c>
      <c r="T20" s="20">
        <v>0</v>
      </c>
      <c r="U20" s="17" t="e">
        <f t="shared" si="12"/>
        <v>#DIV/0!</v>
      </c>
      <c r="V20" s="17">
        <f t="shared" si="2"/>
        <v>0</v>
      </c>
      <c r="W20" s="17">
        <f t="shared" si="3"/>
        <v>2.1311525275208971E-2</v>
      </c>
    </row>
    <row r="21" spans="1:23" s="3" customFormat="1" x14ac:dyDescent="0.2">
      <c r="A21" s="16">
        <v>17</v>
      </c>
      <c r="B21" s="15" t="str">
        <f t="shared" si="4"/>
        <v>New Vision Insurance</v>
      </c>
      <c r="C21" s="17">
        <f t="shared" si="5"/>
        <v>0</v>
      </c>
      <c r="D21" s="17">
        <f t="shared" si="6"/>
        <v>0</v>
      </c>
      <c r="E21" s="17" t="e">
        <f t="shared" si="7"/>
        <v>#DIV/0!</v>
      </c>
      <c r="F21" s="17">
        <f t="shared" si="8"/>
        <v>0</v>
      </c>
      <c r="G21" s="17">
        <f t="shared" si="9"/>
        <v>0</v>
      </c>
      <c r="H21" s="17" t="e">
        <f t="shared" si="10"/>
        <v>#DIV/0!</v>
      </c>
      <c r="I21" s="17">
        <f t="shared" si="0"/>
        <v>0</v>
      </c>
      <c r="J21" s="17">
        <f t="shared" si="1"/>
        <v>0</v>
      </c>
      <c r="L21" s="18"/>
      <c r="M21" s="18"/>
      <c r="N21" s="16">
        <v>17</v>
      </c>
      <c r="O21" s="23" t="s">
        <v>37</v>
      </c>
      <c r="P21" s="20">
        <v>0</v>
      </c>
      <c r="Q21" s="20"/>
      <c r="R21" s="17" t="e">
        <f t="shared" si="11"/>
        <v>#DIV/0!</v>
      </c>
      <c r="S21" s="20">
        <v>0</v>
      </c>
      <c r="T21" s="20"/>
      <c r="U21" s="17" t="e">
        <f t="shared" si="12"/>
        <v>#DIV/0!</v>
      </c>
      <c r="V21" s="17">
        <f t="shared" si="2"/>
        <v>0</v>
      </c>
      <c r="W21" s="17">
        <f t="shared" si="3"/>
        <v>0</v>
      </c>
    </row>
    <row r="22" spans="1:23" s="3" customFormat="1" x14ac:dyDescent="0.2">
      <c r="A22" s="16">
        <v>18</v>
      </c>
      <c r="B22" s="15" t="str">
        <f t="shared" si="4"/>
        <v>Green Insurance Georgia</v>
      </c>
      <c r="C22" s="17">
        <f t="shared" si="5"/>
        <v>0</v>
      </c>
      <c r="D22" s="17">
        <f t="shared" si="6"/>
        <v>0</v>
      </c>
      <c r="E22" s="17" t="e">
        <f t="shared" si="7"/>
        <v>#DIV/0!</v>
      </c>
      <c r="F22" s="17">
        <f t="shared" si="8"/>
        <v>0</v>
      </c>
      <c r="G22" s="17">
        <f t="shared" si="9"/>
        <v>0</v>
      </c>
      <c r="H22" s="17" t="e">
        <f t="shared" si="10"/>
        <v>#DIV/0!</v>
      </c>
      <c r="I22" s="17">
        <f t="shared" si="0"/>
        <v>0</v>
      </c>
      <c r="J22" s="17">
        <f t="shared" si="1"/>
        <v>0</v>
      </c>
      <c r="L22" s="18"/>
      <c r="M22" s="18"/>
      <c r="N22" s="16">
        <v>18</v>
      </c>
      <c r="O22" s="23" t="s">
        <v>25</v>
      </c>
      <c r="P22" s="20">
        <v>0</v>
      </c>
      <c r="Q22" s="20">
        <v>0</v>
      </c>
      <c r="R22" s="17" t="e">
        <f t="shared" si="11"/>
        <v>#DIV/0!</v>
      </c>
      <c r="S22" s="20">
        <v>0</v>
      </c>
      <c r="T22" s="20">
        <v>0</v>
      </c>
      <c r="U22" s="17" t="e">
        <f t="shared" si="12"/>
        <v>#DIV/0!</v>
      </c>
      <c r="V22" s="17">
        <f t="shared" si="2"/>
        <v>0</v>
      </c>
      <c r="W22" s="17">
        <f t="shared" si="3"/>
        <v>0</v>
      </c>
    </row>
    <row r="23" spans="1:23" s="28" customFormat="1" x14ac:dyDescent="0.2">
      <c r="A23" s="24" t="s">
        <v>9</v>
      </c>
      <c r="B23" s="25"/>
      <c r="C23" s="26">
        <f t="shared" si="5"/>
        <v>12.5308377312377</v>
      </c>
      <c r="D23" s="26">
        <f t="shared" si="6"/>
        <v>14.237817710592221</v>
      </c>
      <c r="E23" s="27">
        <f t="shared" si="7"/>
        <v>-11.989056286937952</v>
      </c>
      <c r="F23" s="26">
        <f t="shared" si="8"/>
        <v>4.6639038318829185</v>
      </c>
      <c r="G23" s="26">
        <f t="shared" si="9"/>
        <v>3.9499575852936606</v>
      </c>
      <c r="H23" s="27">
        <f t="shared" si="10"/>
        <v>18.074782606461312</v>
      </c>
      <c r="I23" s="27">
        <f t="shared" si="0"/>
        <v>100</v>
      </c>
      <c r="J23" s="27">
        <f t="shared" si="1"/>
        <v>100</v>
      </c>
      <c r="L23" s="29"/>
      <c r="M23" s="29"/>
      <c r="N23" s="24" t="s">
        <v>9</v>
      </c>
      <c r="O23" s="30"/>
      <c r="P23" s="31">
        <v>50.415319444088638</v>
      </c>
      <c r="Q23" s="31">
        <v>45.696275942145732</v>
      </c>
      <c r="R23" s="27">
        <f t="shared" si="11"/>
        <v>10.326976114897192</v>
      </c>
      <c r="S23" s="31">
        <v>18.764284286814544</v>
      </c>
      <c r="T23" s="31">
        <v>12.677388870000003</v>
      </c>
      <c r="U23" s="27">
        <f t="shared" si="12"/>
        <v>48.013794317051179</v>
      </c>
      <c r="V23" s="27">
        <f>P23*100/$P$23</f>
        <v>100</v>
      </c>
      <c r="W23" s="27">
        <f>Q23*100/$Q$23</f>
        <v>100</v>
      </c>
    </row>
    <row r="24" spans="1:23" x14ac:dyDescent="0.2">
      <c r="O24" s="21"/>
      <c r="P24" s="22"/>
      <c r="Q24" s="22"/>
      <c r="R24" s="21"/>
      <c r="S24" s="22"/>
      <c r="T24" s="22"/>
    </row>
    <row r="25" spans="1:23" x14ac:dyDescent="0.2">
      <c r="A25" s="1" t="s">
        <v>12</v>
      </c>
      <c r="B25" s="2"/>
      <c r="D25" s="2"/>
      <c r="E25" s="1" t="s">
        <v>13</v>
      </c>
      <c r="F25" s="2"/>
      <c r="G25" s="2"/>
      <c r="P25" s="22"/>
      <c r="Q25" s="22"/>
      <c r="S25" s="22"/>
      <c r="T25" s="22"/>
    </row>
    <row r="26" spans="1:23" x14ac:dyDescent="0.2">
      <c r="A26" s="3" t="s">
        <v>22</v>
      </c>
      <c r="B26" s="2"/>
      <c r="D26" s="2"/>
      <c r="E26" s="6" t="s">
        <v>15</v>
      </c>
      <c r="F26" s="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V26" s="13"/>
      <c r="W26" s="14"/>
    </row>
    <row r="27" spans="1:23" x14ac:dyDescent="0.2">
      <c r="A27" s="37" t="s">
        <v>26</v>
      </c>
      <c r="B27" s="2"/>
      <c r="D27" s="2"/>
      <c r="E27" s="4" t="s">
        <v>14</v>
      </c>
      <c r="F27" s="2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V27" s="13"/>
      <c r="W27" s="14"/>
    </row>
    <row r="31" spans="1:23" x14ac:dyDescent="0.2">
      <c r="C31" s="22"/>
      <c r="F31" s="22"/>
    </row>
    <row r="32" spans="1:23" x14ac:dyDescent="0.2">
      <c r="C32" s="38"/>
      <c r="D32" s="38"/>
      <c r="E32" s="38"/>
      <c r="F32" s="38"/>
      <c r="G32" s="38"/>
      <c r="H32" s="38"/>
    </row>
    <row r="33" spans="3:8" x14ac:dyDescent="0.2">
      <c r="C33" s="38"/>
      <c r="D33" s="38"/>
      <c r="E33" s="38"/>
      <c r="F33" s="38"/>
      <c r="G33" s="38"/>
      <c r="H33" s="38"/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  <pageSetup scale="3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1"/>
  <sheetViews>
    <sheetView view="pageBreakPreview" topLeftCell="A5" zoomScale="115" zoomScaleNormal="70" zoomScaleSheetLayoutView="115" workbookViewId="0">
      <selection activeCell="R5" sqref="R5:R23"/>
    </sheetView>
  </sheetViews>
  <sheetFormatPr defaultColWidth="46.85546875" defaultRowHeight="12.75" x14ac:dyDescent="0.2"/>
  <cols>
    <col min="1" max="1" width="3.42578125" style="6" customWidth="1"/>
    <col min="2" max="2" width="27" style="6" customWidth="1"/>
    <col min="3" max="4" width="10.85546875" style="6" bestFit="1" customWidth="1"/>
    <col min="5" max="5" width="12.140625" style="6" bestFit="1" customWidth="1"/>
    <col min="6" max="6" width="9.7109375" style="6" bestFit="1" customWidth="1"/>
    <col min="7" max="7" width="10.85546875" style="6" bestFit="1" customWidth="1"/>
    <col min="8" max="8" width="11.42578125" style="6" customWidth="1"/>
    <col min="9" max="10" width="10.85546875" style="6" bestFit="1" customWidth="1"/>
    <col min="11" max="13" width="1.140625" style="6" customWidth="1"/>
    <col min="14" max="14" width="3.85546875" style="6" customWidth="1"/>
    <col min="15" max="15" width="27.28515625" style="6" customWidth="1"/>
    <col min="16" max="23" width="12" style="6" customWidth="1"/>
    <col min="24" max="16384" width="46.85546875" style="6"/>
  </cols>
  <sheetData>
    <row r="1" spans="1:23" x14ac:dyDescent="0.2">
      <c r="A1" s="10" t="s">
        <v>17</v>
      </c>
      <c r="C1" s="9"/>
      <c r="D1" s="9"/>
      <c r="E1" s="9"/>
      <c r="F1" s="9"/>
      <c r="G1" s="9"/>
      <c r="H1" s="9"/>
      <c r="I1" s="9"/>
      <c r="J1" s="9"/>
      <c r="N1" s="10" t="s">
        <v>17</v>
      </c>
      <c r="Q1" s="12"/>
      <c r="R1" s="11" t="s">
        <v>10</v>
      </c>
      <c r="S1" s="11"/>
      <c r="T1" s="11"/>
      <c r="U1" s="11"/>
      <c r="V1" s="11"/>
      <c r="W1" s="11"/>
    </row>
    <row r="2" spans="1:23" x14ac:dyDescent="0.2">
      <c r="A2" s="35" t="s">
        <v>1</v>
      </c>
      <c r="B2" s="35" t="s">
        <v>2</v>
      </c>
      <c r="C2" s="36" t="s">
        <v>3</v>
      </c>
      <c r="D2" s="36"/>
      <c r="E2" s="36"/>
      <c r="F2" s="33" t="s">
        <v>4</v>
      </c>
      <c r="G2" s="33"/>
      <c r="H2" s="33"/>
      <c r="I2" s="34" t="s">
        <v>5</v>
      </c>
      <c r="J2" s="34"/>
      <c r="N2" s="35" t="s">
        <v>1</v>
      </c>
      <c r="O2" s="35" t="s">
        <v>2</v>
      </c>
      <c r="P2" s="36" t="s">
        <v>3</v>
      </c>
      <c r="Q2" s="36"/>
      <c r="R2" s="36"/>
      <c r="S2" s="33" t="s">
        <v>4</v>
      </c>
      <c r="T2" s="33"/>
      <c r="U2" s="33"/>
      <c r="V2" s="34" t="s">
        <v>5</v>
      </c>
      <c r="W2" s="34"/>
    </row>
    <row r="3" spans="1:23" x14ac:dyDescent="0.2">
      <c r="A3" s="35"/>
      <c r="B3" s="35"/>
      <c r="C3" s="7">
        <v>2020</v>
      </c>
      <c r="D3" s="7">
        <v>2019</v>
      </c>
      <c r="E3" s="7" t="s">
        <v>6</v>
      </c>
      <c r="F3" s="7">
        <v>2020</v>
      </c>
      <c r="G3" s="7">
        <v>2019</v>
      </c>
      <c r="H3" s="7" t="s">
        <v>6</v>
      </c>
      <c r="I3" s="7">
        <v>2020</v>
      </c>
      <c r="J3" s="7">
        <v>2019</v>
      </c>
      <c r="N3" s="35"/>
      <c r="O3" s="35"/>
      <c r="P3" s="7">
        <v>2020</v>
      </c>
      <c r="Q3" s="7">
        <v>2019</v>
      </c>
      <c r="R3" s="7" t="s">
        <v>6</v>
      </c>
      <c r="S3" s="7">
        <v>2020</v>
      </c>
      <c r="T3" s="7">
        <v>2019</v>
      </c>
      <c r="U3" s="7" t="s">
        <v>6</v>
      </c>
      <c r="V3" s="7">
        <v>2020</v>
      </c>
      <c r="W3" s="7">
        <v>2019</v>
      </c>
    </row>
    <row r="4" spans="1:23" x14ac:dyDescent="0.2">
      <c r="A4" s="35"/>
      <c r="B4" s="35"/>
      <c r="C4" s="32" t="s">
        <v>7</v>
      </c>
      <c r="D4" s="32" t="s">
        <v>7</v>
      </c>
      <c r="E4" s="32" t="s">
        <v>8</v>
      </c>
      <c r="F4" s="32" t="s">
        <v>7</v>
      </c>
      <c r="G4" s="32" t="s">
        <v>7</v>
      </c>
      <c r="H4" s="32" t="s">
        <v>8</v>
      </c>
      <c r="I4" s="32" t="s">
        <v>8</v>
      </c>
      <c r="J4" s="32" t="s">
        <v>8</v>
      </c>
      <c r="N4" s="35"/>
      <c r="O4" s="35"/>
      <c r="P4" s="32" t="s">
        <v>11</v>
      </c>
      <c r="Q4" s="32" t="s">
        <v>11</v>
      </c>
      <c r="R4" s="32" t="s">
        <v>8</v>
      </c>
      <c r="S4" s="32" t="s">
        <v>11</v>
      </c>
      <c r="T4" s="32" t="s">
        <v>11</v>
      </c>
      <c r="U4" s="32" t="s">
        <v>8</v>
      </c>
      <c r="V4" s="32" t="s">
        <v>8</v>
      </c>
      <c r="W4" s="32" t="s">
        <v>8</v>
      </c>
    </row>
    <row r="5" spans="1:23" s="3" customFormat="1" x14ac:dyDescent="0.2">
      <c r="A5" s="16">
        <v>1</v>
      </c>
      <c r="B5" s="15" t="str">
        <f>O5</f>
        <v>GPI Holding</v>
      </c>
      <c r="C5" s="17">
        <f>P5/4.0233</f>
        <v>31.093058961676764</v>
      </c>
      <c r="D5" s="17">
        <f>Q5/3.2095</f>
        <v>32.306935678015499</v>
      </c>
      <c r="E5" s="17">
        <f>C5*100/D5-100</f>
        <v>-3.7573254499799589</v>
      </c>
      <c r="F5" s="17">
        <f>S5/4.0233</f>
        <v>18.063890619640599</v>
      </c>
      <c r="G5" s="17">
        <f>T5/3.2095</f>
        <v>21.618526831061441</v>
      </c>
      <c r="H5" s="17">
        <f>F5*100/G5-100</f>
        <v>-16.442545966238313</v>
      </c>
      <c r="I5" s="17">
        <f t="shared" ref="I5:I23" si="0">C5*100/$C$23</f>
        <v>20.279483765321256</v>
      </c>
      <c r="J5" s="17">
        <f t="shared" ref="J5:J23" si="1">D5*100/$D$23</f>
        <v>17.898852853533768</v>
      </c>
      <c r="L5" s="18"/>
      <c r="M5" s="18"/>
      <c r="N5" s="16">
        <v>1</v>
      </c>
      <c r="O5" s="19" t="s">
        <v>28</v>
      </c>
      <c r="P5" s="20">
        <v>125.09670412051412</v>
      </c>
      <c r="Q5" s="20">
        <v>103.68911005859073</v>
      </c>
      <c r="R5" s="17">
        <f>P5*100/Q5-100</f>
        <v>20.645942519736906</v>
      </c>
      <c r="S5" s="20">
        <v>72.676451130000018</v>
      </c>
      <c r="T5" s="20">
        <v>69.384661864291687</v>
      </c>
      <c r="U5" s="17">
        <f>S5*100/T5-100</f>
        <v>4.7442607303422193</v>
      </c>
      <c r="V5" s="17">
        <f t="shared" ref="V5:V22" si="2">P5*100/$P$23</f>
        <v>20.279483765321253</v>
      </c>
      <c r="W5" s="17">
        <f t="shared" ref="W5:W22" si="3">Q5*100/$Q$23</f>
        <v>17.898852853533768</v>
      </c>
    </row>
    <row r="6" spans="1:23" s="3" customFormat="1" x14ac:dyDescent="0.2">
      <c r="A6" s="16">
        <v>2</v>
      </c>
      <c r="B6" s="15" t="str">
        <f t="shared" ref="B6:B22" si="4">O6</f>
        <v>Aldagi</v>
      </c>
      <c r="C6" s="17">
        <f t="shared" ref="C6:C23" si="5">P6/4.0233</f>
        <v>23.106625018397814</v>
      </c>
      <c r="D6" s="17">
        <f t="shared" ref="D6:D23" si="6">Q6/3.2095</f>
        <v>27.007531763961698</v>
      </c>
      <c r="E6" s="17">
        <f t="shared" ref="E6:E23" si="7">C6*100/D6-100</f>
        <v>-14.443773609734961</v>
      </c>
      <c r="F6" s="17">
        <f t="shared" ref="F6:F23" si="8">S6/4.0233</f>
        <v>19.144674183428911</v>
      </c>
      <c r="G6" s="17">
        <f t="shared" ref="G6:G23" si="9">T6/3.2095</f>
        <v>9.3625737531501123</v>
      </c>
      <c r="H6" s="17">
        <f t="shared" ref="H6:H23" si="10">F6*100/G6-100</f>
        <v>104.48089049218473</v>
      </c>
      <c r="I6" s="17">
        <f t="shared" si="0"/>
        <v>15.07057982006588</v>
      </c>
      <c r="J6" s="17">
        <f t="shared" si="1"/>
        <v>14.962850138375721</v>
      </c>
      <c r="L6" s="18"/>
      <c r="M6" s="18"/>
      <c r="N6" s="16">
        <v>2</v>
      </c>
      <c r="O6" s="19" t="s">
        <v>27</v>
      </c>
      <c r="P6" s="20">
        <v>92.964884436519924</v>
      </c>
      <c r="Q6" s="20">
        <v>86.680673196435066</v>
      </c>
      <c r="R6" s="17">
        <f t="shared" ref="R6:R23" si="11">P6*100/Q6-100</f>
        <v>7.2498412948912403</v>
      </c>
      <c r="S6" s="20">
        <v>77.024767642189531</v>
      </c>
      <c r="T6" s="20">
        <v>30.049180460735286</v>
      </c>
      <c r="U6" s="17">
        <f t="shared" ref="U6:U23" si="12">S6*100/T6-100</f>
        <v>156.32901284225164</v>
      </c>
      <c r="V6" s="17">
        <f t="shared" si="2"/>
        <v>15.070579820065882</v>
      </c>
      <c r="W6" s="17">
        <f t="shared" si="3"/>
        <v>14.962850138375725</v>
      </c>
    </row>
    <row r="7" spans="1:23" s="3" customFormat="1" x14ac:dyDescent="0.2">
      <c r="A7" s="16">
        <v>3</v>
      </c>
      <c r="B7" s="15" t="str">
        <f t="shared" si="4"/>
        <v>Imedi L</v>
      </c>
      <c r="C7" s="17">
        <f t="shared" si="5"/>
        <v>16.88657693095611</v>
      </c>
      <c r="D7" s="17">
        <f t="shared" si="6"/>
        <v>24.816956569139116</v>
      </c>
      <c r="E7" s="17">
        <f t="shared" si="7"/>
        <v>-31.955488240829467</v>
      </c>
      <c r="F7" s="17">
        <f t="shared" si="8"/>
        <v>11.364312545130685</v>
      </c>
      <c r="G7" s="17">
        <f t="shared" si="9"/>
        <v>17.380935147582758</v>
      </c>
      <c r="H7" s="17">
        <f t="shared" si="10"/>
        <v>-34.616219158316284</v>
      </c>
      <c r="I7" s="17">
        <f t="shared" si="0"/>
        <v>11.01374628804632</v>
      </c>
      <c r="J7" s="17">
        <f t="shared" si="1"/>
        <v>13.749216525225231</v>
      </c>
      <c r="L7" s="18"/>
      <c r="M7" s="18"/>
      <c r="N7" s="16">
        <v>3</v>
      </c>
      <c r="O7" s="19" t="s">
        <v>29</v>
      </c>
      <c r="P7" s="20">
        <v>67.939764966315721</v>
      </c>
      <c r="Q7" s="20">
        <v>79.650022108651982</v>
      </c>
      <c r="R7" s="17">
        <f t="shared" si="11"/>
        <v>-14.702139223969198</v>
      </c>
      <c r="S7" s="20">
        <v>45.722038662824282</v>
      </c>
      <c r="T7" s="20">
        <v>55.784111356166854</v>
      </c>
      <c r="U7" s="17">
        <f t="shared" si="12"/>
        <v>-18.037524393099844</v>
      </c>
      <c r="V7" s="17">
        <f t="shared" si="2"/>
        <v>11.013746288046322</v>
      </c>
      <c r="W7" s="17">
        <f t="shared" si="3"/>
        <v>13.749216525225231</v>
      </c>
    </row>
    <row r="8" spans="1:23" s="3" customFormat="1" x14ac:dyDescent="0.2">
      <c r="A8" s="16">
        <v>4</v>
      </c>
      <c r="B8" s="15" t="str">
        <f t="shared" si="4"/>
        <v>TBC Insurance</v>
      </c>
      <c r="C8" s="17">
        <f t="shared" si="5"/>
        <v>15.777559376346217</v>
      </c>
      <c r="D8" s="17">
        <f t="shared" si="6"/>
        <v>18.42197910736223</v>
      </c>
      <c r="E8" s="17">
        <f t="shared" si="7"/>
        <v>-14.354699435953577</v>
      </c>
      <c r="F8" s="17">
        <f t="shared" si="8"/>
        <v>7.6346735517193256</v>
      </c>
      <c r="G8" s="17">
        <f t="shared" si="9"/>
        <v>8.0251021489005456</v>
      </c>
      <c r="H8" s="17">
        <f t="shared" si="10"/>
        <v>-4.8650919320037502</v>
      </c>
      <c r="I8" s="17">
        <f t="shared" si="0"/>
        <v>10.290423969650835</v>
      </c>
      <c r="J8" s="17">
        <f t="shared" si="1"/>
        <v>10.206238579845534</v>
      </c>
      <c r="L8" s="18"/>
      <c r="M8" s="18"/>
      <c r="N8" s="16">
        <v>4</v>
      </c>
      <c r="O8" s="19" t="s">
        <v>19</v>
      </c>
      <c r="P8" s="20">
        <v>63.477854638853728</v>
      </c>
      <c r="Q8" s="20">
        <v>59.125341945079072</v>
      </c>
      <c r="R8" s="17">
        <f t="shared" si="11"/>
        <v>7.3615010934189087</v>
      </c>
      <c r="S8" s="20">
        <v>30.716582100632362</v>
      </c>
      <c r="T8" s="20">
        <v>25.756565346896299</v>
      </c>
      <c r="U8" s="17">
        <f t="shared" si="12"/>
        <v>19.257291051556123</v>
      </c>
      <c r="V8" s="17">
        <f t="shared" si="2"/>
        <v>10.290423969650835</v>
      </c>
      <c r="W8" s="17">
        <f t="shared" si="3"/>
        <v>10.206238579845534</v>
      </c>
    </row>
    <row r="9" spans="1:23" s="3" customFormat="1" x14ac:dyDescent="0.2">
      <c r="A9" s="16">
        <v>5</v>
      </c>
      <c r="B9" s="15" t="str">
        <f t="shared" si="4"/>
        <v>ARDI Insurance</v>
      </c>
      <c r="C9" s="17">
        <f t="shared" si="5"/>
        <v>14.56337379910328</v>
      </c>
      <c r="D9" s="17">
        <f t="shared" si="6"/>
        <v>16.749525771553792</v>
      </c>
      <c r="E9" s="17">
        <f t="shared" si="7"/>
        <v>-13.052023097652807</v>
      </c>
      <c r="F9" s="17">
        <f t="shared" si="8"/>
        <v>8.6035176493575261</v>
      </c>
      <c r="G9" s="17">
        <f t="shared" si="9"/>
        <v>10.091195298562173</v>
      </c>
      <c r="H9" s="17">
        <f t="shared" si="10"/>
        <v>-14.742333342974902</v>
      </c>
      <c r="I9" s="17">
        <f t="shared" si="0"/>
        <v>9.4985090688964871</v>
      </c>
      <c r="J9" s="17">
        <f t="shared" si="1"/>
        <v>9.2796574747731846</v>
      </c>
      <c r="L9" s="18"/>
      <c r="M9" s="18"/>
      <c r="N9" s="16">
        <v>5</v>
      </c>
      <c r="O9" s="19" t="s">
        <v>18</v>
      </c>
      <c r="P9" s="20">
        <v>58.592821805932225</v>
      </c>
      <c r="Q9" s="20">
        <v>53.757602963801894</v>
      </c>
      <c r="R9" s="17">
        <f t="shared" si="11"/>
        <v>8.9944837112364695</v>
      </c>
      <c r="S9" s="20">
        <v>34.61453255866013</v>
      </c>
      <c r="T9" s="20">
        <v>32.387691310735292</v>
      </c>
      <c r="U9" s="17">
        <f t="shared" si="12"/>
        <v>6.8755788319704152</v>
      </c>
      <c r="V9" s="17">
        <f t="shared" si="2"/>
        <v>9.4985090688964871</v>
      </c>
      <c r="W9" s="17">
        <f t="shared" si="3"/>
        <v>9.2796574747731846</v>
      </c>
    </row>
    <row r="10" spans="1:23" s="3" customFormat="1" x14ac:dyDescent="0.2">
      <c r="A10" s="16">
        <v>6</v>
      </c>
      <c r="B10" s="15" t="str">
        <f t="shared" si="4"/>
        <v>Unison</v>
      </c>
      <c r="C10" s="17">
        <f t="shared" si="5"/>
        <v>10.401246884772021</v>
      </c>
      <c r="D10" s="17">
        <f t="shared" si="6"/>
        <v>11.037553392381884</v>
      </c>
      <c r="E10" s="17">
        <f t="shared" si="7"/>
        <v>-5.7649234843026136</v>
      </c>
      <c r="F10" s="17">
        <f t="shared" si="8"/>
        <v>3.0652648693013527</v>
      </c>
      <c r="G10" s="17">
        <f t="shared" si="9"/>
        <v>62.621391506694295</v>
      </c>
      <c r="H10" s="17">
        <f t="shared" si="10"/>
        <v>-95.105083429879272</v>
      </c>
      <c r="I10" s="17">
        <f t="shared" si="0"/>
        <v>6.783890822669238</v>
      </c>
      <c r="J10" s="17">
        <f t="shared" si="1"/>
        <v>6.115081479785867</v>
      </c>
      <c r="L10" s="18"/>
      <c r="M10" s="18"/>
      <c r="N10" s="16">
        <v>6</v>
      </c>
      <c r="O10" s="19" t="s">
        <v>31</v>
      </c>
      <c r="P10" s="20">
        <v>41.847336591503272</v>
      </c>
      <c r="Q10" s="20">
        <v>35.425027612849654</v>
      </c>
      <c r="R10" s="17">
        <f t="shared" si="11"/>
        <v>18.129298440755676</v>
      </c>
      <c r="S10" s="20">
        <v>12.332480148660132</v>
      </c>
      <c r="T10" s="20">
        <v>200.98335604073532</v>
      </c>
      <c r="U10" s="17">
        <f t="shared" si="12"/>
        <v>-93.863929634969082</v>
      </c>
      <c r="V10" s="17">
        <f t="shared" si="2"/>
        <v>6.7838908226692372</v>
      </c>
      <c r="W10" s="17">
        <f t="shared" si="3"/>
        <v>6.1150814797858661</v>
      </c>
    </row>
    <row r="11" spans="1:23" s="3" customFormat="1" x14ac:dyDescent="0.2">
      <c r="A11" s="16">
        <v>7</v>
      </c>
      <c r="B11" s="15" t="str">
        <f t="shared" si="4"/>
        <v>International IRAO</v>
      </c>
      <c r="C11" s="17">
        <f t="shared" si="5"/>
        <v>9.5476844019996037</v>
      </c>
      <c r="D11" s="17">
        <f t="shared" si="6"/>
        <v>11.036585380206576</v>
      </c>
      <c r="E11" s="17">
        <f t="shared" si="7"/>
        <v>-13.490594481126578</v>
      </c>
      <c r="F11" s="17">
        <f t="shared" si="8"/>
        <v>5.0784140506549349</v>
      </c>
      <c r="G11" s="17">
        <f t="shared" si="9"/>
        <v>8.6293422184140809</v>
      </c>
      <c r="H11" s="17">
        <f t="shared" si="10"/>
        <v>-41.149465137468411</v>
      </c>
      <c r="I11" s="17">
        <f t="shared" si="0"/>
        <v>6.227181155299248</v>
      </c>
      <c r="J11" s="17">
        <f t="shared" si="1"/>
        <v>6.1145451767561108</v>
      </c>
      <c r="L11" s="18"/>
      <c r="M11" s="18"/>
      <c r="N11" s="16">
        <v>7</v>
      </c>
      <c r="O11" s="19" t="s">
        <v>33</v>
      </c>
      <c r="P11" s="20">
        <v>38.413198654565001</v>
      </c>
      <c r="Q11" s="20">
        <v>35.421920777773003</v>
      </c>
      <c r="R11" s="17">
        <f t="shared" si="11"/>
        <v>8.4447082798203326</v>
      </c>
      <c r="S11" s="20">
        <v>20.431983249999998</v>
      </c>
      <c r="T11" s="20">
        <v>27.695873849999991</v>
      </c>
      <c r="U11" s="17">
        <f t="shared" si="12"/>
        <v>-26.227338553536896</v>
      </c>
      <c r="V11" s="17">
        <f t="shared" si="2"/>
        <v>6.2271811552992471</v>
      </c>
      <c r="W11" s="17">
        <f t="shared" si="3"/>
        <v>6.1145451767561099</v>
      </c>
    </row>
    <row r="12" spans="1:23" s="3" customFormat="1" x14ac:dyDescent="0.2">
      <c r="A12" s="16">
        <v>8</v>
      </c>
      <c r="B12" s="15" t="str">
        <f t="shared" si="4"/>
        <v xml:space="preserve"> PSP Insurance</v>
      </c>
      <c r="C12" s="17">
        <f t="shared" si="5"/>
        <v>5.9043876416427636</v>
      </c>
      <c r="D12" s="17">
        <f t="shared" si="6"/>
        <v>6.5452704862269266</v>
      </c>
      <c r="E12" s="17">
        <f t="shared" si="7"/>
        <v>-9.791541020844889</v>
      </c>
      <c r="F12" s="17">
        <f t="shared" si="8"/>
        <v>4.1949766566152489</v>
      </c>
      <c r="G12" s="17">
        <f t="shared" si="9"/>
        <v>4.9297213554557828</v>
      </c>
      <c r="H12" s="17">
        <f t="shared" si="10"/>
        <v>-14.90438598577957</v>
      </c>
      <c r="I12" s="17">
        <f t="shared" si="0"/>
        <v>3.850953792305829</v>
      </c>
      <c r="J12" s="17">
        <f t="shared" si="1"/>
        <v>3.6262440513438836</v>
      </c>
      <c r="L12" s="18"/>
      <c r="M12" s="18"/>
      <c r="N12" s="16">
        <v>8</v>
      </c>
      <c r="O12" s="19" t="s">
        <v>23</v>
      </c>
      <c r="P12" s="20">
        <v>23.755122798621329</v>
      </c>
      <c r="Q12" s="20">
        <v>21.00704562554532</v>
      </c>
      <c r="R12" s="17">
        <f t="shared" si="11"/>
        <v>13.081692790414309</v>
      </c>
      <c r="S12" s="20">
        <v>16.877649582560132</v>
      </c>
      <c r="T12" s="20">
        <v>15.821940690335335</v>
      </c>
      <c r="U12" s="17">
        <f t="shared" si="12"/>
        <v>6.6724361624592916</v>
      </c>
      <c r="V12" s="17">
        <f t="shared" si="2"/>
        <v>3.8509537923058286</v>
      </c>
      <c r="W12" s="17">
        <f t="shared" si="3"/>
        <v>3.6262440513438841</v>
      </c>
    </row>
    <row r="13" spans="1:23" s="3" customFormat="1" x14ac:dyDescent="0.2">
      <c r="A13" s="16">
        <v>9</v>
      </c>
      <c r="B13" s="15" t="str">
        <f t="shared" si="4"/>
        <v>Euroins Georgia</v>
      </c>
      <c r="C13" s="17">
        <f t="shared" si="5"/>
        <v>5.7257311042274548</v>
      </c>
      <c r="D13" s="17">
        <f t="shared" si="6"/>
        <v>4.961906655263971</v>
      </c>
      <c r="E13" s="17">
        <f t="shared" si="7"/>
        <v>15.393769009200525</v>
      </c>
      <c r="F13" s="17">
        <f t="shared" si="8"/>
        <v>3.8612843262924872</v>
      </c>
      <c r="G13" s="17">
        <f t="shared" si="9"/>
        <v>3.4068009833982575</v>
      </c>
      <c r="H13" s="17">
        <f t="shared" si="10"/>
        <v>13.340472340737847</v>
      </c>
      <c r="I13" s="17">
        <f t="shared" si="0"/>
        <v>3.7344306044603419</v>
      </c>
      <c r="J13" s="17">
        <f t="shared" si="1"/>
        <v>2.749020766954867</v>
      </c>
      <c r="L13" s="18"/>
      <c r="M13" s="18"/>
      <c r="N13" s="16">
        <v>9</v>
      </c>
      <c r="O13" s="19" t="s">
        <v>30</v>
      </c>
      <c r="P13" s="20">
        <v>23.036333951638319</v>
      </c>
      <c r="Q13" s="20">
        <v>15.925239410069713</v>
      </c>
      <c r="R13" s="17">
        <f t="shared" si="11"/>
        <v>44.652983597045221</v>
      </c>
      <c r="S13" s="20">
        <v>15.535105229972563</v>
      </c>
      <c r="T13" s="20">
        <v>10.934127756216707</v>
      </c>
      <c r="U13" s="17">
        <f t="shared" si="12"/>
        <v>42.079053549926982</v>
      </c>
      <c r="V13" s="17">
        <f t="shared" si="2"/>
        <v>3.7344306044603424</v>
      </c>
      <c r="W13" s="17">
        <f t="shared" si="3"/>
        <v>2.749020766954867</v>
      </c>
    </row>
    <row r="14" spans="1:23" s="3" customFormat="1" ht="25.5" x14ac:dyDescent="0.2">
      <c r="A14" s="16">
        <v>10</v>
      </c>
      <c r="B14" s="15" t="str">
        <f t="shared" si="4"/>
        <v>Risk Management and Global Benefits Georgia</v>
      </c>
      <c r="C14" s="17">
        <f t="shared" si="5"/>
        <v>4.2000613915207028</v>
      </c>
      <c r="D14" s="17">
        <f t="shared" si="6"/>
        <v>6.1073709260448013</v>
      </c>
      <c r="E14" s="17">
        <f t="shared" si="7"/>
        <v>-31.229633137073805</v>
      </c>
      <c r="F14" s="17">
        <f t="shared" si="8"/>
        <v>2.7165844426975325</v>
      </c>
      <c r="G14" s="17">
        <f t="shared" si="9"/>
        <v>3.651714098873525</v>
      </c>
      <c r="H14" s="17">
        <f t="shared" si="10"/>
        <v>-25.607964666906966</v>
      </c>
      <c r="I14" s="17">
        <f t="shared" si="0"/>
        <v>2.7393598329349911</v>
      </c>
      <c r="J14" s="17">
        <f t="shared" si="1"/>
        <v>3.3836367093649722</v>
      </c>
      <c r="L14" s="18"/>
      <c r="M14" s="18"/>
      <c r="N14" s="16">
        <v>10</v>
      </c>
      <c r="O14" s="19" t="s">
        <v>34</v>
      </c>
      <c r="P14" s="20">
        <v>16.898106996505241</v>
      </c>
      <c r="Q14" s="20">
        <v>19.601606987140787</v>
      </c>
      <c r="R14" s="17">
        <f t="shared" si="11"/>
        <v>-13.79223648555508</v>
      </c>
      <c r="S14" s="20">
        <v>10.929634188304982</v>
      </c>
      <c r="T14" s="20">
        <v>11.720176400334578</v>
      </c>
      <c r="U14" s="17">
        <f t="shared" si="12"/>
        <v>-6.7451391943812951</v>
      </c>
      <c r="V14" s="17">
        <f t="shared" si="2"/>
        <v>2.7393598329349911</v>
      </c>
      <c r="W14" s="17">
        <f t="shared" si="3"/>
        <v>3.3836367093649717</v>
      </c>
    </row>
    <row r="15" spans="1:23" s="3" customFormat="1" x14ac:dyDescent="0.2">
      <c r="A15" s="16">
        <v>11</v>
      </c>
      <c r="B15" s="15" t="str">
        <f t="shared" si="4"/>
        <v>Alpha</v>
      </c>
      <c r="C15" s="17">
        <f t="shared" si="5"/>
        <v>4.1429555048744229</v>
      </c>
      <c r="D15" s="17">
        <f t="shared" si="6"/>
        <v>6.4218288865301911</v>
      </c>
      <c r="E15" s="17">
        <f t="shared" si="7"/>
        <v>-35.486361002793345</v>
      </c>
      <c r="F15" s="17">
        <f t="shared" si="8"/>
        <v>2.7890332385504761</v>
      </c>
      <c r="G15" s="17">
        <f t="shared" si="9"/>
        <v>6.2801345570136471</v>
      </c>
      <c r="H15" s="17">
        <f t="shared" si="10"/>
        <v>-55.589594247854336</v>
      </c>
      <c r="I15" s="17">
        <f t="shared" si="0"/>
        <v>2.7021142887582386</v>
      </c>
      <c r="J15" s="17">
        <f t="shared" si="1"/>
        <v>3.5578543083178928</v>
      </c>
      <c r="L15" s="18"/>
      <c r="M15" s="18"/>
      <c r="N15" s="16">
        <v>11</v>
      </c>
      <c r="O15" s="19" t="s">
        <v>32</v>
      </c>
      <c r="P15" s="20">
        <v>16.668352882761265</v>
      </c>
      <c r="Q15" s="20">
        <v>20.610859811318647</v>
      </c>
      <c r="R15" s="17">
        <f t="shared" si="11"/>
        <v>-19.128299181348652</v>
      </c>
      <c r="S15" s="20">
        <v>11.221117428660131</v>
      </c>
      <c r="T15" s="20">
        <v>20.156091860735298</v>
      </c>
      <c r="U15" s="17">
        <f t="shared" si="12"/>
        <v>-44.32890311182188</v>
      </c>
      <c r="V15" s="17">
        <f t="shared" si="2"/>
        <v>2.7021142887582386</v>
      </c>
      <c r="W15" s="17">
        <f t="shared" si="3"/>
        <v>3.5578543083178933</v>
      </c>
    </row>
    <row r="16" spans="1:23" s="3" customFormat="1" x14ac:dyDescent="0.2">
      <c r="A16" s="16">
        <v>12</v>
      </c>
      <c r="B16" s="15" t="str">
        <f t="shared" si="4"/>
        <v>Insurance Group Of Georgia</v>
      </c>
      <c r="C16" s="17">
        <f t="shared" si="5"/>
        <v>2.8715894489598091</v>
      </c>
      <c r="D16" s="17">
        <f t="shared" si="6"/>
        <v>2.7448707352421637</v>
      </c>
      <c r="E16" s="17">
        <f t="shared" si="7"/>
        <v>4.6165639820727478</v>
      </c>
      <c r="F16" s="17">
        <f t="shared" si="8"/>
        <v>1.9372411453284615</v>
      </c>
      <c r="G16" s="17">
        <f t="shared" si="9"/>
        <v>3.2103498769278711</v>
      </c>
      <c r="H16" s="17">
        <f t="shared" si="10"/>
        <v>-39.656385764959204</v>
      </c>
      <c r="I16" s="17">
        <f t="shared" si="0"/>
        <v>1.872905193491063</v>
      </c>
      <c r="J16" s="17">
        <f t="shared" si="1"/>
        <v>1.5207272482206651</v>
      </c>
      <c r="L16" s="18"/>
      <c r="M16" s="18"/>
      <c r="N16" s="16">
        <v>12</v>
      </c>
      <c r="O16" s="19" t="s">
        <v>24</v>
      </c>
      <c r="P16" s="20">
        <v>11.553265829999999</v>
      </c>
      <c r="Q16" s="20">
        <v>8.8096626247597243</v>
      </c>
      <c r="R16" s="17">
        <f t="shared" si="11"/>
        <v>31.143113216723236</v>
      </c>
      <c r="S16" s="20">
        <v>7.7941022999999987</v>
      </c>
      <c r="T16" s="20">
        <v>10.303617930000001</v>
      </c>
      <c r="U16" s="17">
        <f t="shared" si="12"/>
        <v>-24.355674356803348</v>
      </c>
      <c r="V16" s="17">
        <f t="shared" si="2"/>
        <v>1.872905193491063</v>
      </c>
      <c r="W16" s="17">
        <f t="shared" si="3"/>
        <v>1.5207272482206651</v>
      </c>
    </row>
    <row r="17" spans="1:23" s="3" customFormat="1" x14ac:dyDescent="0.2">
      <c r="A17" s="16">
        <v>13</v>
      </c>
      <c r="B17" s="15" t="str">
        <f t="shared" si="4"/>
        <v>Prime Insurance</v>
      </c>
      <c r="C17" s="17">
        <f t="shared" si="5"/>
        <v>2.0764945663522978</v>
      </c>
      <c r="D17" s="17">
        <f t="shared" si="6"/>
        <v>2.8236244544250906</v>
      </c>
      <c r="E17" s="17">
        <f t="shared" si="7"/>
        <v>-26.459959535409027</v>
      </c>
      <c r="F17" s="17">
        <f t="shared" si="8"/>
        <v>0.74188998159996333</v>
      </c>
      <c r="G17" s="17">
        <f t="shared" si="9"/>
        <v>1.0556108897757577</v>
      </c>
      <c r="H17" s="17">
        <f t="shared" si="10"/>
        <v>-29.719370197330733</v>
      </c>
      <c r="I17" s="17">
        <f t="shared" si="0"/>
        <v>1.3543292057247085</v>
      </c>
      <c r="J17" s="17">
        <f t="shared" si="1"/>
        <v>1.5643587843518663</v>
      </c>
      <c r="L17" s="18"/>
      <c r="M17" s="18"/>
      <c r="N17" s="16">
        <v>13</v>
      </c>
      <c r="O17" s="19" t="s">
        <v>20</v>
      </c>
      <c r="P17" s="20">
        <v>8.3543605888051999</v>
      </c>
      <c r="Q17" s="20">
        <v>9.0624226864773281</v>
      </c>
      <c r="R17" s="17">
        <f t="shared" si="11"/>
        <v>-7.8131656640632769</v>
      </c>
      <c r="S17" s="20">
        <v>2.9848459629711326</v>
      </c>
      <c r="T17" s="20">
        <v>3.3879831507352938</v>
      </c>
      <c r="U17" s="17">
        <f t="shared" si="12"/>
        <v>-11.899031660670104</v>
      </c>
      <c r="V17" s="17">
        <f t="shared" si="2"/>
        <v>1.3543292057247087</v>
      </c>
      <c r="W17" s="17">
        <f t="shared" si="3"/>
        <v>1.5643587843518665</v>
      </c>
    </row>
    <row r="18" spans="1:23" s="3" customFormat="1" x14ac:dyDescent="0.2">
      <c r="A18" s="16">
        <v>14</v>
      </c>
      <c r="B18" s="15" t="str">
        <f t="shared" si="4"/>
        <v>Cartu</v>
      </c>
      <c r="C18" s="17">
        <f t="shared" si="5"/>
        <v>2.0533500821012782</v>
      </c>
      <c r="D18" s="17">
        <f t="shared" si="6"/>
        <v>3.3190499732299323</v>
      </c>
      <c r="E18" s="17">
        <f t="shared" si="7"/>
        <v>-38.134402956787625</v>
      </c>
      <c r="F18" s="17">
        <f t="shared" si="8"/>
        <v>0.33678477129971196</v>
      </c>
      <c r="G18" s="17">
        <f t="shared" si="9"/>
        <v>0.54452699755422707</v>
      </c>
      <c r="H18" s="17">
        <f t="shared" si="10"/>
        <v>-38.150950676018027</v>
      </c>
      <c r="I18" s="17">
        <f t="shared" si="0"/>
        <v>1.3392339333938714</v>
      </c>
      <c r="J18" s="17">
        <f t="shared" si="1"/>
        <v>1.8388369505682851</v>
      </c>
      <c r="L18" s="18"/>
      <c r="M18" s="18"/>
      <c r="N18" s="16">
        <v>14</v>
      </c>
      <c r="O18" s="19" t="s">
        <v>36</v>
      </c>
      <c r="P18" s="20">
        <v>8.2612433853180729</v>
      </c>
      <c r="Q18" s="20">
        <v>10.652490889081466</v>
      </c>
      <c r="R18" s="17">
        <f t="shared" si="11"/>
        <v>-22.447777976645455</v>
      </c>
      <c r="S18" s="20">
        <v>1.3549861703701311</v>
      </c>
      <c r="T18" s="20">
        <v>1.7476593986502917</v>
      </c>
      <c r="U18" s="17">
        <f t="shared" si="12"/>
        <v>-22.468521531336151</v>
      </c>
      <c r="V18" s="17">
        <f t="shared" si="2"/>
        <v>1.3392339333938716</v>
      </c>
      <c r="W18" s="17">
        <f t="shared" si="3"/>
        <v>1.8388369505682851</v>
      </c>
    </row>
    <row r="19" spans="1:23" s="3" customFormat="1" x14ac:dyDescent="0.2">
      <c r="A19" s="16">
        <v>15</v>
      </c>
      <c r="B19" s="15" t="str">
        <f t="shared" si="4"/>
        <v>Hualing Insurance</v>
      </c>
      <c r="C19" s="17">
        <f t="shared" si="5"/>
        <v>1.8638943582742002</v>
      </c>
      <c r="D19" s="17">
        <f t="shared" si="6"/>
        <v>3.0653266978898479</v>
      </c>
      <c r="E19" s="17">
        <f t="shared" si="7"/>
        <v>-39.194267300862464</v>
      </c>
      <c r="F19" s="17">
        <f t="shared" si="8"/>
        <v>0.58890098890466303</v>
      </c>
      <c r="G19" s="17">
        <f t="shared" si="9"/>
        <v>0.47357560078993444</v>
      </c>
      <c r="H19" s="17">
        <f t="shared" si="10"/>
        <v>24.352054439114553</v>
      </c>
      <c r="I19" s="17">
        <f t="shared" si="0"/>
        <v>1.2156673110060938</v>
      </c>
      <c r="J19" s="17">
        <f t="shared" si="1"/>
        <v>1.6982678908440865</v>
      </c>
      <c r="L19" s="18"/>
      <c r="M19" s="18"/>
      <c r="N19" s="16">
        <v>15</v>
      </c>
      <c r="O19" s="23" t="s">
        <v>21</v>
      </c>
      <c r="P19" s="20">
        <v>7.4990061716445897</v>
      </c>
      <c r="Q19" s="20">
        <v>9.8381660368774657</v>
      </c>
      <c r="R19" s="17">
        <f t="shared" si="11"/>
        <v>-23.776381253017576</v>
      </c>
      <c r="S19" s="20">
        <v>2.3693253486601309</v>
      </c>
      <c r="T19" s="20">
        <v>1.5199408907352945</v>
      </c>
      <c r="U19" s="17">
        <f t="shared" si="12"/>
        <v>55.882729591802331</v>
      </c>
      <c r="V19" s="17">
        <f t="shared" si="2"/>
        <v>1.2156673110060938</v>
      </c>
      <c r="W19" s="17">
        <f t="shared" si="3"/>
        <v>1.6982678908440865</v>
      </c>
    </row>
    <row r="20" spans="1:23" s="3" customFormat="1" x14ac:dyDescent="0.2">
      <c r="A20" s="16">
        <v>16</v>
      </c>
      <c r="B20" s="15" t="str">
        <f t="shared" si="4"/>
        <v>Tao</v>
      </c>
      <c r="C20" s="17">
        <f t="shared" si="5"/>
        <v>1.2373784237614087</v>
      </c>
      <c r="D20" s="17">
        <f t="shared" si="6"/>
        <v>2.1200098827763356</v>
      </c>
      <c r="E20" s="17">
        <f t="shared" si="7"/>
        <v>-41.633365305780785</v>
      </c>
      <c r="F20" s="17">
        <f t="shared" si="8"/>
        <v>0.75545164383966701</v>
      </c>
      <c r="G20" s="17">
        <f t="shared" si="9"/>
        <v>0.64211970716164302</v>
      </c>
      <c r="H20" s="17">
        <f t="shared" si="10"/>
        <v>17.649658687316162</v>
      </c>
      <c r="I20" s="17">
        <f t="shared" si="0"/>
        <v>0.80704171587481133</v>
      </c>
      <c r="J20" s="17">
        <f t="shared" si="1"/>
        <v>1.1745386599965484</v>
      </c>
      <c r="L20" s="18"/>
      <c r="M20" s="18"/>
      <c r="N20" s="16">
        <v>16</v>
      </c>
      <c r="O20" s="23" t="s">
        <v>35</v>
      </c>
      <c r="P20" s="20">
        <v>4.9783446123192752</v>
      </c>
      <c r="Q20" s="20">
        <v>6.8041717187706494</v>
      </c>
      <c r="R20" s="17">
        <f t="shared" si="11"/>
        <v>-26.833936324894182</v>
      </c>
      <c r="S20" s="20">
        <v>3.039408598660132</v>
      </c>
      <c r="T20" s="20">
        <v>2.0608832001352932</v>
      </c>
      <c r="U20" s="17">
        <f t="shared" si="12"/>
        <v>47.480876085583134</v>
      </c>
      <c r="V20" s="17">
        <f t="shared" si="2"/>
        <v>0.80704171587481111</v>
      </c>
      <c r="W20" s="17">
        <f t="shared" si="3"/>
        <v>1.1745386599965486</v>
      </c>
    </row>
    <row r="21" spans="1:23" s="3" customFormat="1" x14ac:dyDescent="0.2">
      <c r="A21" s="16">
        <v>17</v>
      </c>
      <c r="B21" s="15" t="str">
        <f t="shared" si="4"/>
        <v>New Vision Insurance</v>
      </c>
      <c r="C21" s="17">
        <f t="shared" si="5"/>
        <v>1.2047263795768262</v>
      </c>
      <c r="D21" s="17">
        <f t="shared" si="6"/>
        <v>0</v>
      </c>
      <c r="E21" s="17" t="e">
        <f t="shared" si="7"/>
        <v>#DIV/0!</v>
      </c>
      <c r="F21" s="17">
        <f t="shared" si="8"/>
        <v>0.2324322130534083</v>
      </c>
      <c r="G21" s="17">
        <f t="shared" si="9"/>
        <v>0</v>
      </c>
      <c r="H21" s="17" t="e">
        <f t="shared" si="10"/>
        <v>#DIV/0!</v>
      </c>
      <c r="I21" s="17">
        <f t="shared" si="0"/>
        <v>0.78574543232927996</v>
      </c>
      <c r="J21" s="17">
        <f t="shared" si="1"/>
        <v>0</v>
      </c>
      <c r="L21" s="18"/>
      <c r="M21" s="18"/>
      <c r="N21" s="16">
        <v>17</v>
      </c>
      <c r="O21" s="23" t="s">
        <v>37</v>
      </c>
      <c r="P21" s="20">
        <v>4.8469756429514446</v>
      </c>
      <c r="Q21" s="20"/>
      <c r="R21" s="17" t="e">
        <f t="shared" si="11"/>
        <v>#DIV/0!</v>
      </c>
      <c r="S21" s="20">
        <v>0.9351445227777776</v>
      </c>
      <c r="T21" s="20"/>
      <c r="U21" s="17" t="e">
        <f t="shared" si="12"/>
        <v>#DIV/0!</v>
      </c>
      <c r="V21" s="17">
        <f t="shared" si="2"/>
        <v>0.78574543232927985</v>
      </c>
      <c r="W21" s="17">
        <f t="shared" si="3"/>
        <v>0</v>
      </c>
    </row>
    <row r="22" spans="1:23" s="3" customFormat="1" x14ac:dyDescent="0.2">
      <c r="A22" s="16">
        <v>18</v>
      </c>
      <c r="B22" s="15" t="str">
        <f t="shared" si="4"/>
        <v>Green Insurance Georgia</v>
      </c>
      <c r="C22" s="17">
        <f t="shared" si="5"/>
        <v>0.66603978265806651</v>
      </c>
      <c r="D22" s="17">
        <f t="shared" si="6"/>
        <v>1.0109152360857689</v>
      </c>
      <c r="E22" s="17">
        <f t="shared" si="7"/>
        <v>-34.115170205867017</v>
      </c>
      <c r="F22" s="17">
        <f t="shared" si="8"/>
        <v>3.7622481211972932E-2</v>
      </c>
      <c r="G22" s="17">
        <f t="shared" si="9"/>
        <v>4.6915448118178577E-2</v>
      </c>
      <c r="H22" s="17">
        <f t="shared" si="10"/>
        <v>-19.80790396117915</v>
      </c>
      <c r="I22" s="17">
        <f t="shared" si="0"/>
        <v>0.43440379977152188</v>
      </c>
      <c r="J22" s="17">
        <f t="shared" si="1"/>
        <v>0.56007240174150719</v>
      </c>
      <c r="L22" s="18"/>
      <c r="M22" s="18"/>
      <c r="N22" s="16">
        <v>18</v>
      </c>
      <c r="O22" s="23" t="s">
        <v>25</v>
      </c>
      <c r="P22" s="20">
        <v>2.679677857568199</v>
      </c>
      <c r="Q22" s="20">
        <v>3.244532450217275</v>
      </c>
      <c r="R22" s="17">
        <f t="shared" si="11"/>
        <v>-17.409429596281257</v>
      </c>
      <c r="S22" s="20">
        <v>0.1513665286601307</v>
      </c>
      <c r="T22" s="20">
        <v>0.15057513073529413</v>
      </c>
      <c r="U22" s="17">
        <f t="shared" si="12"/>
        <v>0.52558342202459585</v>
      </c>
      <c r="V22" s="17">
        <f t="shared" si="2"/>
        <v>0.43440379977152194</v>
      </c>
      <c r="W22" s="17">
        <f t="shared" si="3"/>
        <v>0.5600724017415073</v>
      </c>
    </row>
    <row r="23" spans="1:23" s="28" customFormat="1" x14ac:dyDescent="0.2">
      <c r="A23" s="24" t="s">
        <v>9</v>
      </c>
      <c r="B23" s="25"/>
      <c r="C23" s="17">
        <f t="shared" si="5"/>
        <v>153.32273405720102</v>
      </c>
      <c r="D23" s="17">
        <f t="shared" si="6"/>
        <v>180.49724159633584</v>
      </c>
      <c r="E23" s="27">
        <f t="shared" si="7"/>
        <v>-15.055358906762635</v>
      </c>
      <c r="F23" s="17">
        <f t="shared" si="8"/>
        <v>91.146949358626898</v>
      </c>
      <c r="G23" s="17">
        <f t="shared" si="9"/>
        <v>161.97053641943421</v>
      </c>
      <c r="H23" s="27">
        <f t="shared" si="10"/>
        <v>-43.726216277634968</v>
      </c>
      <c r="I23" s="27">
        <f t="shared" si="0"/>
        <v>100</v>
      </c>
      <c r="J23" s="27">
        <f t="shared" si="1"/>
        <v>100</v>
      </c>
      <c r="L23" s="29"/>
      <c r="M23" s="29"/>
      <c r="N23" s="24" t="s">
        <v>9</v>
      </c>
      <c r="O23" s="30"/>
      <c r="P23" s="31">
        <v>616.86335593233684</v>
      </c>
      <c r="Q23" s="31">
        <v>579.30589690343982</v>
      </c>
      <c r="R23" s="27">
        <f t="shared" si="11"/>
        <v>6.4831825862040517</v>
      </c>
      <c r="S23" s="31">
        <v>366.71152135456362</v>
      </c>
      <c r="T23" s="31">
        <v>519.8444366381741</v>
      </c>
      <c r="U23" s="27">
        <f t="shared" si="12"/>
        <v>-29.457450054466037</v>
      </c>
      <c r="V23" s="27">
        <f>P23*100/$P$23</f>
        <v>100</v>
      </c>
      <c r="W23" s="27">
        <f>Q23*100/$Q$23</f>
        <v>100</v>
      </c>
    </row>
    <row r="24" spans="1:23" x14ac:dyDescent="0.2">
      <c r="O24" s="21"/>
      <c r="P24" s="22"/>
      <c r="Q24" s="22"/>
      <c r="R24" s="21"/>
      <c r="S24" s="22"/>
      <c r="T24" s="22"/>
    </row>
    <row r="25" spans="1:23" x14ac:dyDescent="0.2">
      <c r="A25" s="1" t="s">
        <v>12</v>
      </c>
      <c r="B25" s="2"/>
      <c r="D25" s="2"/>
      <c r="E25" s="1" t="s">
        <v>13</v>
      </c>
      <c r="F25" s="2"/>
      <c r="G25" s="2"/>
      <c r="P25" s="22"/>
      <c r="Q25" s="22"/>
      <c r="S25" s="22"/>
      <c r="T25" s="22"/>
    </row>
    <row r="26" spans="1:23" x14ac:dyDescent="0.2">
      <c r="A26" s="3" t="s">
        <v>22</v>
      </c>
      <c r="B26" s="2"/>
      <c r="D26" s="2"/>
      <c r="E26" s="6" t="s">
        <v>15</v>
      </c>
      <c r="F26" s="2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V26" s="13"/>
      <c r="W26" s="14"/>
    </row>
    <row r="27" spans="1:23" x14ac:dyDescent="0.2">
      <c r="A27" s="37" t="s">
        <v>26</v>
      </c>
      <c r="B27" s="2"/>
      <c r="D27" s="2"/>
      <c r="E27" s="4" t="s">
        <v>14</v>
      </c>
      <c r="F27" s="2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V27" s="13"/>
      <c r="W27" s="14"/>
    </row>
    <row r="28" spans="1:23" x14ac:dyDescent="0.2"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V28" s="13"/>
      <c r="W28" s="14"/>
    </row>
    <row r="29" spans="1:23" x14ac:dyDescent="0.2"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V29" s="13"/>
      <c r="W29" s="14"/>
    </row>
    <row r="30" spans="1:23" x14ac:dyDescent="0.2"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V30" s="13"/>
      <c r="W30" s="14"/>
    </row>
    <row r="34" spans="20:21" x14ac:dyDescent="0.2">
      <c r="T34" s="13"/>
      <c r="U34" s="13"/>
    </row>
    <row r="35" spans="20:21" x14ac:dyDescent="0.2">
      <c r="T35" s="13"/>
      <c r="U35" s="13"/>
    </row>
    <row r="36" spans="20:21" x14ac:dyDescent="0.2">
      <c r="T36" s="13"/>
      <c r="U36" s="13"/>
    </row>
    <row r="37" spans="20:21" x14ac:dyDescent="0.2">
      <c r="T37" s="13"/>
      <c r="U37" s="13"/>
    </row>
    <row r="38" spans="20:21" x14ac:dyDescent="0.2">
      <c r="T38" s="13"/>
      <c r="U38" s="13"/>
    </row>
    <row r="39" spans="20:21" x14ac:dyDescent="0.2">
      <c r="T39" s="13"/>
      <c r="U39" s="13"/>
    </row>
    <row r="40" spans="20:21" x14ac:dyDescent="0.2">
      <c r="T40" s="13"/>
      <c r="U40" s="13"/>
    </row>
    <row r="41" spans="20:21" x14ac:dyDescent="0.2">
      <c r="T41" s="13"/>
      <c r="U41" s="13"/>
    </row>
  </sheetData>
  <mergeCells count="10">
    <mergeCell ref="O2:O4"/>
    <mergeCell ref="P2:R2"/>
    <mergeCell ref="S2:U2"/>
    <mergeCell ref="V2:W2"/>
    <mergeCell ref="A2:A4"/>
    <mergeCell ref="B2:B4"/>
    <mergeCell ref="C2:E2"/>
    <mergeCell ref="F2:H2"/>
    <mergeCell ref="I2:J2"/>
    <mergeCell ref="N2:N4"/>
  </mergeCells>
  <pageMargins left="0.7" right="0.7" top="0.75" bottom="0.75" header="0.3" footer="0.3"/>
  <pageSetup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</vt:lpstr>
      <vt:lpstr>LIFE</vt:lpstr>
      <vt:lpstr>NL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2012-04-19T13:09:29Z</dcterms:created>
  <dcterms:modified xsi:type="dcterms:W3CDTF">2021-04-03T17:22:11Z</dcterms:modified>
</cp:coreProperties>
</file>