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eorgia FY2018\"/>
    </mc:Choice>
  </mc:AlternateContent>
  <xr:revisionPtr revIDLastSave="0" documentId="13_ncr:1_{9430F9C9-42F2-4624-BB52-898EC38F0F8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3" i="3" l="1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W23" i="3"/>
  <c r="V23" i="3"/>
  <c r="U23" i="3"/>
  <c r="G23" i="3"/>
  <c r="F23" i="3"/>
  <c r="H23" i="3" s="1"/>
  <c r="D23" i="3"/>
  <c r="J23" i="3" s="1"/>
  <c r="C23" i="3"/>
  <c r="I23" i="3" s="1"/>
  <c r="W22" i="3"/>
  <c r="V22" i="3"/>
  <c r="U22" i="3"/>
  <c r="G22" i="3"/>
  <c r="F22" i="3"/>
  <c r="D22" i="3"/>
  <c r="J22" i="3" s="1"/>
  <c r="C22" i="3"/>
  <c r="E22" i="3" s="1"/>
  <c r="B22" i="3"/>
  <c r="W21" i="3"/>
  <c r="V21" i="3"/>
  <c r="U21" i="3"/>
  <c r="J21" i="3"/>
  <c r="G21" i="3"/>
  <c r="F21" i="3"/>
  <c r="H21" i="3" s="1"/>
  <c r="E21" i="3"/>
  <c r="D21" i="3"/>
  <c r="C21" i="3"/>
  <c r="I21" i="3" s="1"/>
  <c r="B21" i="3"/>
  <c r="W20" i="3"/>
  <c r="V20" i="3"/>
  <c r="U20" i="3"/>
  <c r="J20" i="3"/>
  <c r="I20" i="3"/>
  <c r="G20" i="3"/>
  <c r="F20" i="3"/>
  <c r="H20" i="3" s="1"/>
  <c r="E20" i="3"/>
  <c r="D20" i="3"/>
  <c r="C20" i="3"/>
  <c r="B20" i="3"/>
  <c r="W19" i="3"/>
  <c r="V19" i="3"/>
  <c r="U19" i="3"/>
  <c r="I19" i="3"/>
  <c r="G19" i="3"/>
  <c r="F19" i="3"/>
  <c r="D19" i="3"/>
  <c r="J19" i="3" s="1"/>
  <c r="C19" i="3"/>
  <c r="E19" i="3" s="1"/>
  <c r="B19" i="3"/>
  <c r="W18" i="3"/>
  <c r="V18" i="3"/>
  <c r="U18" i="3"/>
  <c r="G18" i="3"/>
  <c r="F18" i="3"/>
  <c r="D18" i="3"/>
  <c r="J18" i="3" s="1"/>
  <c r="C18" i="3"/>
  <c r="E18" i="3" s="1"/>
  <c r="B18" i="3"/>
  <c r="W17" i="3"/>
  <c r="V17" i="3"/>
  <c r="U17" i="3"/>
  <c r="J17" i="3"/>
  <c r="G17" i="3"/>
  <c r="F17" i="3"/>
  <c r="H17" i="3" s="1"/>
  <c r="E17" i="3"/>
  <c r="D17" i="3"/>
  <c r="C17" i="3"/>
  <c r="I17" i="3" s="1"/>
  <c r="B17" i="3"/>
  <c r="W16" i="3"/>
  <c r="V16" i="3"/>
  <c r="U16" i="3"/>
  <c r="J16" i="3"/>
  <c r="I16" i="3"/>
  <c r="G16" i="3"/>
  <c r="F16" i="3"/>
  <c r="H16" i="3" s="1"/>
  <c r="E16" i="3"/>
  <c r="D16" i="3"/>
  <c r="C16" i="3"/>
  <c r="B16" i="3"/>
  <c r="W15" i="3"/>
  <c r="V15" i="3"/>
  <c r="U15" i="3"/>
  <c r="I15" i="3"/>
  <c r="G15" i="3"/>
  <c r="F15" i="3"/>
  <c r="D15" i="3"/>
  <c r="J15" i="3" s="1"/>
  <c r="C15" i="3"/>
  <c r="E15" i="3" s="1"/>
  <c r="B15" i="3"/>
  <c r="W14" i="3"/>
  <c r="V14" i="3"/>
  <c r="U14" i="3"/>
  <c r="G14" i="3"/>
  <c r="F14" i="3"/>
  <c r="D14" i="3"/>
  <c r="J14" i="3" s="1"/>
  <c r="C14" i="3"/>
  <c r="E14" i="3" s="1"/>
  <c r="B14" i="3"/>
  <c r="W13" i="3"/>
  <c r="V13" i="3"/>
  <c r="U13" i="3"/>
  <c r="J13" i="3"/>
  <c r="G13" i="3"/>
  <c r="F13" i="3"/>
  <c r="H13" i="3" s="1"/>
  <c r="E13" i="3"/>
  <c r="D13" i="3"/>
  <c r="C13" i="3"/>
  <c r="I13" i="3" s="1"/>
  <c r="B13" i="3"/>
  <c r="W12" i="3"/>
  <c r="V12" i="3"/>
  <c r="U12" i="3"/>
  <c r="J12" i="3"/>
  <c r="I12" i="3"/>
  <c r="G12" i="3"/>
  <c r="F12" i="3"/>
  <c r="H12" i="3" s="1"/>
  <c r="E12" i="3"/>
  <c r="D12" i="3"/>
  <c r="C12" i="3"/>
  <c r="B12" i="3"/>
  <c r="W11" i="3"/>
  <c r="V11" i="3"/>
  <c r="U11" i="3"/>
  <c r="I11" i="3"/>
  <c r="G11" i="3"/>
  <c r="F11" i="3"/>
  <c r="D11" i="3"/>
  <c r="J11" i="3" s="1"/>
  <c r="C11" i="3"/>
  <c r="E11" i="3" s="1"/>
  <c r="B11" i="3"/>
  <c r="W10" i="3"/>
  <c r="V10" i="3"/>
  <c r="U10" i="3"/>
  <c r="G10" i="3"/>
  <c r="F10" i="3"/>
  <c r="D10" i="3"/>
  <c r="J10" i="3" s="1"/>
  <c r="C10" i="3"/>
  <c r="E10" i="3" s="1"/>
  <c r="B10" i="3"/>
  <c r="W9" i="3"/>
  <c r="V9" i="3"/>
  <c r="U9" i="3"/>
  <c r="J9" i="3"/>
  <c r="G9" i="3"/>
  <c r="F9" i="3"/>
  <c r="H9" i="3" s="1"/>
  <c r="E9" i="3"/>
  <c r="D9" i="3"/>
  <c r="C9" i="3"/>
  <c r="I9" i="3" s="1"/>
  <c r="B9" i="3"/>
  <c r="W8" i="3"/>
  <c r="V8" i="3"/>
  <c r="U8" i="3"/>
  <c r="J8" i="3"/>
  <c r="I8" i="3"/>
  <c r="G8" i="3"/>
  <c r="F8" i="3"/>
  <c r="H8" i="3" s="1"/>
  <c r="E8" i="3"/>
  <c r="D8" i="3"/>
  <c r="C8" i="3"/>
  <c r="B8" i="3"/>
  <c r="W7" i="3"/>
  <c r="V7" i="3"/>
  <c r="U7" i="3"/>
  <c r="I7" i="3"/>
  <c r="G7" i="3"/>
  <c r="F7" i="3"/>
  <c r="D7" i="3"/>
  <c r="J7" i="3" s="1"/>
  <c r="C7" i="3"/>
  <c r="E7" i="3" s="1"/>
  <c r="B7" i="3"/>
  <c r="W6" i="3"/>
  <c r="V6" i="3"/>
  <c r="U6" i="3"/>
  <c r="G6" i="3"/>
  <c r="F6" i="3"/>
  <c r="D6" i="3"/>
  <c r="J6" i="3" s="1"/>
  <c r="C6" i="3"/>
  <c r="E6" i="3" s="1"/>
  <c r="B6" i="3"/>
  <c r="W5" i="3"/>
  <c r="V5" i="3"/>
  <c r="U5" i="3"/>
  <c r="J5" i="3"/>
  <c r="G5" i="3"/>
  <c r="F5" i="3"/>
  <c r="H5" i="3" s="1"/>
  <c r="E5" i="3"/>
  <c r="D5" i="3"/>
  <c r="C5" i="3"/>
  <c r="I5" i="3" s="1"/>
  <c r="B5" i="3"/>
  <c r="W20" i="2"/>
  <c r="V20" i="2"/>
  <c r="U20" i="2"/>
  <c r="G20" i="2"/>
  <c r="F20" i="2"/>
  <c r="H20" i="2" s="1"/>
  <c r="D20" i="2"/>
  <c r="C20" i="2"/>
  <c r="I20" i="2" s="1"/>
  <c r="W19" i="2"/>
  <c r="V19" i="2"/>
  <c r="U19" i="2"/>
  <c r="G19" i="2"/>
  <c r="F19" i="2"/>
  <c r="D19" i="2"/>
  <c r="J19" i="2" s="1"/>
  <c r="C19" i="2"/>
  <c r="B19" i="2"/>
  <c r="W18" i="2"/>
  <c r="V18" i="2"/>
  <c r="U18" i="2"/>
  <c r="G18" i="2"/>
  <c r="F18" i="2"/>
  <c r="H18" i="2" s="1"/>
  <c r="D18" i="2"/>
  <c r="E18" i="2" s="1"/>
  <c r="C18" i="2"/>
  <c r="I18" i="2" s="1"/>
  <c r="B18" i="2"/>
  <c r="W17" i="2"/>
  <c r="V17" i="2"/>
  <c r="U17" i="2"/>
  <c r="J17" i="2"/>
  <c r="G17" i="2"/>
  <c r="F17" i="2"/>
  <c r="H17" i="2" s="1"/>
  <c r="E17" i="2"/>
  <c r="D17" i="2"/>
  <c r="C17" i="2"/>
  <c r="I17" i="2" s="1"/>
  <c r="B17" i="2"/>
  <c r="W16" i="2"/>
  <c r="V16" i="2"/>
  <c r="U16" i="2"/>
  <c r="G16" i="2"/>
  <c r="F16" i="2"/>
  <c r="D16" i="2"/>
  <c r="J16" i="2" s="1"/>
  <c r="C16" i="2"/>
  <c r="E16" i="2" s="1"/>
  <c r="B16" i="2"/>
  <c r="W15" i="2"/>
  <c r="V15" i="2"/>
  <c r="U15" i="2"/>
  <c r="G15" i="2"/>
  <c r="F15" i="2"/>
  <c r="D15" i="2"/>
  <c r="J15" i="2" s="1"/>
  <c r="C15" i="2"/>
  <c r="E15" i="2" s="1"/>
  <c r="B15" i="2"/>
  <c r="W14" i="2"/>
  <c r="V14" i="2"/>
  <c r="U14" i="2"/>
  <c r="G14" i="2"/>
  <c r="F14" i="2"/>
  <c r="D14" i="2"/>
  <c r="E14" i="2" s="1"/>
  <c r="C14" i="2"/>
  <c r="I14" i="2" s="1"/>
  <c r="B14" i="2"/>
  <c r="W13" i="2"/>
  <c r="V13" i="2"/>
  <c r="U13" i="2"/>
  <c r="G13" i="2"/>
  <c r="F13" i="2"/>
  <c r="D13" i="2"/>
  <c r="J13" i="2" s="1"/>
  <c r="C13" i="2"/>
  <c r="E13" i="2" s="1"/>
  <c r="B13" i="2"/>
  <c r="W12" i="2"/>
  <c r="V12" i="2"/>
  <c r="U12" i="2"/>
  <c r="G12" i="2"/>
  <c r="F12" i="2"/>
  <c r="D12" i="2"/>
  <c r="J12" i="2" s="1"/>
  <c r="C12" i="2"/>
  <c r="B12" i="2"/>
  <c r="W11" i="2"/>
  <c r="V11" i="2"/>
  <c r="U11" i="2"/>
  <c r="G11" i="2"/>
  <c r="F11" i="2"/>
  <c r="D11" i="2"/>
  <c r="J11" i="2" s="1"/>
  <c r="C11" i="2"/>
  <c r="B11" i="2"/>
  <c r="W10" i="2"/>
  <c r="V10" i="2"/>
  <c r="U10" i="2"/>
  <c r="G10" i="2"/>
  <c r="F10" i="2"/>
  <c r="H10" i="2" s="1"/>
  <c r="D10" i="2"/>
  <c r="J10" i="2" s="1"/>
  <c r="C10" i="2"/>
  <c r="I10" i="2" s="1"/>
  <c r="B10" i="2"/>
  <c r="W9" i="2"/>
  <c r="V9" i="2"/>
  <c r="U9" i="2"/>
  <c r="J9" i="2"/>
  <c r="I9" i="2"/>
  <c r="G9" i="2"/>
  <c r="F9" i="2"/>
  <c r="H9" i="2" s="1"/>
  <c r="E9" i="2"/>
  <c r="D9" i="2"/>
  <c r="C9" i="2"/>
  <c r="B9" i="2"/>
  <c r="W8" i="2"/>
  <c r="V8" i="2"/>
  <c r="U8" i="2"/>
  <c r="G8" i="2"/>
  <c r="F8" i="2"/>
  <c r="D8" i="2"/>
  <c r="J8" i="2" s="1"/>
  <c r="C8" i="2"/>
  <c r="E8" i="2" s="1"/>
  <c r="B8" i="2"/>
  <c r="W7" i="2"/>
  <c r="V7" i="2"/>
  <c r="U7" i="2"/>
  <c r="G7" i="2"/>
  <c r="F7" i="2"/>
  <c r="D7" i="2"/>
  <c r="J7" i="2" s="1"/>
  <c r="C7" i="2"/>
  <c r="E7" i="2" s="1"/>
  <c r="B7" i="2"/>
  <c r="W6" i="2"/>
  <c r="V6" i="2"/>
  <c r="U6" i="2"/>
  <c r="G6" i="2"/>
  <c r="F6" i="2"/>
  <c r="D6" i="2"/>
  <c r="E6" i="2" s="1"/>
  <c r="C6" i="2"/>
  <c r="I6" i="2" s="1"/>
  <c r="B6" i="2"/>
  <c r="W5" i="2"/>
  <c r="V5" i="2"/>
  <c r="U5" i="2"/>
  <c r="G5" i="2"/>
  <c r="F5" i="2"/>
  <c r="D5" i="2"/>
  <c r="J5" i="2" s="1"/>
  <c r="C5" i="2"/>
  <c r="E5" i="2" s="1"/>
  <c r="B5" i="2"/>
  <c r="U22" i="1"/>
  <c r="V22" i="1"/>
  <c r="W22" i="1"/>
  <c r="B22" i="1"/>
  <c r="C22" i="1"/>
  <c r="D22" i="1"/>
  <c r="E22" i="1"/>
  <c r="F22" i="1"/>
  <c r="G22" i="1"/>
  <c r="H22" i="1" s="1"/>
  <c r="I22" i="1"/>
  <c r="F23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3" i="1"/>
  <c r="C5" i="1"/>
  <c r="G23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J6" i="2" l="1"/>
  <c r="J14" i="2"/>
  <c r="I5" i="2"/>
  <c r="I8" i="2"/>
  <c r="I13" i="2"/>
  <c r="I16" i="2"/>
  <c r="H6" i="2"/>
  <c r="H14" i="2"/>
  <c r="J18" i="2"/>
  <c r="H5" i="2"/>
  <c r="E10" i="2"/>
  <c r="E11" i="2"/>
  <c r="E12" i="2"/>
  <c r="I12" i="2"/>
  <c r="H13" i="2"/>
  <c r="E19" i="2"/>
  <c r="E20" i="2"/>
  <c r="I6" i="3"/>
  <c r="I10" i="3"/>
  <c r="I14" i="3"/>
  <c r="I18" i="3"/>
  <c r="I22" i="3"/>
  <c r="H7" i="3"/>
  <c r="H11" i="3"/>
  <c r="H15" i="3"/>
  <c r="H19" i="3"/>
  <c r="H6" i="3"/>
  <c r="H10" i="3"/>
  <c r="H14" i="3"/>
  <c r="H18" i="3"/>
  <c r="H22" i="3"/>
  <c r="I7" i="2"/>
  <c r="I11" i="2"/>
  <c r="I15" i="2"/>
  <c r="I19" i="2"/>
  <c r="H8" i="2"/>
  <c r="H12" i="2"/>
  <c r="H16" i="2"/>
  <c r="J20" i="2"/>
  <c r="H7" i="2"/>
  <c r="H11" i="2"/>
  <c r="H15" i="2"/>
  <c r="H19" i="2"/>
  <c r="J22" i="1"/>
  <c r="E23" i="3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U17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B6" i="1"/>
  <c r="E6" i="1"/>
  <c r="H6" i="1"/>
  <c r="B7" i="1"/>
  <c r="E7" i="1"/>
  <c r="H7" i="1"/>
  <c r="B8" i="1"/>
  <c r="H8" i="1"/>
  <c r="B9" i="1"/>
  <c r="E9" i="1"/>
  <c r="J9" i="1"/>
  <c r="B10" i="1"/>
  <c r="E10" i="1"/>
  <c r="H10" i="1"/>
  <c r="J10" i="1"/>
  <c r="B11" i="1"/>
  <c r="E11" i="1"/>
  <c r="H11" i="1"/>
  <c r="I11" i="1"/>
  <c r="B12" i="1"/>
  <c r="H12" i="1"/>
  <c r="B13" i="1"/>
  <c r="E13" i="1"/>
  <c r="J13" i="1"/>
  <c r="B14" i="1"/>
  <c r="E14" i="1"/>
  <c r="H14" i="1"/>
  <c r="J14" i="1"/>
  <c r="B15" i="1"/>
  <c r="E15" i="1"/>
  <c r="H15" i="1"/>
  <c r="I15" i="1"/>
  <c r="B16" i="1"/>
  <c r="H16" i="1"/>
  <c r="B17" i="1"/>
  <c r="E17" i="1"/>
  <c r="J17" i="1"/>
  <c r="B18" i="1"/>
  <c r="E18" i="1"/>
  <c r="H18" i="1"/>
  <c r="J18" i="1"/>
  <c r="B19" i="1"/>
  <c r="E19" i="1"/>
  <c r="H19" i="1"/>
  <c r="I19" i="1"/>
  <c r="B20" i="1"/>
  <c r="H20" i="1"/>
  <c r="B21" i="1"/>
  <c r="E21" i="1"/>
  <c r="J21" i="1"/>
  <c r="I6" i="1"/>
  <c r="J6" i="1"/>
  <c r="J20" i="1" l="1"/>
  <c r="H21" i="1"/>
  <c r="E20" i="1"/>
  <c r="H17" i="1"/>
  <c r="E16" i="1"/>
  <c r="H13" i="1"/>
  <c r="E12" i="1"/>
  <c r="H9" i="1"/>
  <c r="E8" i="1"/>
  <c r="I18" i="1"/>
  <c r="I7" i="1"/>
  <c r="J19" i="1"/>
  <c r="J16" i="1"/>
  <c r="J15" i="1"/>
  <c r="I14" i="1"/>
  <c r="J12" i="1"/>
  <c r="J11" i="1"/>
  <c r="I10" i="1"/>
  <c r="J8" i="1"/>
  <c r="J7" i="1"/>
  <c r="I21" i="1"/>
  <c r="I17" i="1"/>
  <c r="I13" i="1"/>
  <c r="I9" i="1"/>
  <c r="I20" i="1"/>
  <c r="I16" i="1"/>
  <c r="I12" i="1"/>
  <c r="I8" i="1"/>
  <c r="U5" i="1" l="1"/>
  <c r="U23" i="1"/>
  <c r="B5" i="1"/>
  <c r="H5" i="1"/>
  <c r="V23" i="1"/>
  <c r="W23" i="1"/>
  <c r="W5" i="1"/>
  <c r="V5" i="1"/>
  <c r="E5" i="1" l="1"/>
  <c r="I5" i="1"/>
  <c r="H23" i="1"/>
  <c r="J23" i="1"/>
  <c r="E23" i="1"/>
  <c r="I23" i="1"/>
  <c r="J5" i="1"/>
</calcChain>
</file>

<file path=xl/sharedStrings.xml><?xml version="1.0" encoding="utf-8"?>
<sst xmlns="http://schemas.openxmlformats.org/spreadsheetml/2006/main" count="174" uniqueCount="38">
  <si>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</si>
  <si>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</si>
  <si>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</si>
  <si>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</si>
  <si>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</si>
  <si>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</si>
  <si>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</si>
  <si>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</si>
  <si>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</si>
  <si>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</si>
  <si>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GEL</t>
  </si>
  <si>
    <t>GEL m</t>
  </si>
  <si>
    <t>Exchange rate for calculations:</t>
  </si>
  <si>
    <t>Sources:</t>
  </si>
  <si>
    <t>National Bank of Georgia</t>
  </si>
  <si>
    <t>Insurance Supervisory Office</t>
  </si>
  <si>
    <t>LIFE INSURANCE RANKING</t>
  </si>
  <si>
    <t>NON-LIFE INSURANCE RANKING</t>
  </si>
  <si>
    <t>ARDI Insurance</t>
  </si>
  <si>
    <t>TBC Insurance</t>
  </si>
  <si>
    <t>Global Benefits Georgia </t>
  </si>
  <si>
    <t>Prime Insurance</t>
  </si>
  <si>
    <t>Hualing Insurance</t>
  </si>
  <si>
    <t>1 EUR = 3.2095 Lari - GEL (December 31st, 2019)</t>
  </si>
  <si>
    <t>1 EUR = 3.0701 Lari - GEL (December 31st, 2018)</t>
  </si>
  <si>
    <t>IC GPI Holding</t>
  </si>
  <si>
    <t>IC Aldagi</t>
  </si>
  <si>
    <t>IC Imedi L</t>
  </si>
  <si>
    <t>IC Unison</t>
  </si>
  <si>
    <t>International IC IRAO</t>
  </si>
  <si>
    <t xml:space="preserve"> PSP Insurance</t>
  </si>
  <si>
    <t>IC Alpha</t>
  </si>
  <si>
    <t>IC Euroins Georgia</t>
  </si>
  <si>
    <t>IC Cartu</t>
  </si>
  <si>
    <t>Insurance Group Of Georgia</t>
  </si>
  <si>
    <t>IC Tao</t>
  </si>
  <si>
    <t>Green Insurance Georgia</t>
  </si>
  <si>
    <t>International IC Kamara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</si>
</sst>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€_-;\-* #,##0.00\ _€_-;_-* &quot;-&quot;??\ _€_-;_-@_-"/>
    <numFmt numFmtId="165" formatCode="%\ 0.00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4" fillId="0" borderId="0" xfId="2" applyFont="1"/>
    <xf numFmtId="164" fontId="5" fillId="0" borderId="0" xfId="1" applyFont="1" applyBorder="1"/>
    <xf numFmtId="0" fontId="2" fillId="0" borderId="0" xfId="0" applyFont="1" applyFill="1"/>
    <xf numFmtId="0" fontId="2" fillId="0" borderId="0" xfId="2" applyFont="1"/>
    <xf numFmtId="0" fontId="6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0" xfId="0" applyFont="1" applyAlignment="1">
      <alignment horizontal="left"/>
    </xf>
    <xf numFmtId="0" fontId="7" fillId="2" borderId="1" xfId="0" applyFont="1" applyFill="1" applyBorder="1" applyAlignment="1"/>
    <xf numFmtId="0" fontId="7" fillId="0" borderId="1" xfId="0" applyFont="1" applyFill="1" applyBorder="1" applyAlignment="1"/>
    <xf numFmtId="0" fontId="8" fillId="0" borderId="0" xfId="0" applyFont="1" applyFill="1"/>
    <xf numFmtId="0" fontId="5" fillId="0" borderId="0" xfId="0" applyFont="1" applyFill="1"/>
    <xf numFmtId="164" fontId="2" fillId="0" borderId="2" xfId="1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 vertical="center"/>
    </xf>
    <xf numFmtId="164" fontId="2" fillId="0" borderId="2" xfId="1" applyFont="1" applyFill="1" applyBorder="1"/>
    <xf numFmtId="164" fontId="2" fillId="0" borderId="0" xfId="0" applyNumberFormat="1" applyFont="1" applyFill="1"/>
    <xf numFmtId="166" fontId="2" fillId="0" borderId="2" xfId="1" applyNumberFormat="1" applyFont="1" applyFill="1" applyBorder="1" applyAlignment="1">
      <alignment wrapText="1"/>
    </xf>
    <xf numFmtId="43" fontId="2" fillId="0" borderId="2" xfId="1" applyNumberFormat="1" applyFont="1" applyFill="1" applyBorder="1"/>
    <xf numFmtId="166" fontId="5" fillId="0" borderId="0" xfId="0" applyNumberFormat="1" applyFont="1"/>
    <xf numFmtId="43" fontId="5" fillId="0" borderId="0" xfId="0" applyNumberFormat="1" applyFont="1"/>
    <xf numFmtId="166" fontId="2" fillId="0" borderId="4" xfId="1" applyNumberFormat="1" applyFont="1" applyFill="1" applyBorder="1" applyAlignment="1">
      <alignment wrapText="1"/>
    </xf>
    <xf numFmtId="165" fontId="9" fillId="0" borderId="3" xfId="0" applyNumberFormat="1" applyFont="1" applyBorder="1" applyAlignment="1"/>
    <xf numFmtId="164" fontId="9" fillId="0" borderId="4" xfId="1" applyFont="1" applyBorder="1" applyAlignment="1"/>
    <xf numFmtId="164" fontId="9" fillId="0" borderId="2" xfId="1" applyFont="1" applyFill="1" applyBorder="1"/>
    <xf numFmtId="164" fontId="9" fillId="0" borderId="2" xfId="1" applyFont="1" applyBorder="1"/>
    <xf numFmtId="0" fontId="9" fillId="0" borderId="0" xfId="0" applyFont="1"/>
    <xf numFmtId="164" fontId="9" fillId="0" borderId="0" xfId="0" applyNumberFormat="1" applyFont="1"/>
    <xf numFmtId="0" fontId="9" fillId="0" borderId="4" xfId="1" applyNumberFormat="1" applyFont="1" applyBorder="1" applyAlignment="1"/>
    <xf numFmtId="43" fontId="9" fillId="0" borderId="2" xfId="1" applyNumberFormat="1" applyFont="1" applyBorder="1"/>
    <xf numFmtId="0" fontId="4" fillId="3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30"/>
  <sheetViews>
    <sheetView tabSelected="1" view="pageBreakPreview" topLeftCell="C2" zoomScale="80" zoomScaleNormal="85" zoomScaleSheetLayoutView="80" workbookViewId="0">
      <selection activeCell="E30" sqref="E30"/>
    </sheetView>
  </sheetViews>
  <sheetFormatPr defaultColWidth="46.85546875" defaultRowHeight="12.75" x14ac:dyDescent="0.2"/>
  <cols>
    <col min="1" max="1" width="3" style="6" customWidth="1"/>
    <col min="2" max="2" width="27.7109375" style="6" bestFit="1" customWidth="1"/>
    <col min="3" max="4" width="11.5703125" style="6" bestFit="1" customWidth="1"/>
    <col min="5" max="5" width="11.42578125" style="6" bestFit="1" customWidth="1"/>
    <col min="6" max="7" width="10.28515625" style="6" bestFit="1" customWidth="1"/>
    <col min="8" max="8" width="11.42578125" style="6" bestFit="1" customWidth="1"/>
    <col min="9" max="10" width="11.5703125" style="6" bestFit="1" customWidth="1"/>
    <col min="11" max="13" width="1.140625" style="6" customWidth="1"/>
    <col min="14" max="14" width="3.85546875" style="6" customWidth="1"/>
    <col min="15" max="15" width="27.7109375" style="6" bestFit="1" customWidth="1"/>
    <col min="16" max="17" width="9.85546875" style="6" bestFit="1" customWidth="1"/>
    <col min="18" max="18" width="10.85546875" style="6" customWidth="1"/>
    <col min="19" max="20" width="9.85546875" style="6" bestFit="1" customWidth="1"/>
    <col min="21" max="21" width="11.140625" style="6" bestFit="1" customWidth="1"/>
    <col min="22" max="23" width="11.5703125" style="6" bestFit="1" customWidth="1"/>
    <col min="24" max="16384" width="46.85546875" style="6"/>
  </cols>
  <sheetData>
    <row r="1" spans="1:23" x14ac:dyDescent="0.2">
      <c r="A1" s="10" t="s">
        <v>0</v>
      </c>
      <c r="C1" s="9"/>
      <c r="D1" s="9"/>
      <c r="E1" s="9"/>
      <c r="F1" s="9"/>
      <c r="G1" s="9"/>
      <c r="H1" s="9"/>
      <c r="I1" s="9"/>
      <c r="J1" s="9"/>
      <c r="N1" s="5" t="s">
        <v>0</v>
      </c>
      <c r="Q1" s="12"/>
      <c r="R1" s="11" t="s">
        <v>10</v>
      </c>
      <c r="S1" s="11"/>
      <c r="T1" s="11"/>
      <c r="U1" s="11"/>
      <c r="V1" s="11"/>
      <c r="W1" s="11"/>
    </row>
    <row r="2" spans="1:23" x14ac:dyDescent="0.2">
      <c r="A2" s="35" t="s">
        <v>1</v>
      </c>
      <c r="B2" s="35" t="s">
        <v>2</v>
      </c>
      <c r="C2" s="36" t="s">
        <v>3</v>
      </c>
      <c r="D2" s="36"/>
      <c r="E2" s="36"/>
      <c r="F2" s="33" t="s">
        <v>4</v>
      </c>
      <c r="G2" s="33"/>
      <c r="H2" s="33"/>
      <c r="I2" s="34" t="s">
        <v>5</v>
      </c>
      <c r="J2" s="34"/>
      <c r="N2" s="35" t="s">
        <v>1</v>
      </c>
      <c r="O2" s="35" t="s">
        <v>2</v>
      </c>
      <c r="P2" s="36" t="s">
        <v>3</v>
      </c>
      <c r="Q2" s="36"/>
      <c r="R2" s="36"/>
      <c r="S2" s="33" t="s">
        <v>4</v>
      </c>
      <c r="T2" s="33"/>
      <c r="U2" s="33"/>
      <c r="V2" s="34" t="s">
        <v>5</v>
      </c>
      <c r="W2" s="34"/>
    </row>
    <row r="3" spans="1:23" x14ac:dyDescent="0.2">
      <c r="A3" s="35"/>
      <c r="B3" s="35"/>
      <c r="C3" s="7">
        <v>2019</v>
      </c>
      <c r="D3" s="7">
        <v>2018</v>
      </c>
      <c r="E3" s="7" t="s">
        <v>6</v>
      </c>
      <c r="F3" s="7">
        <v>2019</v>
      </c>
      <c r="G3" s="7">
        <v>2018</v>
      </c>
      <c r="H3" s="7" t="s">
        <v>6</v>
      </c>
      <c r="I3" s="7">
        <v>2019</v>
      </c>
      <c r="J3" s="7">
        <v>2018</v>
      </c>
      <c r="N3" s="35"/>
      <c r="O3" s="35"/>
      <c r="P3" s="7">
        <v>2019</v>
      </c>
      <c r="Q3" s="7">
        <v>2018</v>
      </c>
      <c r="R3" s="7" t="s">
        <v>6</v>
      </c>
      <c r="S3" s="7">
        <v>2019</v>
      </c>
      <c r="T3" s="7">
        <v>2018</v>
      </c>
      <c r="U3" s="7" t="s">
        <v>6</v>
      </c>
      <c r="V3" s="7">
        <v>2019</v>
      </c>
      <c r="W3" s="7">
        <v>2018</v>
      </c>
    </row>
    <row r="4" spans="1:23" x14ac:dyDescent="0.2">
      <c r="A4" s="35"/>
      <c r="B4" s="35"/>
      <c r="C4" s="8" t="s">
        <v>7</v>
      </c>
      <c r="D4" s="32" t="s">
        <v>7</v>
      </c>
      <c r="E4" s="8" t="s">
        <v>8</v>
      </c>
      <c r="F4" s="8" t="s">
        <v>7</v>
      </c>
      <c r="G4" s="32" t="s">
        <v>7</v>
      </c>
      <c r="H4" s="8" t="s">
        <v>8</v>
      </c>
      <c r="I4" s="8" t="s">
        <v>8</v>
      </c>
      <c r="J4" s="8" t="s">
        <v>8</v>
      </c>
      <c r="N4" s="35"/>
      <c r="O4" s="35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s="3" customFormat="1" x14ac:dyDescent="0.2">
      <c r="A5" s="16">
        <v>1</v>
      </c>
      <c r="B5" s="15" t="str">
        <f>O5</f>
        <v>IC GPI Holding</v>
      </c>
      <c r="C5" s="17">
        <f>P5/3.2095</f>
        <v>33.315682889922954</v>
      </c>
      <c r="D5" s="17">
        <f>Q5/3.0701</f>
        <v>34.511329120951423</v>
      </c>
      <c r="E5" s="17">
        <f>C5*100/D5-100</f>
        <v>-3.4645035745743087</v>
      </c>
      <c r="F5" s="17">
        <f>S5/3.2095</f>
        <v>21.968552810185908</v>
      </c>
      <c r="G5" s="17">
        <f>T5/3.0701</f>
        <v>25.417545594606043</v>
      </c>
      <c r="H5" s="17">
        <f>F5*100/G5-100</f>
        <v>-13.569338438216718</v>
      </c>
      <c r="I5" s="17">
        <f t="shared" ref="I5:I23" si="0">C5*100/$C$23</f>
        <v>17.108210000035516</v>
      </c>
      <c r="J5" s="17">
        <f t="shared" ref="J5:J23" si="1">D5*100/$D$23</f>
        <v>19.541334523343181</v>
      </c>
      <c r="L5" s="18"/>
      <c r="M5" s="18"/>
      <c r="N5" s="16">
        <v>1</v>
      </c>
      <c r="O5" s="19" t="s">
        <v>25</v>
      </c>
      <c r="P5" s="20">
        <v>106.92668423520772</v>
      </c>
      <c r="Q5" s="20">
        <v>105.95323153423297</v>
      </c>
      <c r="R5" s="17">
        <f>P5*100/Q5-100</f>
        <v>0.9187569712399295</v>
      </c>
      <c r="S5" s="20">
        <v>70.508070244291673</v>
      </c>
      <c r="T5" s="20">
        <v>78.034406730000015</v>
      </c>
      <c r="U5" s="17">
        <f>S5*100/T5-100</f>
        <v>-9.6448948625310322</v>
      </c>
      <c r="V5" s="17">
        <f t="shared" ref="V5" si="2">P5*100/$P$23</f>
        <v>17.108210000035516</v>
      </c>
      <c r="W5" s="17">
        <f t="shared" ref="W5" si="3">Q5*100/$Q$23</f>
        <v>19.541334523343181</v>
      </c>
    </row>
    <row r="6" spans="1:23" s="3" customFormat="1" x14ac:dyDescent="0.2">
      <c r="A6" s="16">
        <v>2</v>
      </c>
      <c r="B6" s="15" t="str">
        <f t="shared" ref="B6:B21" si="4">O6</f>
        <v>IC Aldagi</v>
      </c>
      <c r="C6" s="17">
        <f t="shared" ref="C6:C23" si="5">P6/3.2095</f>
        <v>30.986498352162293</v>
      </c>
      <c r="D6" s="17">
        <f t="shared" ref="D6:D21" si="6">Q6/3.0701</f>
        <v>28.134832519447453</v>
      </c>
      <c r="E6" s="17">
        <f t="shared" ref="E6:E21" si="7">C6*100/D6-100</f>
        <v>10.135712841879197</v>
      </c>
      <c r="F6" s="17">
        <f t="shared" ref="F6:F23" si="8">S6/3.2095</f>
        <v>11.262832095571051</v>
      </c>
      <c r="G6" s="17">
        <f t="shared" ref="G6:G21" si="9">T6/3.0701</f>
        <v>11.03605392082653</v>
      </c>
      <c r="H6" s="17">
        <f t="shared" ref="H6:H21" si="10">F6*100/G6-100</f>
        <v>2.0548846206392568</v>
      </c>
      <c r="I6" s="17">
        <f t="shared" ref="I6:I21" si="11">C6*100/$C$23</f>
        <v>15.912131314435529</v>
      </c>
      <c r="J6" s="17">
        <f t="shared" ref="J6:J21" si="12">D6*100/$D$23</f>
        <v>15.930773691558132</v>
      </c>
      <c r="L6" s="18"/>
      <c r="M6" s="18"/>
      <c r="N6" s="16">
        <v>2</v>
      </c>
      <c r="O6" s="19" t="s">
        <v>26</v>
      </c>
      <c r="P6" s="20">
        <v>99.451166461264876</v>
      </c>
      <c r="Q6" s="20">
        <v>86.376749317955628</v>
      </c>
      <c r="R6" s="17">
        <f t="shared" ref="R6:R23" si="13">P6*100/Q6-100</f>
        <v>15.136500558943112</v>
      </c>
      <c r="S6" s="20">
        <v>36.148059610735288</v>
      </c>
      <c r="T6" s="20">
        <v>33.881789142329531</v>
      </c>
      <c r="U6" s="17">
        <f t="shared" ref="U6:U21" si="14">S6*100/T6-100</f>
        <v>6.6887567798904684</v>
      </c>
      <c r="V6" s="17">
        <f t="shared" ref="V6:V21" si="15">P6*100/$P$23</f>
        <v>15.912131314435527</v>
      </c>
      <c r="W6" s="17">
        <f t="shared" ref="W6:W21" si="16">Q6*100/$Q$23</f>
        <v>15.930773691558134</v>
      </c>
    </row>
    <row r="7" spans="1:23" s="3" customFormat="1" x14ac:dyDescent="0.2">
      <c r="A7" s="16">
        <v>3</v>
      </c>
      <c r="B7" s="15" t="str">
        <f t="shared" si="4"/>
        <v>IC Imedi L</v>
      </c>
      <c r="C7" s="17">
        <f t="shared" si="5"/>
        <v>26.241490110181356</v>
      </c>
      <c r="D7" s="17">
        <f t="shared" si="6"/>
        <v>20.768408996708292</v>
      </c>
      <c r="E7" s="17">
        <f t="shared" si="7"/>
        <v>26.35291472900272</v>
      </c>
      <c r="F7" s="17">
        <f t="shared" si="8"/>
        <v>17.513866881497698</v>
      </c>
      <c r="G7" s="17">
        <f t="shared" si="9"/>
        <v>13.275700753894906</v>
      </c>
      <c r="H7" s="17">
        <f t="shared" si="10"/>
        <v>31.924236664941191</v>
      </c>
      <c r="I7" s="17">
        <f t="shared" si="11"/>
        <v>13.475483153149799</v>
      </c>
      <c r="J7" s="17">
        <f t="shared" si="12"/>
        <v>11.759686979888139</v>
      </c>
      <c r="L7" s="18"/>
      <c r="M7" s="18"/>
      <c r="N7" s="16">
        <v>3</v>
      </c>
      <c r="O7" s="19" t="s">
        <v>27</v>
      </c>
      <c r="P7" s="20">
        <v>84.222062508627062</v>
      </c>
      <c r="Q7" s="20">
        <v>63.761092460794131</v>
      </c>
      <c r="R7" s="17">
        <f t="shared" si="13"/>
        <v>32.090055640772022</v>
      </c>
      <c r="S7" s="20">
        <v>56.210755756166854</v>
      </c>
      <c r="T7" s="20">
        <v>40.757728884532753</v>
      </c>
      <c r="U7" s="17">
        <f t="shared" si="14"/>
        <v>37.914347277329313</v>
      </c>
      <c r="V7" s="17">
        <f t="shared" si="15"/>
        <v>13.475483153149799</v>
      </c>
      <c r="W7" s="17">
        <f t="shared" si="16"/>
        <v>11.759686979888142</v>
      </c>
    </row>
    <row r="8" spans="1:23" s="3" customFormat="1" x14ac:dyDescent="0.2">
      <c r="A8" s="16">
        <v>4</v>
      </c>
      <c r="B8" s="15" t="str">
        <f t="shared" si="4"/>
        <v>TBC Insurance</v>
      </c>
      <c r="C8" s="17">
        <f t="shared" si="5"/>
        <v>25.33669901485947</v>
      </c>
      <c r="D8" s="17">
        <f t="shared" si="6"/>
        <v>20.102528478098915</v>
      </c>
      <c r="E8" s="17">
        <f t="shared" si="7"/>
        <v>26.037374066963878</v>
      </c>
      <c r="F8" s="17">
        <f t="shared" si="8"/>
        <v>9.4751599460652134</v>
      </c>
      <c r="G8" s="17">
        <f t="shared" si="9"/>
        <v>6.3765101217320375</v>
      </c>
      <c r="H8" s="17">
        <f t="shared" si="10"/>
        <v>48.594760537939777</v>
      </c>
      <c r="I8" s="17">
        <f t="shared" si="11"/>
        <v>13.010856445179449</v>
      </c>
      <c r="J8" s="17">
        <f t="shared" si="12"/>
        <v>11.382645750293086</v>
      </c>
      <c r="L8" s="18"/>
      <c r="M8" s="18"/>
      <c r="N8" s="16">
        <v>4</v>
      </c>
      <c r="O8" s="19" t="s">
        <v>19</v>
      </c>
      <c r="P8" s="20">
        <v>81.318135488191459</v>
      </c>
      <c r="Q8" s="20">
        <v>61.716772680611477</v>
      </c>
      <c r="R8" s="17">
        <f t="shared" si="13"/>
        <v>31.760187638161796</v>
      </c>
      <c r="S8" s="20">
        <v>30.410525846896299</v>
      </c>
      <c r="T8" s="20">
        <v>19.57652372472953</v>
      </c>
      <c r="U8" s="17">
        <f t="shared" si="14"/>
        <v>55.341807741284526</v>
      </c>
      <c r="V8" s="17">
        <f t="shared" si="15"/>
        <v>13.010856445179448</v>
      </c>
      <c r="W8" s="17">
        <f t="shared" si="16"/>
        <v>11.382645750293086</v>
      </c>
    </row>
    <row r="9" spans="1:23" s="3" customFormat="1" x14ac:dyDescent="0.2">
      <c r="A9" s="16">
        <v>5</v>
      </c>
      <c r="B9" s="15" t="str">
        <f t="shared" si="4"/>
        <v>ARDI Insurance</v>
      </c>
      <c r="C9" s="17">
        <f t="shared" si="5"/>
        <v>16.846851573080507</v>
      </c>
      <c r="D9" s="17">
        <f t="shared" si="6"/>
        <v>13.653623014425662</v>
      </c>
      <c r="E9" s="17">
        <f t="shared" si="7"/>
        <v>23.387408274573403</v>
      </c>
      <c r="F9" s="17">
        <f t="shared" si="8"/>
        <v>10.102783355891976</v>
      </c>
      <c r="G9" s="17">
        <f t="shared" si="9"/>
        <v>7.0153913267742185</v>
      </c>
      <c r="H9" s="17">
        <f t="shared" si="10"/>
        <v>44.008835506220947</v>
      </c>
      <c r="I9" s="17">
        <f t="shared" si="11"/>
        <v>8.6511651435747154</v>
      </c>
      <c r="J9" s="17">
        <f t="shared" si="12"/>
        <v>7.7310848807191244</v>
      </c>
      <c r="L9" s="18"/>
      <c r="M9" s="18"/>
      <c r="N9" s="16">
        <v>5</v>
      </c>
      <c r="O9" s="19" t="s">
        <v>18</v>
      </c>
      <c r="P9" s="20">
        <v>54.069970123801887</v>
      </c>
      <c r="Q9" s="20">
        <v>41.917988016588225</v>
      </c>
      <c r="R9" s="17">
        <f t="shared" si="13"/>
        <v>28.989898328146751</v>
      </c>
      <c r="S9" s="20">
        <v>32.424883180735293</v>
      </c>
      <c r="T9" s="20">
        <v>21.53795291232953</v>
      </c>
      <c r="U9" s="17">
        <f t="shared" si="14"/>
        <v>50.547655632460192</v>
      </c>
      <c r="V9" s="17">
        <f t="shared" si="15"/>
        <v>8.6511651435747154</v>
      </c>
      <c r="W9" s="17">
        <f t="shared" si="16"/>
        <v>7.7310848807191244</v>
      </c>
    </row>
    <row r="10" spans="1:23" s="3" customFormat="1" x14ac:dyDescent="0.2">
      <c r="A10" s="16">
        <v>6</v>
      </c>
      <c r="B10" s="15" t="str">
        <f t="shared" si="4"/>
        <v>IC Unison</v>
      </c>
      <c r="C10" s="17">
        <f t="shared" si="5"/>
        <v>11.234014834974186</v>
      </c>
      <c r="D10" s="17">
        <f t="shared" si="6"/>
        <v>14.129484762902914</v>
      </c>
      <c r="E10" s="17">
        <f t="shared" si="7"/>
        <v>-20.492395699599811</v>
      </c>
      <c r="F10" s="17">
        <f t="shared" si="8"/>
        <v>62.654957171127997</v>
      </c>
      <c r="G10" s="17">
        <f t="shared" si="9"/>
        <v>10.689105072254822</v>
      </c>
      <c r="H10" s="17">
        <f t="shared" si="10"/>
        <v>486.15718292224813</v>
      </c>
      <c r="I10" s="17">
        <f t="shared" si="11"/>
        <v>5.7688712422696851</v>
      </c>
      <c r="J10" s="17">
        <f t="shared" si="12"/>
        <v>8.0005318667006549</v>
      </c>
      <c r="L10" s="18"/>
      <c r="M10" s="18"/>
      <c r="N10" s="16">
        <v>6</v>
      </c>
      <c r="O10" s="19" t="s">
        <v>28</v>
      </c>
      <c r="P10" s="20">
        <v>36.05557061284965</v>
      </c>
      <c r="Q10" s="20">
        <v>43.378931170588238</v>
      </c>
      <c r="R10" s="17">
        <f t="shared" si="13"/>
        <v>-16.882298295777204</v>
      </c>
      <c r="S10" s="20">
        <v>201.09108504073529</v>
      </c>
      <c r="T10" s="20">
        <v>32.816621482329531</v>
      </c>
      <c r="U10" s="17">
        <f t="shared" si="14"/>
        <v>512.77205256797993</v>
      </c>
      <c r="V10" s="17">
        <f t="shared" si="15"/>
        <v>5.7688712422696851</v>
      </c>
      <c r="W10" s="17">
        <f t="shared" si="16"/>
        <v>8.0005318667006549</v>
      </c>
    </row>
    <row r="11" spans="1:23" s="3" customFormat="1" x14ac:dyDescent="0.2">
      <c r="A11" s="16">
        <v>7</v>
      </c>
      <c r="B11" s="15" t="str">
        <f t="shared" si="4"/>
        <v>International IC IRAO</v>
      </c>
      <c r="C11" s="17">
        <f t="shared" si="5"/>
        <v>11.069833333884095</v>
      </c>
      <c r="D11" s="17">
        <f t="shared" si="6"/>
        <v>9.5782707374515503</v>
      </c>
      <c r="E11" s="17">
        <f t="shared" si="7"/>
        <v>15.572357864144038</v>
      </c>
      <c r="F11" s="17">
        <f t="shared" si="8"/>
        <v>8.6386894687646016</v>
      </c>
      <c r="G11" s="17">
        <f t="shared" si="9"/>
        <v>3.9232847496824217</v>
      </c>
      <c r="H11" s="17">
        <f t="shared" si="10"/>
        <v>120.19022375227487</v>
      </c>
      <c r="I11" s="17">
        <f t="shared" si="11"/>
        <v>5.6845610509387434</v>
      </c>
      <c r="J11" s="17">
        <f t="shared" si="12"/>
        <v>5.4234999753185313</v>
      </c>
      <c r="L11" s="18"/>
      <c r="M11" s="18"/>
      <c r="N11" s="16">
        <v>7</v>
      </c>
      <c r="O11" s="19" t="s">
        <v>29</v>
      </c>
      <c r="P11" s="20">
        <v>35.528630085101</v>
      </c>
      <c r="Q11" s="20">
        <v>29.406248991050003</v>
      </c>
      <c r="R11" s="17">
        <f t="shared" si="13"/>
        <v>20.820000184023428</v>
      </c>
      <c r="S11" s="20">
        <v>27.725873849999989</v>
      </c>
      <c r="T11" s="20">
        <v>12.044876510000003</v>
      </c>
      <c r="U11" s="17">
        <f t="shared" si="14"/>
        <v>130.18811215690894</v>
      </c>
      <c r="V11" s="17">
        <f t="shared" si="15"/>
        <v>5.6845610509387434</v>
      </c>
      <c r="W11" s="17">
        <f t="shared" si="16"/>
        <v>5.4234999753185305</v>
      </c>
    </row>
    <row r="12" spans="1:23" s="3" customFormat="1" x14ac:dyDescent="0.2">
      <c r="A12" s="16">
        <v>8</v>
      </c>
      <c r="B12" s="15" t="str">
        <f t="shared" si="4"/>
        <v xml:space="preserve"> PSP Insurance</v>
      </c>
      <c r="C12" s="17">
        <f t="shared" si="5"/>
        <v>6.7376035270120944</v>
      </c>
      <c r="D12" s="17">
        <f t="shared" si="6"/>
        <v>6.5739179867529467</v>
      </c>
      <c r="E12" s="17">
        <f t="shared" si="7"/>
        <v>2.4899236739641282</v>
      </c>
      <c r="F12" s="17">
        <f t="shared" si="8"/>
        <v>4.9599441004316365</v>
      </c>
      <c r="G12" s="17">
        <f t="shared" si="9"/>
        <v>5.8787046195333765</v>
      </c>
      <c r="H12" s="17">
        <f t="shared" si="10"/>
        <v>-15.628621925465382</v>
      </c>
      <c r="I12" s="17">
        <f t="shared" si="11"/>
        <v>3.4598821347278537</v>
      </c>
      <c r="J12" s="17">
        <f t="shared" si="12"/>
        <v>3.7223466548604645</v>
      </c>
      <c r="L12" s="18"/>
      <c r="M12" s="18"/>
      <c r="N12" s="16">
        <v>8</v>
      </c>
      <c r="O12" s="19" t="s">
        <v>30</v>
      </c>
      <c r="P12" s="20">
        <v>21.624338519945315</v>
      </c>
      <c r="Q12" s="20">
        <v>20.182585611130222</v>
      </c>
      <c r="R12" s="17">
        <f t="shared" si="13"/>
        <v>7.1435490803517183</v>
      </c>
      <c r="S12" s="20">
        <v>15.918940590335335</v>
      </c>
      <c r="T12" s="20">
        <v>18.048211052429419</v>
      </c>
      <c r="U12" s="17">
        <f t="shared" si="14"/>
        <v>-11.797681531474936</v>
      </c>
      <c r="V12" s="17">
        <f t="shared" si="15"/>
        <v>3.4598821347278537</v>
      </c>
      <c r="W12" s="17">
        <f t="shared" si="16"/>
        <v>3.7223466548604645</v>
      </c>
    </row>
    <row r="13" spans="1:23" s="3" customFormat="1" x14ac:dyDescent="0.2">
      <c r="A13" s="16">
        <v>9</v>
      </c>
      <c r="B13" s="15" t="str">
        <f t="shared" si="4"/>
        <v>IC Alpha</v>
      </c>
      <c r="C13" s="17">
        <f t="shared" si="5"/>
        <v>6.60372807020366</v>
      </c>
      <c r="D13" s="17">
        <f t="shared" si="6"/>
        <v>6.6336536719208574</v>
      </c>
      <c r="E13" s="17">
        <f t="shared" si="7"/>
        <v>-0.45111793887984675</v>
      </c>
      <c r="F13" s="17">
        <f t="shared" si="8"/>
        <v>6.2944670075511135</v>
      </c>
      <c r="G13" s="17">
        <f t="shared" si="9"/>
        <v>3.2860040266862747</v>
      </c>
      <c r="H13" s="17">
        <f t="shared" si="10"/>
        <v>91.553843404710676</v>
      </c>
      <c r="I13" s="17">
        <f t="shared" si="11"/>
        <v>3.3911346491518599</v>
      </c>
      <c r="J13" s="17">
        <f t="shared" si="12"/>
        <v>3.756170765278124</v>
      </c>
      <c r="L13" s="18"/>
      <c r="M13" s="18"/>
      <c r="N13" s="16">
        <v>9</v>
      </c>
      <c r="O13" s="19" t="s">
        <v>31</v>
      </c>
      <c r="P13" s="20">
        <v>21.194665241318646</v>
      </c>
      <c r="Q13" s="20">
        <v>20.365980138164225</v>
      </c>
      <c r="R13" s="17">
        <f t="shared" si="13"/>
        <v>4.0689674522540145</v>
      </c>
      <c r="S13" s="20">
        <v>20.202091860735298</v>
      </c>
      <c r="T13" s="20">
        <v>10.088360962329531</v>
      </c>
      <c r="U13" s="17">
        <f t="shared" si="14"/>
        <v>100.25147728328682</v>
      </c>
      <c r="V13" s="17">
        <f t="shared" si="15"/>
        <v>3.3911346491518595</v>
      </c>
      <c r="W13" s="17">
        <f t="shared" si="16"/>
        <v>3.7561707652781244</v>
      </c>
    </row>
    <row r="14" spans="1:23" s="3" customFormat="1" x14ac:dyDescent="0.2">
      <c r="A14" s="16">
        <v>10</v>
      </c>
      <c r="B14" s="15" t="str">
        <f t="shared" si="4"/>
        <v>Global Benefits Georgia </v>
      </c>
      <c r="C14" s="17">
        <f t="shared" si="5"/>
        <v>6.1565862475229336</v>
      </c>
      <c r="D14" s="17">
        <f t="shared" si="6"/>
        <v>4.34583345360726</v>
      </c>
      <c r="E14" s="17">
        <f t="shared" si="7"/>
        <v>41.666410212122997</v>
      </c>
      <c r="F14" s="17">
        <f t="shared" si="8"/>
        <v>3.6551414240020494</v>
      </c>
      <c r="G14" s="17">
        <f t="shared" si="9"/>
        <v>2.0406508208870551</v>
      </c>
      <c r="H14" s="17">
        <f t="shared" si="10"/>
        <v>79.116455720395521</v>
      </c>
      <c r="I14" s="17">
        <f t="shared" si="11"/>
        <v>3.1615191786391912</v>
      </c>
      <c r="J14" s="17">
        <f t="shared" si="12"/>
        <v>2.4607393416244667</v>
      </c>
      <c r="L14" s="18"/>
      <c r="M14" s="18"/>
      <c r="N14" s="16">
        <v>10</v>
      </c>
      <c r="O14" s="19" t="s">
        <v>20</v>
      </c>
      <c r="P14" s="20">
        <v>19.759563561424855</v>
      </c>
      <c r="Q14" s="20">
        <v>13.342143285919649</v>
      </c>
      <c r="R14" s="17">
        <f t="shared" si="13"/>
        <v>48.098870908377194</v>
      </c>
      <c r="S14" s="20">
        <v>11.731176400334578</v>
      </c>
      <c r="T14" s="20">
        <v>6.2650020852053476</v>
      </c>
      <c r="U14" s="17">
        <f t="shared" si="14"/>
        <v>87.249361465297341</v>
      </c>
      <c r="V14" s="17">
        <f t="shared" si="15"/>
        <v>3.1615191786391916</v>
      </c>
      <c r="W14" s="17">
        <f t="shared" si="16"/>
        <v>2.4607393416244663</v>
      </c>
    </row>
    <row r="15" spans="1:23" s="3" customFormat="1" x14ac:dyDescent="0.2">
      <c r="A15" s="16">
        <v>11</v>
      </c>
      <c r="B15" s="15" t="str">
        <f t="shared" si="4"/>
        <v>IC Euroins Georgia</v>
      </c>
      <c r="C15" s="17">
        <f t="shared" si="5"/>
        <v>5.0575129566190595</v>
      </c>
      <c r="D15" s="17">
        <f t="shared" si="6"/>
        <v>3.8265340468196114</v>
      </c>
      <c r="E15" s="17">
        <f t="shared" si="7"/>
        <v>32.169553301703019</v>
      </c>
      <c r="F15" s="17">
        <f t="shared" si="8"/>
        <v>3.4116781231396502</v>
      </c>
      <c r="G15" s="17">
        <f t="shared" si="9"/>
        <v>2.7230278292536174</v>
      </c>
      <c r="H15" s="17">
        <f t="shared" si="10"/>
        <v>25.28987351828836</v>
      </c>
      <c r="I15" s="17">
        <f t="shared" si="11"/>
        <v>2.5971250244403885</v>
      </c>
      <c r="J15" s="17">
        <f t="shared" si="12"/>
        <v>2.1666966697167509</v>
      </c>
      <c r="L15" s="18"/>
      <c r="M15" s="18"/>
      <c r="N15" s="16">
        <v>11</v>
      </c>
      <c r="O15" s="19" t="s">
        <v>32</v>
      </c>
      <c r="P15" s="20">
        <v>16.232087834268871</v>
      </c>
      <c r="Q15" s="20">
        <v>11.747842177140889</v>
      </c>
      <c r="R15" s="17">
        <f t="shared" si="13"/>
        <v>38.170802684543105</v>
      </c>
      <c r="S15" s="20">
        <v>10.949780936216706</v>
      </c>
      <c r="T15" s="20">
        <v>8.3599677385915303</v>
      </c>
      <c r="U15" s="17">
        <f t="shared" si="14"/>
        <v>30.978746313457691</v>
      </c>
      <c r="V15" s="17">
        <f t="shared" si="15"/>
        <v>2.5971250244403885</v>
      </c>
      <c r="W15" s="17">
        <f t="shared" si="16"/>
        <v>2.1666966697167509</v>
      </c>
    </row>
    <row r="16" spans="1:23" s="3" customFormat="1" x14ac:dyDescent="0.2">
      <c r="A16" s="16">
        <v>12</v>
      </c>
      <c r="B16" s="15" t="str">
        <f t="shared" si="4"/>
        <v>IC Cartu</v>
      </c>
      <c r="C16" s="17">
        <f t="shared" si="5"/>
        <v>3.322084269349963</v>
      </c>
      <c r="D16" s="17">
        <f t="shared" si="6"/>
        <v>1.9265420773441264</v>
      </c>
      <c r="E16" s="17">
        <f t="shared" si="7"/>
        <v>72.437669979660626</v>
      </c>
      <c r="F16" s="17">
        <f t="shared" si="8"/>
        <v>0.54452699755422707</v>
      </c>
      <c r="G16" s="17">
        <f t="shared" si="9"/>
        <v>1.9927783787286675</v>
      </c>
      <c r="H16" s="17">
        <f t="shared" si="10"/>
        <v>-72.674984666301981</v>
      </c>
      <c r="I16" s="17">
        <f t="shared" si="11"/>
        <v>1.7059507831683876</v>
      </c>
      <c r="J16" s="17">
        <f t="shared" si="12"/>
        <v>1.0908650627374097</v>
      </c>
      <c r="L16" s="18"/>
      <c r="M16" s="18"/>
      <c r="N16" s="16">
        <v>12</v>
      </c>
      <c r="O16" s="19" t="s">
        <v>33</v>
      </c>
      <c r="P16" s="20">
        <v>10.662229462478706</v>
      </c>
      <c r="Q16" s="20">
        <v>5.9146768316542024</v>
      </c>
      <c r="R16" s="17">
        <f t="shared" si="13"/>
        <v>80.26732086893611</v>
      </c>
      <c r="S16" s="20">
        <v>1.7476593986502917</v>
      </c>
      <c r="T16" s="20">
        <v>6.118028900534882</v>
      </c>
      <c r="U16" s="17">
        <f t="shared" si="14"/>
        <v>-71.434273569752207</v>
      </c>
      <c r="V16" s="17">
        <f t="shared" si="15"/>
        <v>1.7059507831683878</v>
      </c>
      <c r="W16" s="17">
        <f t="shared" si="16"/>
        <v>1.0908650627374097</v>
      </c>
    </row>
    <row r="17" spans="1:23" s="3" customFormat="1" x14ac:dyDescent="0.2">
      <c r="A17" s="16">
        <v>13</v>
      </c>
      <c r="B17" s="15" t="str">
        <f t="shared" si="4"/>
        <v>Hualing Insurance</v>
      </c>
      <c r="C17" s="17">
        <f t="shared" si="5"/>
        <v>3.1178937911077944</v>
      </c>
      <c r="D17" s="17">
        <f t="shared" si="6"/>
        <v>1.7725140006613787</v>
      </c>
      <c r="E17" s="17">
        <f t="shared" si="7"/>
        <v>75.902350556577488</v>
      </c>
      <c r="F17" s="17">
        <f t="shared" si="8"/>
        <v>0.47604405070425126</v>
      </c>
      <c r="G17" s="17">
        <f t="shared" si="9"/>
        <v>3.291832524332413E-2</v>
      </c>
      <c r="H17" s="17">
        <f t="shared" si="10"/>
        <v>1346.1369075900768</v>
      </c>
      <c r="I17" s="17">
        <f t="shared" si="11"/>
        <v>1.6010952533172695</v>
      </c>
      <c r="J17" s="17">
        <f t="shared" si="12"/>
        <v>1.003649813452286</v>
      </c>
      <c r="L17" s="18"/>
      <c r="M17" s="18"/>
      <c r="N17" s="16">
        <v>13</v>
      </c>
      <c r="O17" s="19" t="s">
        <v>22</v>
      </c>
      <c r="P17" s="20">
        <v>10.006880122560466</v>
      </c>
      <c r="Q17" s="20">
        <v>5.4417952334304989</v>
      </c>
      <c r="R17" s="17">
        <f t="shared" si="13"/>
        <v>83.889317648068584</v>
      </c>
      <c r="S17" s="20">
        <v>1.5278633807352944</v>
      </c>
      <c r="T17" s="20">
        <v>0.1010625503295294</v>
      </c>
      <c r="U17" s="17">
        <f t="shared" si="14"/>
        <v>1411.7997475360255</v>
      </c>
      <c r="V17" s="17">
        <f t="shared" si="15"/>
        <v>1.6010952533172695</v>
      </c>
      <c r="W17" s="17">
        <f t="shared" si="16"/>
        <v>1.003649813452286</v>
      </c>
    </row>
    <row r="18" spans="1:23" s="3" customFormat="1" x14ac:dyDescent="0.2">
      <c r="A18" s="16">
        <v>14</v>
      </c>
      <c r="B18" s="15" t="str">
        <f t="shared" si="4"/>
        <v>Prime Insurance</v>
      </c>
      <c r="C18" s="17">
        <f t="shared" si="5"/>
        <v>2.8317064324029686</v>
      </c>
      <c r="D18" s="17">
        <f t="shared" si="6"/>
        <v>2.9246007409628842</v>
      </c>
      <c r="E18" s="17">
        <f t="shared" si="7"/>
        <v>-3.1763073591143183</v>
      </c>
      <c r="F18" s="17">
        <f t="shared" si="8"/>
        <v>1.0624655400328071</v>
      </c>
      <c r="G18" s="17">
        <f t="shared" si="9"/>
        <v>1.3361013525062799</v>
      </c>
      <c r="H18" s="17">
        <f t="shared" si="10"/>
        <v>-20.480168810560855</v>
      </c>
      <c r="I18" s="17">
        <f t="shared" si="11"/>
        <v>1.4541328317978053</v>
      </c>
      <c r="J18" s="17">
        <f t="shared" si="12"/>
        <v>1.6559953754918586</v>
      </c>
      <c r="L18" s="18"/>
      <c r="M18" s="18"/>
      <c r="N18" s="16">
        <v>14</v>
      </c>
      <c r="O18" s="19" t="s">
        <v>21</v>
      </c>
      <c r="P18" s="20">
        <v>9.0883617947973274</v>
      </c>
      <c r="Q18" s="20">
        <v>8.9788167348301506</v>
      </c>
      <c r="R18" s="17">
        <f t="shared" si="13"/>
        <v>1.2200389338857462</v>
      </c>
      <c r="S18" s="20">
        <v>3.409983150735294</v>
      </c>
      <c r="T18" s="20">
        <v>4.1019647623295299</v>
      </c>
      <c r="U18" s="17">
        <f t="shared" si="14"/>
        <v>-16.869516236440205</v>
      </c>
      <c r="V18" s="17">
        <f t="shared" si="15"/>
        <v>1.4541328317978055</v>
      </c>
      <c r="W18" s="17">
        <f t="shared" si="16"/>
        <v>1.6559953754918584</v>
      </c>
    </row>
    <row r="19" spans="1:23" s="3" customFormat="1" x14ac:dyDescent="0.2">
      <c r="A19" s="16">
        <v>15</v>
      </c>
      <c r="B19" s="15" t="str">
        <f t="shared" si="4"/>
        <v>Insurance Group Of Georgia</v>
      </c>
      <c r="C19" s="17">
        <f t="shared" si="5"/>
        <v>2.7448707352421637</v>
      </c>
      <c r="D19" s="17">
        <f t="shared" si="6"/>
        <v>4.7622649653105764</v>
      </c>
      <c r="E19" s="17">
        <f t="shared" si="7"/>
        <v>-42.362074449102934</v>
      </c>
      <c r="F19" s="17">
        <f t="shared" si="8"/>
        <v>3.2103498769278711</v>
      </c>
      <c r="G19" s="17">
        <f t="shared" si="9"/>
        <v>2.9312160092505128</v>
      </c>
      <c r="H19" s="17">
        <f t="shared" si="10"/>
        <v>9.5228010080611796</v>
      </c>
      <c r="I19" s="17">
        <f t="shared" si="11"/>
        <v>1.4095411196172369</v>
      </c>
      <c r="J19" s="17">
        <f t="shared" si="12"/>
        <v>2.6965351710964689</v>
      </c>
      <c r="L19" s="18"/>
      <c r="M19" s="18"/>
      <c r="N19" s="16">
        <v>15</v>
      </c>
      <c r="O19" s="23" t="s">
        <v>34</v>
      </c>
      <c r="P19" s="20">
        <v>8.8096626247597243</v>
      </c>
      <c r="Q19" s="20">
        <v>14.62062967</v>
      </c>
      <c r="R19" s="17">
        <f t="shared" si="13"/>
        <v>-39.744984835802057</v>
      </c>
      <c r="S19" s="20">
        <v>10.303617930000001</v>
      </c>
      <c r="T19" s="20">
        <v>8.9991262699999996</v>
      </c>
      <c r="U19" s="17">
        <f t="shared" si="14"/>
        <v>14.495759042171997</v>
      </c>
      <c r="V19" s="17">
        <f t="shared" si="15"/>
        <v>1.4095411196172369</v>
      </c>
      <c r="W19" s="17">
        <f t="shared" si="16"/>
        <v>2.6965351710964685</v>
      </c>
    </row>
    <row r="20" spans="1:23" s="3" customFormat="1" x14ac:dyDescent="0.2">
      <c r="A20" s="16">
        <v>16</v>
      </c>
      <c r="B20" s="15" t="str">
        <f t="shared" si="4"/>
        <v>IC Tao</v>
      </c>
      <c r="C20" s="17">
        <f t="shared" si="5"/>
        <v>2.1210879323167626</v>
      </c>
      <c r="D20" s="17">
        <f t="shared" si="6"/>
        <v>1.9604846772952875</v>
      </c>
      <c r="E20" s="17">
        <f t="shared" si="7"/>
        <v>8.1920178658598672</v>
      </c>
      <c r="F20" s="17">
        <f t="shared" si="8"/>
        <v>0.64211970716164302</v>
      </c>
      <c r="G20" s="17">
        <f t="shared" si="9"/>
        <v>0.25718135634980266</v>
      </c>
      <c r="H20" s="17">
        <f t="shared" si="10"/>
        <v>149.67583820044493</v>
      </c>
      <c r="I20" s="17">
        <f t="shared" si="11"/>
        <v>1.0892172882817415</v>
      </c>
      <c r="J20" s="17">
        <f t="shared" si="12"/>
        <v>1.1100843659961468</v>
      </c>
      <c r="L20" s="18"/>
      <c r="M20" s="18"/>
      <c r="N20" s="16">
        <v>16</v>
      </c>
      <c r="O20" s="23" t="s">
        <v>35</v>
      </c>
      <c r="P20" s="20">
        <v>6.807631718770649</v>
      </c>
      <c r="Q20" s="20">
        <v>6.018884007764262</v>
      </c>
      <c r="R20" s="17">
        <f t="shared" si="13"/>
        <v>13.104550777003098</v>
      </c>
      <c r="S20" s="20">
        <v>2.0608832001352932</v>
      </c>
      <c r="T20" s="20">
        <v>0.78957248212952913</v>
      </c>
      <c r="U20" s="17">
        <f t="shared" si="14"/>
        <v>161.01254118899317</v>
      </c>
      <c r="V20" s="17">
        <f t="shared" si="15"/>
        <v>1.0892172882817415</v>
      </c>
      <c r="W20" s="17">
        <f t="shared" si="16"/>
        <v>1.1100843659961468</v>
      </c>
    </row>
    <row r="21" spans="1:23" s="3" customFormat="1" x14ac:dyDescent="0.2">
      <c r="A21" s="16">
        <v>17</v>
      </c>
      <c r="B21" s="15" t="str">
        <f t="shared" si="4"/>
        <v>Green Insurance Georgia</v>
      </c>
      <c r="C21" s="17">
        <f t="shared" si="5"/>
        <v>1.0109152360857689</v>
      </c>
      <c r="D21" s="17">
        <f t="shared" si="6"/>
        <v>0</v>
      </c>
      <c r="E21" s="17" t="e">
        <f t="shared" si="7"/>
        <v>#DIV/0!</v>
      </c>
      <c r="F21" s="17">
        <f t="shared" si="8"/>
        <v>4.6915448118178577E-2</v>
      </c>
      <c r="G21" s="17">
        <f t="shared" si="9"/>
        <v>0</v>
      </c>
      <c r="H21" s="17" t="e">
        <f t="shared" si="10"/>
        <v>#DIV/0!</v>
      </c>
      <c r="I21" s="17">
        <f t="shared" si="11"/>
        <v>0.51912338727482743</v>
      </c>
      <c r="J21" s="17">
        <f t="shared" si="12"/>
        <v>0</v>
      </c>
      <c r="L21" s="18"/>
      <c r="M21" s="18"/>
      <c r="N21" s="16">
        <v>17</v>
      </c>
      <c r="O21" s="23" t="s">
        <v>36</v>
      </c>
      <c r="P21" s="20">
        <v>3.244532450217275</v>
      </c>
      <c r="Q21" s="20">
        <v>0</v>
      </c>
      <c r="R21" s="17" t="e">
        <f t="shared" si="13"/>
        <v>#DIV/0!</v>
      </c>
      <c r="S21" s="20">
        <v>0.15057513073529413</v>
      </c>
      <c r="T21" s="20">
        <v>0</v>
      </c>
      <c r="U21" s="17" t="e">
        <f t="shared" si="14"/>
        <v>#DIV/0!</v>
      </c>
      <c r="V21" s="17">
        <f t="shared" si="15"/>
        <v>0.51912338727482743</v>
      </c>
      <c r="W21" s="17">
        <f t="shared" si="16"/>
        <v>0</v>
      </c>
    </row>
    <row r="22" spans="1:23" s="3" customFormat="1" x14ac:dyDescent="0.2">
      <c r="A22" s="16">
        <v>18</v>
      </c>
      <c r="B22" s="15" t="str">
        <f t="shared" ref="B22" si="17">O22</f>
        <v>International IC Kamara</v>
      </c>
      <c r="C22" s="17">
        <f t="shared" ref="C22" si="18">P22/3.2095</f>
        <v>0</v>
      </c>
      <c r="D22" s="17">
        <f t="shared" ref="D22" si="19">Q22/3.0701</f>
        <v>1.0019948749165954</v>
      </c>
      <c r="E22" s="17">
        <f t="shared" ref="E22" si="20">C22*100/D22-100</f>
        <v>-100</v>
      </c>
      <c r="F22" s="17">
        <f t="shared" ref="F22" si="21">S22/3.2095</f>
        <v>0</v>
      </c>
      <c r="G22" s="17">
        <f t="shared" ref="G22" si="22">T22/3.0701</f>
        <v>0.11140105609899659</v>
      </c>
      <c r="H22" s="17">
        <f t="shared" ref="H22" si="23">F22*100/G22-100</f>
        <v>-100</v>
      </c>
      <c r="I22" s="17">
        <f t="shared" ref="I22" si="24">C22*100/$C$23</f>
        <v>0</v>
      </c>
      <c r="J22" s="17">
        <f t="shared" ref="J22" si="25">D22*100/$D$23</f>
        <v>0.56735911192517985</v>
      </c>
      <c r="L22" s="18"/>
      <c r="M22" s="18"/>
      <c r="N22" s="16">
        <v>18</v>
      </c>
      <c r="O22" s="23" t="s">
        <v>37</v>
      </c>
      <c r="P22" s="20">
        <v>0</v>
      </c>
      <c r="Q22" s="20">
        <v>3.0762244654814399</v>
      </c>
      <c r="R22" s="17">
        <f t="shared" si="13"/>
        <v>-100</v>
      </c>
      <c r="S22" s="20">
        <v>0</v>
      </c>
      <c r="T22" s="20">
        <v>0.34201238232952941</v>
      </c>
      <c r="U22" s="17">
        <f t="shared" ref="U22" si="26">S22*100/T22-100</f>
        <v>-100</v>
      </c>
      <c r="V22" s="17">
        <f t="shared" ref="V22" si="27">P22*100/$P$23</f>
        <v>0</v>
      </c>
      <c r="W22" s="17">
        <f t="shared" ref="W22" si="28">Q22*100/$Q$23</f>
        <v>0.56735911192517996</v>
      </c>
    </row>
    <row r="23" spans="1:23" s="28" customFormat="1" x14ac:dyDescent="0.2">
      <c r="A23" s="24" t="s">
        <v>9</v>
      </c>
      <c r="B23" s="25"/>
      <c r="C23" s="17">
        <f t="shared" si="5"/>
        <v>194.73505930692804</v>
      </c>
      <c r="D23" s="26">
        <f t="shared" ref="D23" si="29">Q23/3.0701</f>
        <v>176.60681812557772</v>
      </c>
      <c r="E23" s="27">
        <f t="shared" ref="E23" si="30">C23*100/D23-100</f>
        <v>10.26474593322898</v>
      </c>
      <c r="F23" s="17">
        <f t="shared" si="8"/>
        <v>165.92049400472786</v>
      </c>
      <c r="G23" s="26">
        <f t="shared" ref="G23" si="31">T23/3.0701</f>
        <v>98.323575314308883</v>
      </c>
      <c r="H23" s="27">
        <f t="shared" ref="H23" si="32">F23*100/G23-100</f>
        <v>68.749451466073452</v>
      </c>
      <c r="I23" s="27">
        <f t="shared" si="0"/>
        <v>100.00000000000001</v>
      </c>
      <c r="J23" s="27">
        <f t="shared" si="1"/>
        <v>99.999999999999986</v>
      </c>
      <c r="L23" s="29"/>
      <c r="M23" s="29"/>
      <c r="N23" s="24" t="s">
        <v>9</v>
      </c>
      <c r="O23" s="30"/>
      <c r="P23" s="31">
        <v>625.00217284558551</v>
      </c>
      <c r="Q23" s="31">
        <v>542.20059232733615</v>
      </c>
      <c r="R23" s="27">
        <f t="shared" si="13"/>
        <v>15.2713924864657</v>
      </c>
      <c r="S23" s="31">
        <v>532.52182550817406</v>
      </c>
      <c r="T23" s="31">
        <v>301.86320857245971</v>
      </c>
      <c r="U23" s="27">
        <f t="shared" ref="U23" si="33">S23*100/T23-100</f>
        <v>76.411636259523391</v>
      </c>
      <c r="V23" s="27">
        <f>P23*100/$P$23</f>
        <v>100</v>
      </c>
      <c r="W23" s="27">
        <f>Q23*100/$Q$23</f>
        <v>100</v>
      </c>
    </row>
    <row r="24" spans="1:23" x14ac:dyDescent="0.2">
      <c r="O24" s="21"/>
      <c r="P24" s="22"/>
      <c r="Q24" s="22"/>
      <c r="R24" s="21"/>
      <c r="S24" s="22"/>
      <c r="T24" s="22"/>
    </row>
    <row r="25" spans="1:23" x14ac:dyDescent="0.2">
      <c r="A25" s="1" t="s">
        <v>12</v>
      </c>
      <c r="B25" s="2"/>
      <c r="D25" s="2"/>
      <c r="E25" s="1" t="s">
        <v>13</v>
      </c>
      <c r="F25" s="2"/>
      <c r="G25" s="2"/>
      <c r="P25" s="22"/>
      <c r="Q25" s="22"/>
      <c r="S25" s="22"/>
      <c r="T25" s="22"/>
    </row>
    <row r="26" spans="1:23" x14ac:dyDescent="0.2">
      <c r="A26" s="3" t="s">
        <v>23</v>
      </c>
      <c r="B26" s="2"/>
      <c r="D26" s="2"/>
      <c r="E26" s="6" t="s">
        <v>15</v>
      </c>
      <c r="F26" s="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V26" s="13"/>
      <c r="W26" s="14"/>
    </row>
    <row r="27" spans="1:23" x14ac:dyDescent="0.2">
      <c r="A27" s="3" t="s">
        <v>24</v>
      </c>
      <c r="B27" s="2"/>
      <c r="D27" s="2"/>
      <c r="E27" s="4" t="s">
        <v>14</v>
      </c>
      <c r="F27" s="2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V27" s="13"/>
      <c r="W27" s="14"/>
    </row>
    <row r="28" spans="1:23" x14ac:dyDescent="0.2"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V28" s="13"/>
      <c r="W28" s="14"/>
    </row>
    <row r="29" spans="1:23" x14ac:dyDescent="0.2"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V29" s="13"/>
      <c r="W29" s="14"/>
    </row>
    <row r="30" spans="1:23" x14ac:dyDescent="0.2"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V30" s="13"/>
      <c r="W30" s="14"/>
    </row>
  </sheetData>
  <sortState xmlns:xlrd2="http://schemas.microsoft.com/office/spreadsheetml/2017/richdata2" ref="B79:J93">
    <sortCondition descending="1" ref="C79:C93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7"/>
  <sheetViews>
    <sheetView view="pageBreakPreview" zoomScale="60" zoomScaleNormal="70" workbookViewId="0">
      <selection activeCell="D39" sqref="D39"/>
    </sheetView>
  </sheetViews>
  <sheetFormatPr defaultColWidth="46.85546875" defaultRowHeight="12.75" x14ac:dyDescent="0.2"/>
  <cols>
    <col min="1" max="1" width="3.42578125" style="6" customWidth="1"/>
    <col min="2" max="2" width="28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2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28.42578125" style="6" customWidth="1"/>
    <col min="16" max="23" width="12" style="6" customWidth="1"/>
    <col min="24" max="16384" width="46.85546875" style="6"/>
  </cols>
  <sheetData>
    <row r="1" spans="1:23" x14ac:dyDescent="0.2">
      <c r="A1" s="10" t="s">
        <v>16</v>
      </c>
      <c r="C1" s="9"/>
      <c r="D1" s="9"/>
      <c r="E1" s="9"/>
      <c r="F1" s="9"/>
      <c r="G1" s="9"/>
      <c r="H1" s="9"/>
      <c r="I1" s="9"/>
      <c r="J1" s="9"/>
      <c r="N1" s="10" t="s">
        <v>16</v>
      </c>
      <c r="Q1" s="12"/>
      <c r="R1" s="11" t="s">
        <v>10</v>
      </c>
      <c r="S1" s="11"/>
      <c r="T1" s="11"/>
      <c r="U1" s="11"/>
      <c r="V1" s="11"/>
      <c r="W1" s="11"/>
    </row>
    <row r="2" spans="1:23" x14ac:dyDescent="0.2">
      <c r="A2" s="35" t="s">
        <v>1</v>
      </c>
      <c r="B2" s="35" t="s">
        <v>2</v>
      </c>
      <c r="C2" s="36" t="s">
        <v>3</v>
      </c>
      <c r="D2" s="36"/>
      <c r="E2" s="36"/>
      <c r="F2" s="33" t="s">
        <v>4</v>
      </c>
      <c r="G2" s="33"/>
      <c r="H2" s="33"/>
      <c r="I2" s="34" t="s">
        <v>5</v>
      </c>
      <c r="J2" s="34"/>
      <c r="N2" s="35" t="s">
        <v>1</v>
      </c>
      <c r="O2" s="35" t="s">
        <v>2</v>
      </c>
      <c r="P2" s="36" t="s">
        <v>3</v>
      </c>
      <c r="Q2" s="36"/>
      <c r="R2" s="36"/>
      <c r="S2" s="33" t="s">
        <v>4</v>
      </c>
      <c r="T2" s="33"/>
      <c r="U2" s="33"/>
      <c r="V2" s="34" t="s">
        <v>5</v>
      </c>
      <c r="W2" s="34"/>
    </row>
    <row r="3" spans="1:23" x14ac:dyDescent="0.2">
      <c r="A3" s="35"/>
      <c r="B3" s="35"/>
      <c r="C3" s="7">
        <v>2019</v>
      </c>
      <c r="D3" s="7">
        <v>2018</v>
      </c>
      <c r="E3" s="7" t="s">
        <v>6</v>
      </c>
      <c r="F3" s="7">
        <v>2019</v>
      </c>
      <c r="G3" s="7">
        <v>2018</v>
      </c>
      <c r="H3" s="7" t="s">
        <v>6</v>
      </c>
      <c r="I3" s="7">
        <v>2019</v>
      </c>
      <c r="J3" s="7">
        <v>2018</v>
      </c>
      <c r="N3" s="35"/>
      <c r="O3" s="35"/>
      <c r="P3" s="7">
        <v>2019</v>
      </c>
      <c r="Q3" s="7">
        <v>2018</v>
      </c>
      <c r="R3" s="7" t="s">
        <v>6</v>
      </c>
      <c r="S3" s="7">
        <v>2019</v>
      </c>
      <c r="T3" s="7">
        <v>2018</v>
      </c>
      <c r="U3" s="7" t="s">
        <v>6</v>
      </c>
      <c r="V3" s="7">
        <v>2019</v>
      </c>
      <c r="W3" s="7">
        <v>2018</v>
      </c>
    </row>
    <row r="4" spans="1:23" x14ac:dyDescent="0.2">
      <c r="A4" s="35"/>
      <c r="B4" s="35"/>
      <c r="C4" s="32" t="s">
        <v>7</v>
      </c>
      <c r="D4" s="32" t="s">
        <v>7</v>
      </c>
      <c r="E4" s="32" t="s">
        <v>8</v>
      </c>
      <c r="F4" s="32" t="s">
        <v>7</v>
      </c>
      <c r="G4" s="32" t="s">
        <v>7</v>
      </c>
      <c r="H4" s="32" t="s">
        <v>8</v>
      </c>
      <c r="I4" s="32" t="s">
        <v>8</v>
      </c>
      <c r="J4" s="32" t="s">
        <v>8</v>
      </c>
      <c r="N4" s="35"/>
      <c r="O4" s="35"/>
      <c r="P4" s="32" t="s">
        <v>11</v>
      </c>
      <c r="Q4" s="32" t="s">
        <v>11</v>
      </c>
      <c r="R4" s="32" t="s">
        <v>8</v>
      </c>
      <c r="S4" s="32" t="s">
        <v>11</v>
      </c>
      <c r="T4" s="32" t="s">
        <v>11</v>
      </c>
      <c r="U4" s="32" t="s">
        <v>8</v>
      </c>
      <c r="V4" s="32" t="s">
        <v>8</v>
      </c>
      <c r="W4" s="32" t="s">
        <v>8</v>
      </c>
    </row>
    <row r="5" spans="1:23" s="3" customFormat="1" x14ac:dyDescent="0.2">
      <c r="A5" s="16">
        <v>1</v>
      </c>
      <c r="B5" s="15" t="str">
        <f>O5</f>
        <v>TBC Insurance</v>
      </c>
      <c r="C5" s="17">
        <f>P5/3.2095</f>
        <v>6.9147199074972381</v>
      </c>
      <c r="D5" s="17">
        <f>Q5/3.0701</f>
        <v>6.1328695776543602</v>
      </c>
      <c r="E5" s="17">
        <f>C5*100/D5-100</f>
        <v>12.748523671392206</v>
      </c>
      <c r="F5" s="17">
        <f>S5/3.2095</f>
        <v>1.4500577971646678</v>
      </c>
      <c r="G5" s="17">
        <f>T5/3.0701</f>
        <v>1.426907367838181</v>
      </c>
      <c r="H5" s="17">
        <f>F5*100/G5-100</f>
        <v>1.6224199165472584</v>
      </c>
      <c r="I5" s="17">
        <f>C5*100/$C$20</f>
        <v>48.565869068214248</v>
      </c>
      <c r="J5" s="17">
        <f>D5*100/$D$20</f>
        <v>50.297164613521204</v>
      </c>
      <c r="L5" s="18"/>
      <c r="M5" s="18"/>
      <c r="N5" s="16">
        <v>1</v>
      </c>
      <c r="O5" s="19" t="s">
        <v>19</v>
      </c>
      <c r="P5" s="20">
        <v>22.192793543112384</v>
      </c>
      <c r="Q5" s="20">
        <v>18.828522890356652</v>
      </c>
      <c r="R5" s="17">
        <f>P5*100/Q5-100</f>
        <v>17.867947859461665</v>
      </c>
      <c r="S5" s="20">
        <v>4.6539605000000011</v>
      </c>
      <c r="T5" s="20">
        <v>4.3807483099999995</v>
      </c>
      <c r="U5" s="17">
        <f>S5*100/T5-100</f>
        <v>6.2366557187578167</v>
      </c>
      <c r="V5" s="17">
        <f>P5*100/$P$20</f>
        <v>48.565869068214248</v>
      </c>
      <c r="W5" s="17">
        <f>Q5*100/$Q$20</f>
        <v>50.297164613521204</v>
      </c>
    </row>
    <row r="6" spans="1:23" s="3" customFormat="1" x14ac:dyDescent="0.2">
      <c r="A6" s="16">
        <v>2</v>
      </c>
      <c r="B6" s="15" t="str">
        <f t="shared" ref="B6:B19" si="0">O6</f>
        <v>IC Aldagi</v>
      </c>
      <c r="C6" s="17">
        <f t="shared" ref="C6:C20" si="1">P6/3.2095</f>
        <v>3.978966588200596</v>
      </c>
      <c r="D6" s="17">
        <f t="shared" ref="D6:D20" si="2">Q6/3.0701</f>
        <v>3.3751575308862902</v>
      </c>
      <c r="E6" s="17">
        <f t="shared" ref="E6:E20" si="3">C6*100/D6-100</f>
        <v>17.88980371401361</v>
      </c>
      <c r="F6" s="17">
        <f t="shared" ref="F6:F20" si="4">S6/3.2095</f>
        <v>1.9002583424209385</v>
      </c>
      <c r="G6" s="17">
        <f t="shared" ref="G6:G20" si="5">T6/3.0701</f>
        <v>1.4571791993746135</v>
      </c>
      <c r="H6" s="17">
        <f t="shared" ref="H6:H20" si="6">F6*100/G6-100</f>
        <v>30.406633805676336</v>
      </c>
      <c r="I6" s="17">
        <f>C6*100/$C$20</f>
        <v>27.946463910971726</v>
      </c>
      <c r="J6" s="17">
        <f>D6*100/$D$20</f>
        <v>27.680493083709433</v>
      </c>
      <c r="L6" s="18"/>
      <c r="M6" s="18"/>
      <c r="N6" s="16">
        <v>2</v>
      </c>
      <c r="O6" s="19" t="s">
        <v>26</v>
      </c>
      <c r="P6" s="20">
        <v>12.770493264829812</v>
      </c>
      <c r="Q6" s="20">
        <v>10.362071135574</v>
      </c>
      <c r="R6" s="17">
        <f t="shared" ref="R6:R20" si="7">P6*100/Q6-100</f>
        <v>23.242671255049217</v>
      </c>
      <c r="S6" s="20">
        <v>6.0988791500000019</v>
      </c>
      <c r="T6" s="20">
        <v>4.4736858600000007</v>
      </c>
      <c r="U6" s="17">
        <f t="shared" ref="U6:U20" si="8">S6*100/T6-100</f>
        <v>36.327836617477686</v>
      </c>
      <c r="V6" s="17">
        <f>P6*100/$P$20</f>
        <v>27.946463910971723</v>
      </c>
      <c r="W6" s="17">
        <f>Q6*100/$Q$20</f>
        <v>27.680493083709436</v>
      </c>
    </row>
    <row r="7" spans="1:23" s="3" customFormat="1" x14ac:dyDescent="0.2">
      <c r="A7" s="16">
        <v>3</v>
      </c>
      <c r="B7" s="15" t="str">
        <f t="shared" si="0"/>
        <v>IC Imedi L</v>
      </c>
      <c r="C7" s="17">
        <f t="shared" si="1"/>
        <v>1.4245335410422428</v>
      </c>
      <c r="D7" s="17">
        <f t="shared" si="2"/>
        <v>1.052899590811339</v>
      </c>
      <c r="E7" s="17">
        <f t="shared" si="3"/>
        <v>35.296238451810154</v>
      </c>
      <c r="F7" s="17">
        <f t="shared" si="4"/>
        <v>0.13293173391494004</v>
      </c>
      <c r="G7" s="17">
        <f t="shared" si="5"/>
        <v>0.13036291977460018</v>
      </c>
      <c r="H7" s="17">
        <f t="shared" si="6"/>
        <v>1.9705098234846048</v>
      </c>
      <c r="I7" s="17">
        <f>C7*100/$C$20</f>
        <v>10.005280092766332</v>
      </c>
      <c r="J7" s="17">
        <f>D7*100/$D$20</f>
        <v>8.6350872735829221</v>
      </c>
      <c r="L7" s="18"/>
      <c r="M7" s="18"/>
      <c r="N7" s="16">
        <v>3</v>
      </c>
      <c r="O7" s="19" t="s">
        <v>27</v>
      </c>
      <c r="P7" s="20">
        <v>4.5720403999750783</v>
      </c>
      <c r="Q7" s="20">
        <v>3.2325070337498918</v>
      </c>
      <c r="R7" s="17">
        <f t="shared" si="7"/>
        <v>41.439457122271193</v>
      </c>
      <c r="S7" s="20">
        <v>0.42664440000000003</v>
      </c>
      <c r="T7" s="20">
        <v>0.40022720000000001</v>
      </c>
      <c r="U7" s="17">
        <f t="shared" si="8"/>
        <v>6.6005508870961478</v>
      </c>
      <c r="V7" s="17">
        <f>P7*100/$P$20</f>
        <v>10.005280092766334</v>
      </c>
      <c r="W7" s="17">
        <f>Q7*100/$Q$20</f>
        <v>8.6350872735829221</v>
      </c>
    </row>
    <row r="8" spans="1:23" s="3" customFormat="1" x14ac:dyDescent="0.2">
      <c r="A8" s="16">
        <v>4</v>
      </c>
      <c r="B8" s="15" t="str">
        <f t="shared" si="0"/>
        <v>IC GPI Holding</v>
      </c>
      <c r="C8" s="17">
        <f t="shared" si="1"/>
        <v>1.0087472119074623</v>
      </c>
      <c r="D8" s="17">
        <f t="shared" si="2"/>
        <v>0.7632934860125079</v>
      </c>
      <c r="E8" s="17">
        <f t="shared" si="3"/>
        <v>32.157188603458394</v>
      </c>
      <c r="F8" s="17">
        <f t="shared" si="4"/>
        <v>0.3500259791244742</v>
      </c>
      <c r="G8" s="17">
        <f t="shared" si="5"/>
        <v>0.26096829744959449</v>
      </c>
      <c r="H8" s="17">
        <f t="shared" si="6"/>
        <v>34.125862238910855</v>
      </c>
      <c r="I8" s="17">
        <f>C8*100/$C$20</f>
        <v>7.0849847386162628</v>
      </c>
      <c r="J8" s="17">
        <f>D8*100/$D$20</f>
        <v>6.2599567181865874</v>
      </c>
      <c r="L8" s="18"/>
      <c r="M8" s="18"/>
      <c r="N8" s="16">
        <v>4</v>
      </c>
      <c r="O8" s="19" t="s">
        <v>25</v>
      </c>
      <c r="P8" s="20">
        <v>3.2375741766170001</v>
      </c>
      <c r="Q8" s="20">
        <v>2.3433873314070004</v>
      </c>
      <c r="R8" s="17">
        <f t="shared" si="7"/>
        <v>38.157876558678765</v>
      </c>
      <c r="S8" s="20">
        <v>1.1234083799999999</v>
      </c>
      <c r="T8" s="20">
        <v>0.80119877000000006</v>
      </c>
      <c r="U8" s="17">
        <f t="shared" si="8"/>
        <v>40.215939173246596</v>
      </c>
      <c r="V8" s="17">
        <f>P8*100/$P$20</f>
        <v>7.0849847386162628</v>
      </c>
      <c r="W8" s="17">
        <f>Q8*100/$Q$20</f>
        <v>6.2599567181865874</v>
      </c>
    </row>
    <row r="9" spans="1:23" s="3" customFormat="1" x14ac:dyDescent="0.2">
      <c r="A9" s="16">
        <v>5</v>
      </c>
      <c r="B9" s="15" t="str">
        <f t="shared" si="0"/>
        <v>IC Unison</v>
      </c>
      <c r="C9" s="17">
        <f t="shared" si="1"/>
        <v>0.19646144259230411</v>
      </c>
      <c r="D9" s="17">
        <f t="shared" si="2"/>
        <v>0.22549721507442755</v>
      </c>
      <c r="E9" s="17">
        <f t="shared" si="3"/>
        <v>-12.876333072468285</v>
      </c>
      <c r="F9" s="17">
        <f t="shared" si="4"/>
        <v>3.3565664433712422E-2</v>
      </c>
      <c r="G9" s="17">
        <f t="shared" si="5"/>
        <v>1.5550633529852448E-2</v>
      </c>
      <c r="H9" s="17">
        <f t="shared" si="6"/>
        <v>115.84756897059299</v>
      </c>
      <c r="I9" s="17">
        <f>C9*100/$C$20</f>
        <v>1.3798564259334958</v>
      </c>
      <c r="J9" s="17">
        <f>D9*100/$D$20</f>
        <v>1.8493578581573236</v>
      </c>
      <c r="L9" s="18"/>
      <c r="M9" s="18"/>
      <c r="N9" s="16">
        <v>5</v>
      </c>
      <c r="O9" s="19" t="s">
        <v>28</v>
      </c>
      <c r="P9" s="20">
        <v>0.63054299999999996</v>
      </c>
      <c r="Q9" s="20">
        <v>0.692299</v>
      </c>
      <c r="R9" s="17">
        <f t="shared" si="7"/>
        <v>-8.9204231119790762</v>
      </c>
      <c r="S9" s="20">
        <v>0.10772900000000001</v>
      </c>
      <c r="T9" s="20">
        <v>4.7742E-2</v>
      </c>
      <c r="U9" s="17">
        <f t="shared" si="8"/>
        <v>125.64827615097818</v>
      </c>
      <c r="V9" s="17">
        <f>P9*100/$P$20</f>
        <v>1.3798564259334958</v>
      </c>
      <c r="W9" s="17">
        <f>Q9*100/$Q$20</f>
        <v>1.8493578581573233</v>
      </c>
    </row>
    <row r="10" spans="1:23" s="3" customFormat="1" x14ac:dyDescent="0.2">
      <c r="A10" s="16">
        <v>6</v>
      </c>
      <c r="B10" s="15" t="str">
        <f t="shared" si="0"/>
        <v xml:space="preserve"> PSP Insurance</v>
      </c>
      <c r="C10" s="17">
        <f t="shared" si="1"/>
        <v>0.19233304078516855</v>
      </c>
      <c r="D10" s="17">
        <f t="shared" si="2"/>
        <v>0.29840551890815958</v>
      </c>
      <c r="E10" s="17">
        <f t="shared" si="3"/>
        <v>-35.546419687913684</v>
      </c>
      <c r="F10" s="17">
        <f t="shared" si="4"/>
        <v>3.0222744975852939E-2</v>
      </c>
      <c r="G10" s="17">
        <f t="shared" si="5"/>
        <v>0.12167828409498062</v>
      </c>
      <c r="H10" s="17">
        <f t="shared" si="6"/>
        <v>-75.161759388173635</v>
      </c>
      <c r="I10" s="17">
        <f>C10*100/$C$20</f>
        <v>1.3508603965485697</v>
      </c>
      <c r="J10" s="17">
        <f>D10*100/$D$20</f>
        <v>2.4472967044323473</v>
      </c>
      <c r="L10" s="18"/>
      <c r="M10" s="18"/>
      <c r="N10" s="16">
        <v>6</v>
      </c>
      <c r="O10" s="19" t="s">
        <v>30</v>
      </c>
      <c r="P10" s="20">
        <v>0.61729289439999846</v>
      </c>
      <c r="Q10" s="20">
        <v>0.91613478359994072</v>
      </c>
      <c r="R10" s="17">
        <f t="shared" si="7"/>
        <v>-32.619860587068487</v>
      </c>
      <c r="S10" s="20">
        <v>9.69999E-2</v>
      </c>
      <c r="T10" s="20">
        <v>0.37356450000000002</v>
      </c>
      <c r="U10" s="17">
        <f t="shared" si="8"/>
        <v>-74.033962006561126</v>
      </c>
      <c r="V10" s="17">
        <f>P10*100/$P$20</f>
        <v>1.3508603965485697</v>
      </c>
      <c r="W10" s="17">
        <f>Q10*100/$Q$20</f>
        <v>2.4472967044323473</v>
      </c>
    </row>
    <row r="11" spans="1:23" s="3" customFormat="1" x14ac:dyDescent="0.2">
      <c r="A11" s="16">
        <v>7</v>
      </c>
      <c r="B11" s="15" t="str">
        <f t="shared" si="0"/>
        <v>IC Alpha</v>
      </c>
      <c r="C11" s="17">
        <f t="shared" si="1"/>
        <v>0.18189918367346941</v>
      </c>
      <c r="D11" s="17">
        <f t="shared" si="2"/>
        <v>8.6809686980880096E-2</v>
      </c>
      <c r="E11" s="17">
        <f t="shared" si="3"/>
        <v>109.53788684151442</v>
      </c>
      <c r="F11" s="17">
        <f t="shared" si="4"/>
        <v>1.4332450537466896E-2</v>
      </c>
      <c r="G11" s="17">
        <f t="shared" si="5"/>
        <v>1.4006058434578677E-2</v>
      </c>
      <c r="H11" s="17">
        <f t="shared" si="6"/>
        <v>2.3303637094816878</v>
      </c>
      <c r="I11" s="17">
        <f>C11*100/$C$20</f>
        <v>1.277577697445484</v>
      </c>
      <c r="J11" s="17">
        <f>D11*100/$D$20</f>
        <v>0.71194749225297349</v>
      </c>
      <c r="L11" s="18"/>
      <c r="M11" s="18"/>
      <c r="N11" s="16">
        <v>7</v>
      </c>
      <c r="O11" s="19" t="s">
        <v>31</v>
      </c>
      <c r="P11" s="20">
        <v>0.58380543000000007</v>
      </c>
      <c r="Q11" s="20">
        <v>0.26651441999999997</v>
      </c>
      <c r="R11" s="17">
        <f t="shared" si="7"/>
        <v>119.05209856937577</v>
      </c>
      <c r="S11" s="20">
        <v>4.5999999999999999E-2</v>
      </c>
      <c r="T11" s="20">
        <v>4.2999999999999997E-2</v>
      </c>
      <c r="U11" s="17">
        <f t="shared" si="8"/>
        <v>6.9767441860465169</v>
      </c>
      <c r="V11" s="17">
        <f>P11*100/$P$20</f>
        <v>1.277577697445484</v>
      </c>
      <c r="W11" s="17">
        <f>Q11*100/$Q$20</f>
        <v>0.71194749225297338</v>
      </c>
    </row>
    <row r="12" spans="1:23" s="3" customFormat="1" x14ac:dyDescent="0.2">
      <c r="A12" s="16">
        <v>8</v>
      </c>
      <c r="B12" s="15" t="str">
        <f t="shared" si="0"/>
        <v>ARDI Insurance</v>
      </c>
      <c r="C12" s="17">
        <f t="shared" si="1"/>
        <v>9.7325801526717562E-2</v>
      </c>
      <c r="D12" s="17">
        <f t="shared" si="2"/>
        <v>5.2740128986026515E-2</v>
      </c>
      <c r="E12" s="17">
        <f t="shared" si="3"/>
        <v>84.538421497801068</v>
      </c>
      <c r="F12" s="17">
        <f t="shared" si="4"/>
        <v>1.158805732980215E-2</v>
      </c>
      <c r="G12" s="17">
        <f t="shared" si="5"/>
        <v>0</v>
      </c>
      <c r="H12" s="17" t="e">
        <f t="shared" si="6"/>
        <v>#DIV/0!</v>
      </c>
      <c r="I12" s="17">
        <f>C12*100/$C$20</f>
        <v>0.6835724652824573</v>
      </c>
      <c r="J12" s="17">
        <f>D12*100/$D$20</f>
        <v>0.43253470757209345</v>
      </c>
      <c r="L12" s="18"/>
      <c r="M12" s="18"/>
      <c r="N12" s="16">
        <v>8</v>
      </c>
      <c r="O12" s="19" t="s">
        <v>18</v>
      </c>
      <c r="P12" s="20">
        <v>0.31236715999999998</v>
      </c>
      <c r="Q12" s="20">
        <v>0.16191747000000001</v>
      </c>
      <c r="R12" s="17">
        <f t="shared" si="7"/>
        <v>92.917515324319226</v>
      </c>
      <c r="S12" s="20">
        <v>3.7191869999999995E-2</v>
      </c>
      <c r="T12" s="20">
        <v>0</v>
      </c>
      <c r="U12" s="17" t="e">
        <f t="shared" si="8"/>
        <v>#DIV/0!</v>
      </c>
      <c r="V12" s="17">
        <f>P12*100/$P$20</f>
        <v>0.68357246528245719</v>
      </c>
      <c r="W12" s="17">
        <f>Q12*100/$Q$20</f>
        <v>0.43253470757209334</v>
      </c>
    </row>
    <row r="13" spans="1:23" s="3" customFormat="1" x14ac:dyDescent="0.2">
      <c r="A13" s="16">
        <v>9</v>
      </c>
      <c r="B13" s="15" t="str">
        <f t="shared" si="0"/>
        <v>IC Euroins Georgia</v>
      </c>
      <c r="C13" s="17">
        <f t="shared" si="1"/>
        <v>9.5606301355089296E-2</v>
      </c>
      <c r="D13" s="17">
        <f t="shared" si="2"/>
        <v>0.13079083793251178</v>
      </c>
      <c r="E13" s="17">
        <f t="shared" si="3"/>
        <v>-26.90137714048268</v>
      </c>
      <c r="F13" s="17">
        <f t="shared" si="4"/>
        <v>4.8771397413927406E-3</v>
      </c>
      <c r="G13" s="17">
        <f t="shared" si="5"/>
        <v>7.5401550438096467E-3</v>
      </c>
      <c r="H13" s="17">
        <f t="shared" si="6"/>
        <v>-35.317779103271917</v>
      </c>
      <c r="I13" s="17">
        <f>C13*100/$C$20</f>
        <v>0.67149547282069089</v>
      </c>
      <c r="J13" s="17">
        <f>D13*100/$D$20</f>
        <v>1.0726476769375493</v>
      </c>
      <c r="L13" s="18"/>
      <c r="M13" s="18"/>
      <c r="N13" s="16">
        <v>9</v>
      </c>
      <c r="O13" s="19" t="s">
        <v>32</v>
      </c>
      <c r="P13" s="20">
        <v>0.30684842419915909</v>
      </c>
      <c r="Q13" s="20">
        <v>0.40154095153660446</v>
      </c>
      <c r="R13" s="17">
        <f t="shared" si="7"/>
        <v>-23.582283942666109</v>
      </c>
      <c r="S13" s="20">
        <v>1.5653179999999999E-2</v>
      </c>
      <c r="T13" s="20">
        <v>2.3149029999999998E-2</v>
      </c>
      <c r="U13" s="17">
        <f t="shared" si="8"/>
        <v>-32.380838419579561</v>
      </c>
      <c r="V13" s="17">
        <f>P13*100/$P$20</f>
        <v>0.67149547282069089</v>
      </c>
      <c r="W13" s="17">
        <f>Q13*100/$Q$20</f>
        <v>1.0726476769375495</v>
      </c>
    </row>
    <row r="14" spans="1:23" s="3" customFormat="1" x14ac:dyDescent="0.2">
      <c r="A14" s="16">
        <v>10</v>
      </c>
      <c r="B14" s="15" t="str">
        <f t="shared" si="0"/>
        <v>Hualing Insurance</v>
      </c>
      <c r="C14" s="17">
        <f t="shared" si="1"/>
        <v>5.2567093217946718E-2</v>
      </c>
      <c r="D14" s="17">
        <f t="shared" si="2"/>
        <v>7.9914718738803304E-5</v>
      </c>
      <c r="E14" s="17">
        <f t="shared" si="3"/>
        <v>65678.987960602433</v>
      </c>
      <c r="F14" s="17">
        <f t="shared" si="4"/>
        <v>2.4684499143168715E-3</v>
      </c>
      <c r="G14" s="17">
        <f t="shared" si="5"/>
        <v>0</v>
      </c>
      <c r="H14" s="17" t="e">
        <f t="shared" si="6"/>
        <v>#DIV/0!</v>
      </c>
      <c r="I14" s="17">
        <f>C14*100/$C$20</f>
        <v>0.36920751681516079</v>
      </c>
      <c r="J14" s="17">
        <f>D14*100/$D$20</f>
        <v>6.5540016994559513E-4</v>
      </c>
      <c r="L14" s="18"/>
      <c r="M14" s="18"/>
      <c r="N14" s="16">
        <v>10</v>
      </c>
      <c r="O14" s="19" t="s">
        <v>22</v>
      </c>
      <c r="P14" s="20">
        <v>0.16871408568299998</v>
      </c>
      <c r="Q14" s="20">
        <v>2.4534617800000001E-4</v>
      </c>
      <c r="R14" s="17">
        <f t="shared" si="7"/>
        <v>68665.728106430892</v>
      </c>
      <c r="S14" s="20">
        <v>7.922489999999999E-3</v>
      </c>
      <c r="T14" s="20">
        <v>0</v>
      </c>
      <c r="U14" s="17" t="e">
        <f t="shared" si="8"/>
        <v>#DIV/0!</v>
      </c>
      <c r="V14" s="17">
        <f>P14*100/$P$20</f>
        <v>0.36920751681516079</v>
      </c>
      <c r="W14" s="17">
        <f>Q14*100/$Q$20</f>
        <v>6.5540016994559502E-4</v>
      </c>
    </row>
    <row r="15" spans="1:23" s="3" customFormat="1" x14ac:dyDescent="0.2">
      <c r="A15" s="16">
        <v>11</v>
      </c>
      <c r="B15" s="15" t="str">
        <f t="shared" si="0"/>
        <v>Global Benefits Georgia </v>
      </c>
      <c r="C15" s="17">
        <f t="shared" si="1"/>
        <v>4.9215321478132998E-2</v>
      </c>
      <c r="D15" s="17">
        <f t="shared" si="2"/>
        <v>2.7944602807307539E-2</v>
      </c>
      <c r="E15" s="17">
        <f t="shared" si="3"/>
        <v>76.117448573157532</v>
      </c>
      <c r="F15" s="17">
        <f t="shared" si="4"/>
        <v>3.4273251285246924E-3</v>
      </c>
      <c r="G15" s="17">
        <f t="shared" si="5"/>
        <v>9.7716686752874504E-4</v>
      </c>
      <c r="H15" s="17">
        <f t="shared" si="6"/>
        <v>250.74102923612196</v>
      </c>
      <c r="I15" s="17">
        <f>C15*100/$C$20</f>
        <v>0.34566618619874073</v>
      </c>
      <c r="J15" s="17">
        <f>D15*100/$D$20</f>
        <v>0.22918052791792601</v>
      </c>
      <c r="L15" s="18"/>
      <c r="M15" s="18"/>
      <c r="N15" s="16">
        <v>11</v>
      </c>
      <c r="O15" s="19" t="s">
        <v>20</v>
      </c>
      <c r="P15" s="20">
        <v>0.15795657428406784</v>
      </c>
      <c r="Q15" s="20">
        <v>8.5792725078714882E-2</v>
      </c>
      <c r="R15" s="17">
        <f t="shared" si="7"/>
        <v>84.114182337887712</v>
      </c>
      <c r="S15" s="20">
        <v>1.0999999999999999E-2</v>
      </c>
      <c r="T15" s="20">
        <v>3.0000000000000001E-3</v>
      </c>
      <c r="U15" s="17">
        <f t="shared" si="8"/>
        <v>266.66666666666663</v>
      </c>
      <c r="V15" s="17">
        <f>P15*100/$P$20</f>
        <v>0.34566618619874073</v>
      </c>
      <c r="W15" s="17">
        <f>Q15*100/$Q$20</f>
        <v>0.22918052791792598</v>
      </c>
    </row>
    <row r="16" spans="1:23" s="3" customFormat="1" x14ac:dyDescent="0.2">
      <c r="A16" s="16">
        <v>12</v>
      </c>
      <c r="B16" s="15" t="str">
        <f t="shared" si="0"/>
        <v>International IC IRAO</v>
      </c>
      <c r="C16" s="17">
        <f t="shared" si="1"/>
        <v>3.3247953677519863E-2</v>
      </c>
      <c r="D16" s="17">
        <f t="shared" si="2"/>
        <v>2.9090461934138952E-2</v>
      </c>
      <c r="E16" s="17">
        <f t="shared" si="3"/>
        <v>14.291597544217439</v>
      </c>
      <c r="F16" s="17">
        <f t="shared" si="4"/>
        <v>9.3472503505218907E-3</v>
      </c>
      <c r="G16" s="17">
        <f t="shared" si="5"/>
        <v>1.9904377707566534E-2</v>
      </c>
      <c r="H16" s="17">
        <f t="shared" si="6"/>
        <v>-53.039223391703487</v>
      </c>
      <c r="I16" s="17">
        <f>C16*100/$C$20</f>
        <v>0.2335186076499986</v>
      </c>
      <c r="J16" s="17">
        <f>D16*100/$D$20</f>
        <v>0.23857799910109573</v>
      </c>
      <c r="L16" s="18"/>
      <c r="M16" s="18"/>
      <c r="N16" s="16">
        <v>12</v>
      </c>
      <c r="O16" s="19" t="s">
        <v>29</v>
      </c>
      <c r="P16" s="20">
        <v>0.10670930732799999</v>
      </c>
      <c r="Q16" s="20">
        <v>8.9310627183999999E-2</v>
      </c>
      <c r="R16" s="17">
        <f t="shared" si="7"/>
        <v>19.481086061745813</v>
      </c>
      <c r="S16" s="20">
        <v>3.0000000000000006E-2</v>
      </c>
      <c r="T16" s="20">
        <v>6.1108430000000019E-2</v>
      </c>
      <c r="U16" s="17">
        <f t="shared" si="8"/>
        <v>-50.906937062529678</v>
      </c>
      <c r="V16" s="17">
        <f>P16*100/$P$20</f>
        <v>0.2335186076499986</v>
      </c>
      <c r="W16" s="17">
        <f>Q16*100/$Q$20</f>
        <v>0.23857799910109573</v>
      </c>
    </row>
    <row r="17" spans="1:23" s="3" customFormat="1" x14ac:dyDescent="0.2">
      <c r="A17" s="16">
        <v>13</v>
      </c>
      <c r="B17" s="15" t="str">
        <f t="shared" si="0"/>
        <v>Prime Insurance</v>
      </c>
      <c r="C17" s="17">
        <f t="shared" si="1"/>
        <v>8.0819779778781731E-3</v>
      </c>
      <c r="D17" s="17">
        <f t="shared" si="2"/>
        <v>1.3532469382104818E-2</v>
      </c>
      <c r="E17" s="17">
        <f t="shared" si="3"/>
        <v>-40.277138268898007</v>
      </c>
      <c r="F17" s="17">
        <f t="shared" si="4"/>
        <v>6.8546502570493847E-3</v>
      </c>
      <c r="G17" s="17">
        <f t="shared" si="5"/>
        <v>3.0292172893391094E-3</v>
      </c>
      <c r="H17" s="17">
        <f t="shared" si="6"/>
        <v>126.28453499104643</v>
      </c>
      <c r="I17" s="17">
        <f>C17*100/$C$20</f>
        <v>5.6764162473196912E-2</v>
      </c>
      <c r="J17" s="17">
        <f>D17*100/$D$20</f>
        <v>0.11098309388791666</v>
      </c>
      <c r="L17" s="18"/>
      <c r="M17" s="18"/>
      <c r="N17" s="16">
        <v>13</v>
      </c>
      <c r="O17" s="19" t="s">
        <v>21</v>
      </c>
      <c r="P17" s="20">
        <v>2.5939108319999998E-2</v>
      </c>
      <c r="Q17" s="20">
        <v>4.1546034250000002E-2</v>
      </c>
      <c r="R17" s="17">
        <f t="shared" si="7"/>
        <v>-37.565380695751976</v>
      </c>
      <c r="S17" s="20">
        <v>2.1999999999999999E-2</v>
      </c>
      <c r="T17" s="20">
        <v>9.2999999999999992E-3</v>
      </c>
      <c r="U17" s="17">
        <f t="shared" si="8"/>
        <v>136.55913978494624</v>
      </c>
      <c r="V17" s="17">
        <f>P17*100/$P$20</f>
        <v>5.6764162473196912E-2</v>
      </c>
      <c r="W17" s="17">
        <f>Q17*100/$Q$20</f>
        <v>0.11098309388791665</v>
      </c>
    </row>
    <row r="18" spans="1:23" s="3" customFormat="1" x14ac:dyDescent="0.2">
      <c r="A18" s="16">
        <v>14</v>
      </c>
      <c r="B18" s="15" t="str">
        <f t="shared" si="0"/>
        <v>IC Cartu</v>
      </c>
      <c r="C18" s="17">
        <f t="shared" si="1"/>
        <v>3.0342961200310408E-3</v>
      </c>
      <c r="D18" s="17">
        <f t="shared" si="2"/>
        <v>1.6808876977271352E-3</v>
      </c>
      <c r="E18" s="17">
        <f t="shared" si="3"/>
        <v>80.517480384558667</v>
      </c>
      <c r="F18" s="17">
        <f t="shared" si="4"/>
        <v>0</v>
      </c>
      <c r="G18" s="17">
        <f t="shared" si="5"/>
        <v>0</v>
      </c>
      <c r="H18" s="17" t="e">
        <f t="shared" si="6"/>
        <v>#DIV/0!</v>
      </c>
      <c r="I18" s="17">
        <f>C18*100/$C$20</f>
        <v>2.1311525275208975E-2</v>
      </c>
      <c r="J18" s="17">
        <f>D18*100/$D$20</f>
        <v>1.3785371457672497E-2</v>
      </c>
      <c r="L18" s="18"/>
      <c r="M18" s="18"/>
      <c r="N18" s="16">
        <v>14</v>
      </c>
      <c r="O18" s="19" t="s">
        <v>33</v>
      </c>
      <c r="P18" s="20">
        <v>9.7385733972396252E-3</v>
      </c>
      <c r="Q18" s="20">
        <v>5.1604933207920782E-3</v>
      </c>
      <c r="R18" s="17">
        <f t="shared" si="7"/>
        <v>88.714000616996486</v>
      </c>
      <c r="S18" s="20">
        <v>0</v>
      </c>
      <c r="T18" s="20">
        <v>0</v>
      </c>
      <c r="U18" s="17" t="e">
        <f t="shared" si="8"/>
        <v>#DIV/0!</v>
      </c>
      <c r="V18" s="17">
        <f>P18*100/$P$20</f>
        <v>2.1311525275208971E-2</v>
      </c>
      <c r="W18" s="17">
        <f>Q18*100/$Q$20</f>
        <v>1.3785371457672495E-2</v>
      </c>
    </row>
    <row r="19" spans="1:23" s="3" customFormat="1" x14ac:dyDescent="0.2">
      <c r="A19" s="16">
        <v>15</v>
      </c>
      <c r="B19" s="15" t="str">
        <f t="shared" si="0"/>
        <v>IC Tao</v>
      </c>
      <c r="C19" s="17">
        <f t="shared" si="1"/>
        <v>1.0780495404268578E-3</v>
      </c>
      <c r="D19" s="17">
        <f t="shared" si="2"/>
        <v>2.4790723429204257E-3</v>
      </c>
      <c r="E19" s="17">
        <f t="shared" si="3"/>
        <v>-56.513994296879559</v>
      </c>
      <c r="F19" s="17">
        <f t="shared" si="4"/>
        <v>0</v>
      </c>
      <c r="G19" s="17">
        <f t="shared" si="5"/>
        <v>0</v>
      </c>
      <c r="H19" s="17" t="e">
        <f t="shared" si="6"/>
        <v>#DIV/0!</v>
      </c>
      <c r="I19" s="17">
        <f>C19*100/$C$20</f>
        <v>7.5717329884399569E-3</v>
      </c>
      <c r="J19" s="17">
        <f>D19*100/$D$20</f>
        <v>2.0331479112977755E-2</v>
      </c>
      <c r="L19" s="18"/>
      <c r="M19" s="18"/>
      <c r="N19" s="16">
        <v>15</v>
      </c>
      <c r="O19" s="23" t="s">
        <v>35</v>
      </c>
      <c r="P19" s="20">
        <v>3.46E-3</v>
      </c>
      <c r="Q19" s="20">
        <v>7.6109999999999997E-3</v>
      </c>
      <c r="R19" s="17">
        <f t="shared" si="7"/>
        <v>-54.539482328209175</v>
      </c>
      <c r="S19" s="20">
        <v>0</v>
      </c>
      <c r="T19" s="20">
        <v>0</v>
      </c>
      <c r="U19" s="17" t="e">
        <f t="shared" si="8"/>
        <v>#DIV/0!</v>
      </c>
      <c r="V19" s="17">
        <f>P19*100/$P$20</f>
        <v>7.571732988439956E-3</v>
      </c>
      <c r="W19" s="17">
        <f>Q19*100/$Q$20</f>
        <v>2.0331479112977759E-2</v>
      </c>
    </row>
    <row r="20" spans="1:23" s="28" customFormat="1" x14ac:dyDescent="0.2">
      <c r="A20" s="24" t="s">
        <v>9</v>
      </c>
      <c r="B20" s="25"/>
      <c r="C20" s="17">
        <f t="shared" si="1"/>
        <v>14.237817710592221</v>
      </c>
      <c r="D20" s="26">
        <f t="shared" si="2"/>
        <v>12.193270982129444</v>
      </c>
      <c r="E20" s="27">
        <f t="shared" si="3"/>
        <v>16.767828185392432</v>
      </c>
      <c r="F20" s="17">
        <f t="shared" si="4"/>
        <v>3.9499575852936606</v>
      </c>
      <c r="G20" s="26">
        <f t="shared" si="5"/>
        <v>3.4581036774046443</v>
      </c>
      <c r="H20" s="27">
        <f t="shared" si="6"/>
        <v>14.223226189047054</v>
      </c>
      <c r="I20" s="27">
        <f>C20*100/$C$20</f>
        <v>100</v>
      </c>
      <c r="J20" s="27">
        <f>D20*100/$D$20</f>
        <v>100</v>
      </c>
      <c r="L20" s="29"/>
      <c r="M20" s="29"/>
      <c r="N20" s="24" t="s">
        <v>9</v>
      </c>
      <c r="O20" s="30"/>
      <c r="P20" s="31">
        <v>45.696275942145732</v>
      </c>
      <c r="Q20" s="31">
        <v>37.43456124223561</v>
      </c>
      <c r="R20" s="27">
        <f t="shared" si="7"/>
        <v>22.06975165662908</v>
      </c>
      <c r="S20" s="31">
        <v>12.677388870000003</v>
      </c>
      <c r="T20" s="31">
        <v>10.616724099999999</v>
      </c>
      <c r="U20" s="27">
        <f t="shared" si="8"/>
        <v>19.409610258215196</v>
      </c>
      <c r="V20" s="27">
        <f>P20*100/$P$20</f>
        <v>100</v>
      </c>
      <c r="W20" s="27">
        <f>Q20*100/$Q$20</f>
        <v>100</v>
      </c>
    </row>
    <row r="21" spans="1:23" x14ac:dyDescent="0.2">
      <c r="O21" s="21"/>
      <c r="P21" s="22"/>
      <c r="Q21" s="22"/>
      <c r="R21" s="21"/>
      <c r="S21" s="22"/>
      <c r="T21" s="22"/>
    </row>
    <row r="22" spans="1:23" x14ac:dyDescent="0.2">
      <c r="A22" s="1" t="s">
        <v>12</v>
      </c>
      <c r="B22" s="2"/>
      <c r="D22" s="2"/>
      <c r="E22" s="1" t="s">
        <v>13</v>
      </c>
      <c r="F22" s="2"/>
      <c r="G22" s="2"/>
      <c r="P22" s="22"/>
      <c r="Q22" s="22"/>
      <c r="S22" s="22"/>
      <c r="T22" s="22"/>
    </row>
    <row r="23" spans="1:23" x14ac:dyDescent="0.2">
      <c r="A23" s="3" t="s">
        <v>23</v>
      </c>
      <c r="B23" s="2"/>
      <c r="D23" s="2"/>
      <c r="E23" s="6" t="s">
        <v>15</v>
      </c>
      <c r="F23" s="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V23" s="13"/>
      <c r="W23" s="14"/>
    </row>
    <row r="24" spans="1:23" x14ac:dyDescent="0.2">
      <c r="A24" s="3" t="s">
        <v>24</v>
      </c>
      <c r="B24" s="2"/>
      <c r="D24" s="2"/>
      <c r="E24" s="4" t="s">
        <v>14</v>
      </c>
      <c r="F24" s="2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V24" s="13"/>
      <c r="W24" s="14"/>
    </row>
    <row r="25" spans="1:23" x14ac:dyDescent="0.2"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V25" s="13"/>
      <c r="W25" s="14"/>
    </row>
    <row r="26" spans="1:23" x14ac:dyDescent="0.2"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V26" s="13"/>
      <c r="W26" s="14"/>
    </row>
    <row r="27" spans="1:23" x14ac:dyDescent="0.2"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V27" s="13"/>
      <c r="W27" s="14"/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  <pageSetup scale="3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1"/>
  <sheetViews>
    <sheetView view="pageBreakPreview" zoomScale="60" zoomScaleNormal="70" workbookViewId="0">
      <selection activeCell="F39" sqref="F39"/>
    </sheetView>
  </sheetViews>
  <sheetFormatPr defaultColWidth="46.85546875" defaultRowHeight="12.75" x14ac:dyDescent="0.2"/>
  <cols>
    <col min="1" max="1" width="3.42578125" style="6" customWidth="1"/>
    <col min="2" max="2" width="27" style="6" customWidth="1"/>
    <col min="3" max="4" width="10.85546875" style="6" bestFit="1" customWidth="1"/>
    <col min="5" max="5" width="12.140625" style="6" bestFit="1" customWidth="1"/>
    <col min="6" max="6" width="9.7109375" style="6" bestFit="1" customWidth="1"/>
    <col min="7" max="7" width="10.85546875" style="6" bestFit="1" customWidth="1"/>
    <col min="8" max="8" width="11.42578125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27.28515625" style="6" customWidth="1"/>
    <col min="16" max="23" width="12" style="6" customWidth="1"/>
    <col min="24" max="16384" width="46.85546875" style="6"/>
  </cols>
  <sheetData>
    <row r="1" spans="1:23" x14ac:dyDescent="0.2">
      <c r="A1" s="10" t="s">
        <v>17</v>
      </c>
      <c r="C1" s="9"/>
      <c r="D1" s="9"/>
      <c r="E1" s="9"/>
      <c r="F1" s="9"/>
      <c r="G1" s="9"/>
      <c r="H1" s="9"/>
      <c r="I1" s="9"/>
      <c r="J1" s="9"/>
      <c r="N1" s="10" t="s">
        <v>17</v>
      </c>
      <c r="Q1" s="12"/>
      <c r="R1" s="11" t="s">
        <v>10</v>
      </c>
      <c r="S1" s="11"/>
      <c r="T1" s="11"/>
      <c r="U1" s="11"/>
      <c r="V1" s="11"/>
      <c r="W1" s="11"/>
    </row>
    <row r="2" spans="1:23" x14ac:dyDescent="0.2">
      <c r="A2" s="35" t="s">
        <v>1</v>
      </c>
      <c r="B2" s="35" t="s">
        <v>2</v>
      </c>
      <c r="C2" s="36" t="s">
        <v>3</v>
      </c>
      <c r="D2" s="36"/>
      <c r="E2" s="36"/>
      <c r="F2" s="33" t="s">
        <v>4</v>
      </c>
      <c r="G2" s="33"/>
      <c r="H2" s="33"/>
      <c r="I2" s="34" t="s">
        <v>5</v>
      </c>
      <c r="J2" s="34"/>
      <c r="N2" s="35" t="s">
        <v>1</v>
      </c>
      <c r="O2" s="35" t="s">
        <v>2</v>
      </c>
      <c r="P2" s="36" t="s">
        <v>3</v>
      </c>
      <c r="Q2" s="36"/>
      <c r="R2" s="36"/>
      <c r="S2" s="33" t="s">
        <v>4</v>
      </c>
      <c r="T2" s="33"/>
      <c r="U2" s="33"/>
      <c r="V2" s="34" t="s">
        <v>5</v>
      </c>
      <c r="W2" s="34"/>
    </row>
    <row r="3" spans="1:23" x14ac:dyDescent="0.2">
      <c r="A3" s="35"/>
      <c r="B3" s="35"/>
      <c r="C3" s="7">
        <v>2019</v>
      </c>
      <c r="D3" s="7">
        <v>2018</v>
      </c>
      <c r="E3" s="7" t="s">
        <v>6</v>
      </c>
      <c r="F3" s="7">
        <v>2019</v>
      </c>
      <c r="G3" s="7">
        <v>2018</v>
      </c>
      <c r="H3" s="7" t="s">
        <v>6</v>
      </c>
      <c r="I3" s="7">
        <v>2019</v>
      </c>
      <c r="J3" s="7">
        <v>2018</v>
      </c>
      <c r="N3" s="35"/>
      <c r="O3" s="35"/>
      <c r="P3" s="7">
        <v>2019</v>
      </c>
      <c r="Q3" s="7">
        <v>2018</v>
      </c>
      <c r="R3" s="7" t="s">
        <v>6</v>
      </c>
      <c r="S3" s="7">
        <v>2019</v>
      </c>
      <c r="T3" s="7">
        <v>2018</v>
      </c>
      <c r="U3" s="7" t="s">
        <v>6</v>
      </c>
      <c r="V3" s="7">
        <v>2019</v>
      </c>
      <c r="W3" s="7">
        <v>2018</v>
      </c>
    </row>
    <row r="4" spans="1:23" x14ac:dyDescent="0.2">
      <c r="A4" s="35"/>
      <c r="B4" s="35"/>
      <c r="C4" s="32" t="s">
        <v>7</v>
      </c>
      <c r="D4" s="32" t="s">
        <v>7</v>
      </c>
      <c r="E4" s="32" t="s">
        <v>8</v>
      </c>
      <c r="F4" s="32" t="s">
        <v>7</v>
      </c>
      <c r="G4" s="32" t="s">
        <v>7</v>
      </c>
      <c r="H4" s="32" t="s">
        <v>8</v>
      </c>
      <c r="I4" s="32" t="s">
        <v>8</v>
      </c>
      <c r="J4" s="32" t="s">
        <v>8</v>
      </c>
      <c r="N4" s="35"/>
      <c r="O4" s="35"/>
      <c r="P4" s="32" t="s">
        <v>11</v>
      </c>
      <c r="Q4" s="32" t="s">
        <v>11</v>
      </c>
      <c r="R4" s="32" t="s">
        <v>8</v>
      </c>
      <c r="S4" s="32" t="s">
        <v>11</v>
      </c>
      <c r="T4" s="32" t="s">
        <v>11</v>
      </c>
      <c r="U4" s="32" t="s">
        <v>8</v>
      </c>
      <c r="V4" s="32" t="s">
        <v>8</v>
      </c>
      <c r="W4" s="32" t="s">
        <v>8</v>
      </c>
    </row>
    <row r="5" spans="1:23" s="3" customFormat="1" x14ac:dyDescent="0.2">
      <c r="A5" s="16">
        <v>1</v>
      </c>
      <c r="B5" s="15" t="str">
        <f>O5</f>
        <v>IC GPI Holding</v>
      </c>
      <c r="C5" s="17">
        <f>P5/3.2095</f>
        <v>32.306935678015499</v>
      </c>
      <c r="D5" s="17">
        <f>Q5/3.0701</f>
        <v>33.748035634938923</v>
      </c>
      <c r="E5" s="17">
        <f>C5*100/D5-100</f>
        <v>-4.2701743369959928</v>
      </c>
      <c r="F5" s="17">
        <f>S5/3.2095</f>
        <v>21.618526831061441</v>
      </c>
      <c r="G5" s="17">
        <f>T5/3.0701</f>
        <v>25.156577297156453</v>
      </c>
      <c r="H5" s="17">
        <f>F5*100/G5-100</f>
        <v>-14.064117007264471</v>
      </c>
      <c r="I5" s="17">
        <f t="shared" ref="I5:I23" si="0">C5*100/$C$23</f>
        <v>17.898852853533768</v>
      </c>
      <c r="J5" s="17">
        <f t="shared" ref="J5:J23" si="1">D5*100/$D$23</f>
        <v>20.526310770178984</v>
      </c>
      <c r="L5" s="18"/>
      <c r="M5" s="18"/>
      <c r="N5" s="16">
        <v>1</v>
      </c>
      <c r="O5" s="19" t="s">
        <v>25</v>
      </c>
      <c r="P5" s="20">
        <v>103.68911005859073</v>
      </c>
      <c r="Q5" s="20">
        <v>103.60984420282598</v>
      </c>
      <c r="R5" s="17">
        <f>P5*100/Q5-100</f>
        <v>7.6504174265110692E-2</v>
      </c>
      <c r="S5" s="20">
        <v>69.384661864291687</v>
      </c>
      <c r="T5" s="20">
        <v>77.23320796000003</v>
      </c>
      <c r="U5" s="17">
        <f>S5*100/T5-100</f>
        <v>-10.162139192474299</v>
      </c>
      <c r="V5" s="17">
        <f t="shared" ref="V5:V22" si="2">P5*100/$P$23</f>
        <v>17.898852853533768</v>
      </c>
      <c r="W5" s="17">
        <f t="shared" ref="W5:W22" si="3">Q5*100/$Q$23</f>
        <v>20.526310770178984</v>
      </c>
    </row>
    <row r="6" spans="1:23" s="3" customFormat="1" x14ac:dyDescent="0.2">
      <c r="A6" s="16">
        <v>2</v>
      </c>
      <c r="B6" s="15" t="str">
        <f t="shared" ref="B6:B22" si="4">O6</f>
        <v>IC Aldagi</v>
      </c>
      <c r="C6" s="17">
        <f t="shared" ref="C6:C23" si="5">P6/3.2095</f>
        <v>27.007531763961698</v>
      </c>
      <c r="D6" s="17">
        <f t="shared" ref="D6:D23" si="6">Q6/3.0701</f>
        <v>24.759674988561162</v>
      </c>
      <c r="E6" s="17">
        <f t="shared" ref="E6:E23" si="7">C6*100/D6-100</f>
        <v>9.0787006551541225</v>
      </c>
      <c r="F6" s="17">
        <f t="shared" ref="F6:F23" si="8">S6/3.2095</f>
        <v>9.3625737531501123</v>
      </c>
      <c r="G6" s="17">
        <f t="shared" ref="G6:G23" si="9">T6/3.0701</f>
        <v>9.5788747214519177</v>
      </c>
      <c r="H6" s="17">
        <f t="shared" ref="H6:H23" si="10">F6*100/G6-100</f>
        <v>-2.258104157238833</v>
      </c>
      <c r="I6" s="17">
        <f t="shared" si="0"/>
        <v>14.962850138375721</v>
      </c>
      <c r="J6" s="17">
        <f t="shared" si="1"/>
        <v>15.059388608019466</v>
      </c>
      <c r="L6" s="18"/>
      <c r="M6" s="18"/>
      <c r="N6" s="16">
        <v>2</v>
      </c>
      <c r="O6" s="19" t="s">
        <v>26</v>
      </c>
      <c r="P6" s="20">
        <v>86.680673196435066</v>
      </c>
      <c r="Q6" s="20">
        <v>76.01467818238163</v>
      </c>
      <c r="R6" s="17">
        <f t="shared" ref="R6:R23" si="11">P6*100/Q6-100</f>
        <v>14.031494007594915</v>
      </c>
      <c r="S6" s="20">
        <v>30.049180460735286</v>
      </c>
      <c r="T6" s="20">
        <v>29.408103282329531</v>
      </c>
      <c r="U6" s="17">
        <f t="shared" ref="U6:U23" si="12">S6*100/T6-100</f>
        <v>2.1799337830500605</v>
      </c>
      <c r="V6" s="17">
        <f t="shared" si="2"/>
        <v>14.962850138375725</v>
      </c>
      <c r="W6" s="17">
        <f t="shared" si="3"/>
        <v>15.059388608019466</v>
      </c>
    </row>
    <row r="7" spans="1:23" s="3" customFormat="1" x14ac:dyDescent="0.2">
      <c r="A7" s="16">
        <v>3</v>
      </c>
      <c r="B7" s="15" t="str">
        <f t="shared" si="4"/>
        <v>IC Imedi L</v>
      </c>
      <c r="C7" s="17">
        <f t="shared" si="5"/>
        <v>24.816956569139116</v>
      </c>
      <c r="D7" s="17">
        <f t="shared" si="6"/>
        <v>19.715509405896952</v>
      </c>
      <c r="E7" s="17">
        <f t="shared" si="7"/>
        <v>25.87529978665583</v>
      </c>
      <c r="F7" s="17">
        <f t="shared" si="8"/>
        <v>17.380935147582758</v>
      </c>
      <c r="G7" s="17">
        <f t="shared" si="9"/>
        <v>13.145337834120305</v>
      </c>
      <c r="H7" s="17">
        <f t="shared" si="10"/>
        <v>32.221289151416471</v>
      </c>
      <c r="I7" s="17">
        <f t="shared" si="0"/>
        <v>13.749216525225231</v>
      </c>
      <c r="J7" s="17">
        <f t="shared" si="1"/>
        <v>11.991414179937056</v>
      </c>
      <c r="L7" s="18"/>
      <c r="M7" s="18"/>
      <c r="N7" s="16">
        <v>3</v>
      </c>
      <c r="O7" s="19" t="s">
        <v>27</v>
      </c>
      <c r="P7" s="20">
        <v>79.650022108651982</v>
      </c>
      <c r="Q7" s="20">
        <v>60.528585427044234</v>
      </c>
      <c r="R7" s="17">
        <f t="shared" si="11"/>
        <v>31.590754263793315</v>
      </c>
      <c r="S7" s="20">
        <v>55.784111356166854</v>
      </c>
      <c r="T7" s="20">
        <v>40.35750168453275</v>
      </c>
      <c r="U7" s="17">
        <f t="shared" si="12"/>
        <v>38.224887636061084</v>
      </c>
      <c r="V7" s="17">
        <f t="shared" si="2"/>
        <v>13.749216525225231</v>
      </c>
      <c r="W7" s="17">
        <f t="shared" si="3"/>
        <v>11.991414179937056</v>
      </c>
    </row>
    <row r="8" spans="1:23" s="3" customFormat="1" x14ac:dyDescent="0.2">
      <c r="A8" s="16">
        <v>4</v>
      </c>
      <c r="B8" s="15" t="str">
        <f t="shared" si="4"/>
        <v>TBC Insurance</v>
      </c>
      <c r="C8" s="17">
        <f t="shared" si="5"/>
        <v>18.42197910736223</v>
      </c>
      <c r="D8" s="17">
        <f t="shared" si="6"/>
        <v>13.969658900444553</v>
      </c>
      <c r="E8" s="17">
        <f t="shared" si="7"/>
        <v>31.871359484489574</v>
      </c>
      <c r="F8" s="17">
        <f t="shared" si="8"/>
        <v>8.0251021489005456</v>
      </c>
      <c r="G8" s="17">
        <f t="shared" si="9"/>
        <v>4.9496027538938572</v>
      </c>
      <c r="H8" s="17">
        <f t="shared" si="10"/>
        <v>62.136287454325299</v>
      </c>
      <c r="I8" s="17">
        <f t="shared" si="0"/>
        <v>10.206238579845534</v>
      </c>
      <c r="J8" s="17">
        <f t="shared" si="1"/>
        <v>8.4966592736158422</v>
      </c>
      <c r="L8" s="18"/>
      <c r="M8" s="18"/>
      <c r="N8" s="16">
        <v>4</v>
      </c>
      <c r="O8" s="19" t="s">
        <v>19</v>
      </c>
      <c r="P8" s="20">
        <v>59.125341945079072</v>
      </c>
      <c r="Q8" s="20">
        <v>42.888249790254825</v>
      </c>
      <c r="R8" s="17">
        <f t="shared" si="11"/>
        <v>37.859069172166784</v>
      </c>
      <c r="S8" s="20">
        <v>25.756565346896299</v>
      </c>
      <c r="T8" s="20">
        <v>15.195775414729532</v>
      </c>
      <c r="U8" s="17">
        <f t="shared" si="12"/>
        <v>69.498196991842946</v>
      </c>
      <c r="V8" s="17">
        <f t="shared" si="2"/>
        <v>10.206238579845534</v>
      </c>
      <c r="W8" s="17">
        <f t="shared" si="3"/>
        <v>8.4966592736158422</v>
      </c>
    </row>
    <row r="9" spans="1:23" s="3" customFormat="1" x14ac:dyDescent="0.2">
      <c r="A9" s="16">
        <v>5</v>
      </c>
      <c r="B9" s="15" t="str">
        <f t="shared" si="4"/>
        <v>ARDI Insurance</v>
      </c>
      <c r="C9" s="17">
        <f t="shared" si="5"/>
        <v>16.749525771553792</v>
      </c>
      <c r="D9" s="17">
        <f t="shared" si="6"/>
        <v>13.600882885439637</v>
      </c>
      <c r="E9" s="17">
        <f t="shared" si="7"/>
        <v>23.150283056145724</v>
      </c>
      <c r="F9" s="17">
        <f t="shared" si="8"/>
        <v>10.091195298562173</v>
      </c>
      <c r="G9" s="17">
        <f t="shared" si="9"/>
        <v>7.0153913267742185</v>
      </c>
      <c r="H9" s="17">
        <f t="shared" si="10"/>
        <v>43.843655022481187</v>
      </c>
      <c r="I9" s="17">
        <f t="shared" si="0"/>
        <v>9.2796574747731846</v>
      </c>
      <c r="J9" s="17">
        <f t="shared" si="1"/>
        <v>8.2723614457226429</v>
      </c>
      <c r="L9" s="18"/>
      <c r="M9" s="18"/>
      <c r="N9" s="16">
        <v>5</v>
      </c>
      <c r="O9" s="19" t="s">
        <v>18</v>
      </c>
      <c r="P9" s="20">
        <v>53.757602963801894</v>
      </c>
      <c r="Q9" s="20">
        <v>41.756070546588226</v>
      </c>
      <c r="R9" s="17">
        <f t="shared" si="11"/>
        <v>28.742006276244979</v>
      </c>
      <c r="S9" s="20">
        <v>32.387691310735292</v>
      </c>
      <c r="T9" s="20">
        <v>21.53795291232953</v>
      </c>
      <c r="U9" s="17">
        <f t="shared" si="12"/>
        <v>50.374975015358871</v>
      </c>
      <c r="V9" s="17">
        <f t="shared" si="2"/>
        <v>9.2796574747731846</v>
      </c>
      <c r="W9" s="17">
        <f t="shared" si="3"/>
        <v>8.2723614457226429</v>
      </c>
    </row>
    <row r="10" spans="1:23" s="3" customFormat="1" x14ac:dyDescent="0.2">
      <c r="A10" s="16">
        <v>6</v>
      </c>
      <c r="B10" s="15" t="str">
        <f t="shared" si="4"/>
        <v>IC Unison</v>
      </c>
      <c r="C10" s="17">
        <f t="shared" si="5"/>
        <v>11.037553392381884</v>
      </c>
      <c r="D10" s="17">
        <f t="shared" si="6"/>
        <v>13.903987547828487</v>
      </c>
      <c r="E10" s="17">
        <f t="shared" si="7"/>
        <v>-20.615914287799256</v>
      </c>
      <c r="F10" s="17">
        <f t="shared" si="8"/>
        <v>62.621391506694295</v>
      </c>
      <c r="G10" s="17">
        <f t="shared" si="9"/>
        <v>10.67355443872497</v>
      </c>
      <c r="H10" s="17">
        <f t="shared" si="10"/>
        <v>486.69669851962499</v>
      </c>
      <c r="I10" s="17">
        <f t="shared" si="0"/>
        <v>6.115081479785867</v>
      </c>
      <c r="J10" s="17">
        <f t="shared" si="1"/>
        <v>8.4567164868096132</v>
      </c>
      <c r="L10" s="18"/>
      <c r="M10" s="18"/>
      <c r="N10" s="16">
        <v>6</v>
      </c>
      <c r="O10" s="19" t="s">
        <v>28</v>
      </c>
      <c r="P10" s="20">
        <v>35.425027612849654</v>
      </c>
      <c r="Q10" s="20">
        <v>42.68663217058824</v>
      </c>
      <c r="R10" s="17">
        <f t="shared" si="11"/>
        <v>-17.011425330344863</v>
      </c>
      <c r="S10" s="20">
        <v>200.98335604073532</v>
      </c>
      <c r="T10" s="20">
        <v>32.768879482329531</v>
      </c>
      <c r="U10" s="17">
        <f t="shared" si="12"/>
        <v>513.33606524176287</v>
      </c>
      <c r="V10" s="17">
        <f t="shared" si="2"/>
        <v>6.1150814797858661</v>
      </c>
      <c r="W10" s="17">
        <f t="shared" si="3"/>
        <v>8.4567164868096132</v>
      </c>
    </row>
    <row r="11" spans="1:23" s="3" customFormat="1" x14ac:dyDescent="0.2">
      <c r="A11" s="16">
        <v>7</v>
      </c>
      <c r="B11" s="15" t="str">
        <f t="shared" si="4"/>
        <v>International IC IRAO</v>
      </c>
      <c r="C11" s="17">
        <f t="shared" si="5"/>
        <v>11.036585380206576</v>
      </c>
      <c r="D11" s="17">
        <f t="shared" si="6"/>
        <v>9.5491802755174096</v>
      </c>
      <c r="E11" s="17">
        <f t="shared" si="7"/>
        <v>15.576259550808146</v>
      </c>
      <c r="F11" s="17">
        <f t="shared" si="8"/>
        <v>8.6293422184140809</v>
      </c>
      <c r="G11" s="17">
        <f t="shared" si="9"/>
        <v>3.9033803719748557</v>
      </c>
      <c r="H11" s="17">
        <f t="shared" si="10"/>
        <v>121.07356691062617</v>
      </c>
      <c r="I11" s="17">
        <f t="shared" si="0"/>
        <v>6.1145451767561108</v>
      </c>
      <c r="J11" s="17">
        <f t="shared" si="1"/>
        <v>5.8080252153345349</v>
      </c>
      <c r="L11" s="18"/>
      <c r="M11" s="18"/>
      <c r="N11" s="16">
        <v>7</v>
      </c>
      <c r="O11" s="19" t="s">
        <v>29</v>
      </c>
      <c r="P11" s="20">
        <v>35.421920777773003</v>
      </c>
      <c r="Q11" s="20">
        <v>29.316938363866001</v>
      </c>
      <c r="R11" s="17">
        <f t="shared" si="11"/>
        <v>20.824079029451369</v>
      </c>
      <c r="S11" s="20">
        <v>27.695873849999991</v>
      </c>
      <c r="T11" s="20">
        <v>11.983768080000004</v>
      </c>
      <c r="U11" s="17">
        <f t="shared" si="12"/>
        <v>131.1115641183201</v>
      </c>
      <c r="V11" s="17">
        <f t="shared" si="2"/>
        <v>6.1145451767561099</v>
      </c>
      <c r="W11" s="17">
        <f t="shared" si="3"/>
        <v>5.8080252153345358</v>
      </c>
    </row>
    <row r="12" spans="1:23" s="3" customFormat="1" x14ac:dyDescent="0.2">
      <c r="A12" s="16">
        <v>8</v>
      </c>
      <c r="B12" s="15" t="str">
        <f t="shared" si="4"/>
        <v xml:space="preserve"> PSP Insurance</v>
      </c>
      <c r="C12" s="17">
        <f t="shared" si="5"/>
        <v>6.5452704862269266</v>
      </c>
      <c r="D12" s="17">
        <f t="shared" si="6"/>
        <v>6.2755124678447887</v>
      </c>
      <c r="E12" s="17">
        <f t="shared" si="7"/>
        <v>4.2985815065200796</v>
      </c>
      <c r="F12" s="17">
        <f t="shared" si="8"/>
        <v>4.9297213554557828</v>
      </c>
      <c r="G12" s="17">
        <f t="shared" si="9"/>
        <v>5.7570263354383959</v>
      </c>
      <c r="H12" s="17">
        <f t="shared" si="10"/>
        <v>-14.370352535822022</v>
      </c>
      <c r="I12" s="17">
        <f t="shared" si="0"/>
        <v>3.6262440513438836</v>
      </c>
      <c r="J12" s="17">
        <f t="shared" si="1"/>
        <v>3.8169071690725707</v>
      </c>
      <c r="L12" s="18"/>
      <c r="M12" s="18"/>
      <c r="N12" s="16">
        <v>8</v>
      </c>
      <c r="O12" s="19" t="s">
        <v>30</v>
      </c>
      <c r="P12" s="20">
        <v>21.00704562554532</v>
      </c>
      <c r="Q12" s="20">
        <v>19.266450827530285</v>
      </c>
      <c r="R12" s="17">
        <f t="shared" si="11"/>
        <v>9.0343302645438825</v>
      </c>
      <c r="S12" s="20">
        <v>15.821940690335335</v>
      </c>
      <c r="T12" s="20">
        <v>17.674646552429419</v>
      </c>
      <c r="U12" s="17">
        <f t="shared" si="12"/>
        <v>-10.482279555623848</v>
      </c>
      <c r="V12" s="17">
        <f t="shared" si="2"/>
        <v>3.6262440513438841</v>
      </c>
      <c r="W12" s="17">
        <f t="shared" si="3"/>
        <v>3.8169071690725707</v>
      </c>
    </row>
    <row r="13" spans="1:23" s="3" customFormat="1" x14ac:dyDescent="0.2">
      <c r="A13" s="16">
        <v>9</v>
      </c>
      <c r="B13" s="15" t="str">
        <f t="shared" si="4"/>
        <v>IC Alpha</v>
      </c>
      <c r="C13" s="17">
        <f t="shared" si="5"/>
        <v>6.4218288865301911</v>
      </c>
      <c r="D13" s="17">
        <f t="shared" si="6"/>
        <v>6.5468439849399775</v>
      </c>
      <c r="E13" s="17">
        <f t="shared" si="7"/>
        <v>-1.909547542256476</v>
      </c>
      <c r="F13" s="17">
        <f t="shared" si="8"/>
        <v>6.2801345570136471</v>
      </c>
      <c r="G13" s="17">
        <f t="shared" si="9"/>
        <v>3.2719979682516955</v>
      </c>
      <c r="H13" s="17">
        <f t="shared" si="10"/>
        <v>91.935771902977933</v>
      </c>
      <c r="I13" s="17">
        <f t="shared" si="0"/>
        <v>3.5578543083178928</v>
      </c>
      <c r="J13" s="17">
        <f t="shared" si="1"/>
        <v>3.981937071905612</v>
      </c>
      <c r="L13" s="18"/>
      <c r="M13" s="18"/>
      <c r="N13" s="16">
        <v>9</v>
      </c>
      <c r="O13" s="19" t="s">
        <v>31</v>
      </c>
      <c r="P13" s="20">
        <v>20.610859811318647</v>
      </c>
      <c r="Q13" s="20">
        <v>20.099465718164225</v>
      </c>
      <c r="R13" s="17">
        <f t="shared" si="11"/>
        <v>2.5443168506328249</v>
      </c>
      <c r="S13" s="20">
        <v>20.156091860735298</v>
      </c>
      <c r="T13" s="20">
        <v>10.04536096232953</v>
      </c>
      <c r="U13" s="17">
        <f t="shared" si="12"/>
        <v>100.65074750744526</v>
      </c>
      <c r="V13" s="17">
        <f t="shared" si="2"/>
        <v>3.5578543083178933</v>
      </c>
      <c r="W13" s="17">
        <f t="shared" si="3"/>
        <v>3.981937071905612</v>
      </c>
    </row>
    <row r="14" spans="1:23" s="3" customFormat="1" x14ac:dyDescent="0.2">
      <c r="A14" s="16">
        <v>10</v>
      </c>
      <c r="B14" s="15" t="str">
        <f t="shared" si="4"/>
        <v>Global Benefits Georgia </v>
      </c>
      <c r="C14" s="17">
        <f t="shared" si="5"/>
        <v>6.1073709260448013</v>
      </c>
      <c r="D14" s="17">
        <f t="shared" si="6"/>
        <v>4.3178888507999522</v>
      </c>
      <c r="E14" s="17">
        <f t="shared" si="7"/>
        <v>41.443449266030115</v>
      </c>
      <c r="F14" s="17">
        <f t="shared" si="8"/>
        <v>3.651714098873525</v>
      </c>
      <c r="G14" s="17">
        <f t="shared" si="9"/>
        <v>2.0396736540195262</v>
      </c>
      <c r="H14" s="17">
        <f t="shared" si="10"/>
        <v>79.034233818591389</v>
      </c>
      <c r="I14" s="17">
        <f t="shared" si="0"/>
        <v>3.3836367093649722</v>
      </c>
      <c r="J14" s="17">
        <f t="shared" si="1"/>
        <v>2.626236661041478</v>
      </c>
      <c r="L14" s="18"/>
      <c r="M14" s="18"/>
      <c r="N14" s="16">
        <v>10</v>
      </c>
      <c r="O14" s="19" t="s">
        <v>20</v>
      </c>
      <c r="P14" s="20">
        <v>19.601606987140787</v>
      </c>
      <c r="Q14" s="20">
        <v>13.256350560840934</v>
      </c>
      <c r="R14" s="17">
        <f t="shared" si="11"/>
        <v>47.865786267327962</v>
      </c>
      <c r="S14" s="20">
        <v>11.720176400334578</v>
      </c>
      <c r="T14" s="20">
        <v>6.2620020852053475</v>
      </c>
      <c r="U14" s="17">
        <f t="shared" si="12"/>
        <v>87.163406221546211</v>
      </c>
      <c r="V14" s="17">
        <f t="shared" si="2"/>
        <v>3.3836367093649717</v>
      </c>
      <c r="W14" s="17">
        <f t="shared" si="3"/>
        <v>2.626236661041478</v>
      </c>
    </row>
    <row r="15" spans="1:23" s="3" customFormat="1" x14ac:dyDescent="0.2">
      <c r="A15" s="16">
        <v>11</v>
      </c>
      <c r="B15" s="15" t="str">
        <f t="shared" si="4"/>
        <v>IC Euroins Georgia</v>
      </c>
      <c r="C15" s="17">
        <f t="shared" si="5"/>
        <v>4.961906655263971</v>
      </c>
      <c r="D15" s="17">
        <f t="shared" si="6"/>
        <v>3.6957432088870994</v>
      </c>
      <c r="E15" s="17">
        <f t="shared" si="7"/>
        <v>34.260049327349009</v>
      </c>
      <c r="F15" s="17">
        <f t="shared" si="8"/>
        <v>3.4068009833982575</v>
      </c>
      <c r="G15" s="17">
        <f t="shared" si="9"/>
        <v>2.7154876742098071</v>
      </c>
      <c r="H15" s="17">
        <f t="shared" si="10"/>
        <v>25.458164135825768</v>
      </c>
      <c r="I15" s="17">
        <f t="shared" si="0"/>
        <v>2.749020766954867</v>
      </c>
      <c r="J15" s="17">
        <f t="shared" si="1"/>
        <v>2.2478337540291742</v>
      </c>
      <c r="L15" s="18"/>
      <c r="M15" s="18"/>
      <c r="N15" s="16">
        <v>11</v>
      </c>
      <c r="O15" s="19" t="s">
        <v>32</v>
      </c>
      <c r="P15" s="20">
        <v>15.925239410069713</v>
      </c>
      <c r="Q15" s="20">
        <v>11.346301225604284</v>
      </c>
      <c r="R15" s="17">
        <f t="shared" si="11"/>
        <v>40.356219118636716</v>
      </c>
      <c r="S15" s="20">
        <v>10.934127756216707</v>
      </c>
      <c r="T15" s="20">
        <v>8.3368187085915295</v>
      </c>
      <c r="U15" s="17">
        <f t="shared" si="12"/>
        <v>31.154678282118766</v>
      </c>
      <c r="V15" s="17">
        <f t="shared" si="2"/>
        <v>2.749020766954867</v>
      </c>
      <c r="W15" s="17">
        <f t="shared" si="3"/>
        <v>2.2478337540291742</v>
      </c>
    </row>
    <row r="16" spans="1:23" s="3" customFormat="1" x14ac:dyDescent="0.2">
      <c r="A16" s="16">
        <v>12</v>
      </c>
      <c r="B16" s="15" t="str">
        <f t="shared" si="4"/>
        <v>IC Cartu</v>
      </c>
      <c r="C16" s="17">
        <f t="shared" si="5"/>
        <v>3.3190499732299323</v>
      </c>
      <c r="D16" s="17">
        <f t="shared" si="6"/>
        <v>1.9248611896463992</v>
      </c>
      <c r="E16" s="17">
        <f t="shared" si="7"/>
        <v>72.430614274042711</v>
      </c>
      <c r="F16" s="17">
        <f t="shared" si="8"/>
        <v>0.54452699755422707</v>
      </c>
      <c r="G16" s="17">
        <f t="shared" si="9"/>
        <v>1.9927783787286675</v>
      </c>
      <c r="H16" s="17">
        <f t="shared" si="10"/>
        <v>-72.674984666301981</v>
      </c>
      <c r="I16" s="17">
        <f t="shared" si="0"/>
        <v>1.8388369505682851</v>
      </c>
      <c r="J16" s="17">
        <f t="shared" si="1"/>
        <v>1.1707436662545743</v>
      </c>
      <c r="L16" s="18"/>
      <c r="M16" s="18"/>
      <c r="N16" s="16">
        <v>12</v>
      </c>
      <c r="O16" s="19" t="s">
        <v>33</v>
      </c>
      <c r="P16" s="20">
        <v>10.652490889081466</v>
      </c>
      <c r="Q16" s="20">
        <v>5.9095163383334102</v>
      </c>
      <c r="R16" s="17">
        <f t="shared" si="11"/>
        <v>80.259944794156553</v>
      </c>
      <c r="S16" s="20">
        <v>1.7476593986502917</v>
      </c>
      <c r="T16" s="20">
        <v>6.118028900534882</v>
      </c>
      <c r="U16" s="17">
        <f t="shared" si="12"/>
        <v>-71.434273569752207</v>
      </c>
      <c r="V16" s="17">
        <f t="shared" si="2"/>
        <v>1.8388369505682851</v>
      </c>
      <c r="W16" s="17">
        <f t="shared" si="3"/>
        <v>1.1707436662545743</v>
      </c>
    </row>
    <row r="17" spans="1:23" s="3" customFormat="1" x14ac:dyDescent="0.2">
      <c r="A17" s="16">
        <v>13</v>
      </c>
      <c r="B17" s="15" t="str">
        <f t="shared" si="4"/>
        <v>Hualing Insurance</v>
      </c>
      <c r="C17" s="17">
        <f t="shared" si="5"/>
        <v>3.0653266978898479</v>
      </c>
      <c r="D17" s="17">
        <f t="shared" si="6"/>
        <v>1.77243408594264</v>
      </c>
      <c r="E17" s="17">
        <f t="shared" si="7"/>
        <v>72.944467847987937</v>
      </c>
      <c r="F17" s="17">
        <f t="shared" si="8"/>
        <v>0.47357560078993444</v>
      </c>
      <c r="G17" s="17">
        <f t="shared" si="9"/>
        <v>3.291832524332413E-2</v>
      </c>
      <c r="H17" s="17">
        <f t="shared" si="10"/>
        <v>1338.6381970813538</v>
      </c>
      <c r="I17" s="17">
        <f t="shared" si="0"/>
        <v>1.6982678908440865</v>
      </c>
      <c r="J17" s="17">
        <f t="shared" si="1"/>
        <v>1.0780340894879048</v>
      </c>
      <c r="L17" s="18"/>
      <c r="M17" s="18"/>
      <c r="N17" s="16">
        <v>13</v>
      </c>
      <c r="O17" s="19" t="s">
        <v>22</v>
      </c>
      <c r="P17" s="20">
        <v>9.8381660368774657</v>
      </c>
      <c r="Q17" s="20">
        <v>5.4415498872524992</v>
      </c>
      <c r="R17" s="17">
        <f t="shared" si="11"/>
        <v>80.797130242701286</v>
      </c>
      <c r="S17" s="20">
        <v>1.5199408907352945</v>
      </c>
      <c r="T17" s="20">
        <v>0.1010625503295294</v>
      </c>
      <c r="U17" s="17">
        <f t="shared" si="12"/>
        <v>1403.960552924206</v>
      </c>
      <c r="V17" s="17">
        <f t="shared" si="2"/>
        <v>1.6982678908440865</v>
      </c>
      <c r="W17" s="17">
        <f t="shared" si="3"/>
        <v>1.078034089487905</v>
      </c>
    </row>
    <row r="18" spans="1:23" s="3" customFormat="1" x14ac:dyDescent="0.2">
      <c r="A18" s="16">
        <v>14</v>
      </c>
      <c r="B18" s="15" t="str">
        <f t="shared" si="4"/>
        <v>Prime Insurance</v>
      </c>
      <c r="C18" s="17">
        <f t="shared" si="5"/>
        <v>2.8236244544250906</v>
      </c>
      <c r="D18" s="17">
        <f t="shared" si="6"/>
        <v>2.911068271580779</v>
      </c>
      <c r="E18" s="17">
        <f t="shared" si="7"/>
        <v>-3.0038394499145227</v>
      </c>
      <c r="F18" s="17">
        <f t="shared" si="8"/>
        <v>1.0556108897757577</v>
      </c>
      <c r="G18" s="17">
        <f t="shared" si="9"/>
        <v>1.3330721352169408</v>
      </c>
      <c r="H18" s="17">
        <f t="shared" si="10"/>
        <v>-20.813670776790318</v>
      </c>
      <c r="I18" s="17">
        <f t="shared" si="0"/>
        <v>1.5643587843518663</v>
      </c>
      <c r="J18" s="17">
        <f t="shared" si="1"/>
        <v>1.7705768911128212</v>
      </c>
      <c r="L18" s="18"/>
      <c r="M18" s="18"/>
      <c r="N18" s="16">
        <v>14</v>
      </c>
      <c r="O18" s="19" t="s">
        <v>21</v>
      </c>
      <c r="P18" s="20">
        <v>9.0624226864773281</v>
      </c>
      <c r="Q18" s="20">
        <v>8.9372707005801502</v>
      </c>
      <c r="R18" s="17">
        <f t="shared" si="11"/>
        <v>1.4003378670073516</v>
      </c>
      <c r="S18" s="20">
        <v>3.3879831507352938</v>
      </c>
      <c r="T18" s="20">
        <v>4.0926647623295302</v>
      </c>
      <c r="U18" s="17">
        <f t="shared" si="12"/>
        <v>-17.21816108859926</v>
      </c>
      <c r="V18" s="17">
        <f t="shared" si="2"/>
        <v>1.5643587843518665</v>
      </c>
      <c r="W18" s="17">
        <f t="shared" si="3"/>
        <v>1.7705768911128212</v>
      </c>
    </row>
    <row r="19" spans="1:23" s="3" customFormat="1" x14ac:dyDescent="0.2">
      <c r="A19" s="16">
        <v>15</v>
      </c>
      <c r="B19" s="15" t="str">
        <f t="shared" si="4"/>
        <v>Insurance Group Of Georgia</v>
      </c>
      <c r="C19" s="17">
        <f t="shared" si="5"/>
        <v>2.7448707352421637</v>
      </c>
      <c r="D19" s="17">
        <f t="shared" si="6"/>
        <v>4.7622649653105764</v>
      </c>
      <c r="E19" s="17">
        <f t="shared" si="7"/>
        <v>-42.362074449102934</v>
      </c>
      <c r="F19" s="17">
        <f t="shared" si="8"/>
        <v>3.2103498769278711</v>
      </c>
      <c r="G19" s="17">
        <f t="shared" si="9"/>
        <v>2.9312160092505128</v>
      </c>
      <c r="H19" s="17">
        <f t="shared" si="10"/>
        <v>9.5228010080611796</v>
      </c>
      <c r="I19" s="17">
        <f t="shared" si="0"/>
        <v>1.5207272482206651</v>
      </c>
      <c r="J19" s="17">
        <f t="shared" si="1"/>
        <v>2.8965161618680813</v>
      </c>
      <c r="L19" s="18"/>
      <c r="M19" s="18"/>
      <c r="N19" s="16">
        <v>15</v>
      </c>
      <c r="O19" s="23" t="s">
        <v>34</v>
      </c>
      <c r="P19" s="20">
        <v>8.8096626247597243</v>
      </c>
      <c r="Q19" s="20">
        <v>14.62062967</v>
      </c>
      <c r="R19" s="17">
        <f t="shared" si="11"/>
        <v>-39.744984835802057</v>
      </c>
      <c r="S19" s="20">
        <v>10.303617930000001</v>
      </c>
      <c r="T19" s="20">
        <v>8.9991262699999996</v>
      </c>
      <c r="U19" s="17">
        <f t="shared" si="12"/>
        <v>14.495759042171997</v>
      </c>
      <c r="V19" s="17">
        <f t="shared" si="2"/>
        <v>1.5207272482206651</v>
      </c>
      <c r="W19" s="17">
        <f t="shared" si="3"/>
        <v>2.8965161618680808</v>
      </c>
    </row>
    <row r="20" spans="1:23" s="3" customFormat="1" x14ac:dyDescent="0.2">
      <c r="A20" s="16">
        <v>16</v>
      </c>
      <c r="B20" s="15" t="str">
        <f t="shared" si="4"/>
        <v>IC Tao</v>
      </c>
      <c r="C20" s="17">
        <f t="shared" si="5"/>
        <v>2.1200098827763356</v>
      </c>
      <c r="D20" s="17">
        <f t="shared" si="6"/>
        <v>1.9580056049523671</v>
      </c>
      <c r="E20" s="17">
        <f t="shared" si="7"/>
        <v>8.2739435175370488</v>
      </c>
      <c r="F20" s="17">
        <f t="shared" si="8"/>
        <v>0.64211970716164302</v>
      </c>
      <c r="G20" s="17">
        <f t="shared" si="9"/>
        <v>0.25718135634980266</v>
      </c>
      <c r="H20" s="17">
        <f t="shared" si="10"/>
        <v>149.67583820044493</v>
      </c>
      <c r="I20" s="17">
        <f t="shared" si="0"/>
        <v>1.1745386599965484</v>
      </c>
      <c r="J20" s="17">
        <f t="shared" si="1"/>
        <v>1.1909028416277871</v>
      </c>
      <c r="L20" s="18"/>
      <c r="M20" s="18"/>
      <c r="N20" s="16">
        <v>16</v>
      </c>
      <c r="O20" s="23" t="s">
        <v>35</v>
      </c>
      <c r="P20" s="20">
        <v>6.8041717187706494</v>
      </c>
      <c r="Q20" s="20">
        <v>6.0112730077642622</v>
      </c>
      <c r="R20" s="17">
        <f t="shared" si="11"/>
        <v>13.190196319186725</v>
      </c>
      <c r="S20" s="20">
        <v>2.0608832001352932</v>
      </c>
      <c r="T20" s="20">
        <v>0.78957248212952913</v>
      </c>
      <c r="U20" s="17">
        <f t="shared" si="12"/>
        <v>161.01254118899317</v>
      </c>
      <c r="V20" s="17">
        <f t="shared" si="2"/>
        <v>1.1745386599965486</v>
      </c>
      <c r="W20" s="17">
        <f t="shared" si="3"/>
        <v>1.1909028416277871</v>
      </c>
    </row>
    <row r="21" spans="1:23" s="3" customFormat="1" x14ac:dyDescent="0.2">
      <c r="A21" s="16">
        <v>17</v>
      </c>
      <c r="B21" s="15" t="str">
        <f t="shared" si="4"/>
        <v>Green Insurance Georgia</v>
      </c>
      <c r="C21" s="17">
        <f t="shared" si="5"/>
        <v>1.0109152360857689</v>
      </c>
      <c r="D21" s="17">
        <f t="shared" si="6"/>
        <v>0</v>
      </c>
      <c r="E21" s="17" t="e">
        <f t="shared" si="7"/>
        <v>#DIV/0!</v>
      </c>
      <c r="F21" s="17">
        <f t="shared" si="8"/>
        <v>4.6915448118178577E-2</v>
      </c>
      <c r="G21" s="17">
        <f t="shared" si="9"/>
        <v>0</v>
      </c>
      <c r="H21" s="17" t="e">
        <f t="shared" si="10"/>
        <v>#DIV/0!</v>
      </c>
      <c r="I21" s="17">
        <f t="shared" si="0"/>
        <v>0.56007240174150719</v>
      </c>
      <c r="J21" s="17">
        <f t="shared" si="1"/>
        <v>0</v>
      </c>
      <c r="L21" s="18"/>
      <c r="M21" s="18"/>
      <c r="N21" s="16">
        <v>17</v>
      </c>
      <c r="O21" s="23" t="s">
        <v>36</v>
      </c>
      <c r="P21" s="20">
        <v>3.244532450217275</v>
      </c>
      <c r="Q21" s="20">
        <v>0</v>
      </c>
      <c r="R21" s="17" t="e">
        <f t="shared" si="11"/>
        <v>#DIV/0!</v>
      </c>
      <c r="S21" s="20">
        <v>0.15057513073529413</v>
      </c>
      <c r="T21" s="20">
        <v>0</v>
      </c>
      <c r="U21" s="17" t="e">
        <f t="shared" si="12"/>
        <v>#DIV/0!</v>
      </c>
      <c r="V21" s="17">
        <f t="shared" si="2"/>
        <v>0.5600724017415073</v>
      </c>
      <c r="W21" s="17">
        <f t="shared" si="3"/>
        <v>0</v>
      </c>
    </row>
    <row r="22" spans="1:23" s="3" customFormat="1" x14ac:dyDescent="0.2">
      <c r="A22" s="16">
        <v>18</v>
      </c>
      <c r="B22" s="15" t="str">
        <f t="shared" si="4"/>
        <v>International IC Kamara</v>
      </c>
      <c r="C22" s="17">
        <f t="shared" si="5"/>
        <v>0</v>
      </c>
      <c r="D22" s="17">
        <f t="shared" si="6"/>
        <v>1.0019948749165954</v>
      </c>
      <c r="E22" s="17">
        <f t="shared" si="7"/>
        <v>-100</v>
      </c>
      <c r="F22" s="17">
        <f t="shared" si="8"/>
        <v>0</v>
      </c>
      <c r="G22" s="17">
        <f t="shared" si="9"/>
        <v>0.11140105609899659</v>
      </c>
      <c r="H22" s="17">
        <f t="shared" si="10"/>
        <v>-100</v>
      </c>
      <c r="I22" s="17">
        <f t="shared" si="0"/>
        <v>0</v>
      </c>
      <c r="J22" s="17">
        <f t="shared" si="1"/>
        <v>0.6094357139818718</v>
      </c>
      <c r="L22" s="18"/>
      <c r="M22" s="18"/>
      <c r="N22" s="16">
        <v>18</v>
      </c>
      <c r="O22" s="23" t="s">
        <v>37</v>
      </c>
      <c r="P22" s="20">
        <v>0</v>
      </c>
      <c r="Q22" s="20">
        <v>3.0762244654814399</v>
      </c>
      <c r="R22" s="17">
        <f t="shared" si="11"/>
        <v>-100</v>
      </c>
      <c r="S22" s="20">
        <v>0</v>
      </c>
      <c r="T22" s="20">
        <v>0.34201238232952941</v>
      </c>
      <c r="U22" s="17">
        <f t="shared" si="12"/>
        <v>-100</v>
      </c>
      <c r="V22" s="17">
        <f t="shared" si="2"/>
        <v>0</v>
      </c>
      <c r="W22" s="17">
        <f t="shared" si="3"/>
        <v>0.60943571398187191</v>
      </c>
    </row>
    <row r="23" spans="1:23" s="28" customFormat="1" x14ac:dyDescent="0.2">
      <c r="A23" s="24" t="s">
        <v>9</v>
      </c>
      <c r="B23" s="25"/>
      <c r="C23" s="17">
        <f t="shared" si="5"/>
        <v>180.49724159633584</v>
      </c>
      <c r="D23" s="26">
        <f t="shared" si="6"/>
        <v>164.41354714344828</v>
      </c>
      <c r="E23" s="27">
        <f t="shared" si="7"/>
        <v>9.7824630222561808</v>
      </c>
      <c r="F23" s="17">
        <f t="shared" si="8"/>
        <v>161.97053641943421</v>
      </c>
      <c r="G23" s="26">
        <f t="shared" si="9"/>
        <v>94.865471636904218</v>
      </c>
      <c r="H23" s="27">
        <f t="shared" si="10"/>
        <v>70.737080230174115</v>
      </c>
      <c r="I23" s="27">
        <f t="shared" si="0"/>
        <v>100</v>
      </c>
      <c r="J23" s="27">
        <f t="shared" si="1"/>
        <v>99.999999999999986</v>
      </c>
      <c r="L23" s="29"/>
      <c r="M23" s="29"/>
      <c r="N23" s="24" t="s">
        <v>9</v>
      </c>
      <c r="O23" s="30"/>
      <c r="P23" s="31">
        <v>579.30589690343982</v>
      </c>
      <c r="Q23" s="31">
        <v>504.76603108510056</v>
      </c>
      <c r="R23" s="27">
        <f t="shared" si="11"/>
        <v>14.767211188538212</v>
      </c>
      <c r="S23" s="31">
        <v>519.8444366381741</v>
      </c>
      <c r="T23" s="31">
        <v>291.24648447245966</v>
      </c>
      <c r="U23" s="27">
        <f t="shared" si="12"/>
        <v>78.489514673379944</v>
      </c>
      <c r="V23" s="27">
        <f>P23*100/$P$23</f>
        <v>100</v>
      </c>
      <c r="W23" s="27">
        <f>Q23*100/$Q$23</f>
        <v>100</v>
      </c>
    </row>
    <row r="24" spans="1:23" x14ac:dyDescent="0.2">
      <c r="O24" s="21"/>
      <c r="P24" s="22"/>
      <c r="Q24" s="22"/>
      <c r="R24" s="21"/>
      <c r="S24" s="22"/>
      <c r="T24" s="22"/>
    </row>
    <row r="25" spans="1:23" x14ac:dyDescent="0.2">
      <c r="A25" s="1" t="s">
        <v>12</v>
      </c>
      <c r="B25" s="2"/>
      <c r="D25" s="2"/>
      <c r="E25" s="1" t="s">
        <v>13</v>
      </c>
      <c r="F25" s="2"/>
      <c r="G25" s="2"/>
      <c r="P25" s="22"/>
      <c r="Q25" s="22"/>
      <c r="S25" s="22"/>
      <c r="T25" s="22"/>
    </row>
    <row r="26" spans="1:23" x14ac:dyDescent="0.2">
      <c r="A26" s="3" t="s">
        <v>23</v>
      </c>
      <c r="B26" s="2"/>
      <c r="D26" s="2"/>
      <c r="E26" s="6" t="s">
        <v>15</v>
      </c>
      <c r="F26" s="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V26" s="13"/>
      <c r="W26" s="14"/>
    </row>
    <row r="27" spans="1:23" x14ac:dyDescent="0.2">
      <c r="A27" s="3" t="s">
        <v>24</v>
      </c>
      <c r="B27" s="2"/>
      <c r="D27" s="2"/>
      <c r="E27" s="4" t="s">
        <v>14</v>
      </c>
      <c r="F27" s="2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V27" s="13"/>
      <c r="W27" s="14"/>
    </row>
    <row r="28" spans="1:23" x14ac:dyDescent="0.2"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V28" s="13"/>
      <c r="W28" s="14"/>
    </row>
    <row r="29" spans="1:23" x14ac:dyDescent="0.2"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V29" s="13"/>
      <c r="W29" s="14"/>
    </row>
    <row r="30" spans="1:23" x14ac:dyDescent="0.2"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V30" s="13"/>
      <c r="W30" s="14"/>
    </row>
    <row r="34" spans="20:21" x14ac:dyDescent="0.2">
      <c r="T34" s="13"/>
      <c r="U34" s="13"/>
    </row>
    <row r="35" spans="20:21" x14ac:dyDescent="0.2">
      <c r="T35" s="13"/>
      <c r="U35" s="13"/>
    </row>
    <row r="36" spans="20:21" x14ac:dyDescent="0.2">
      <c r="T36" s="13"/>
      <c r="U36" s="13"/>
    </row>
    <row r="37" spans="20:21" x14ac:dyDescent="0.2">
      <c r="T37" s="13"/>
      <c r="U37" s="13"/>
    </row>
    <row r="38" spans="20:21" x14ac:dyDescent="0.2">
      <c r="T38" s="13"/>
      <c r="U38" s="13"/>
    </row>
    <row r="39" spans="20:21" x14ac:dyDescent="0.2">
      <c r="T39" s="13"/>
      <c r="U39" s="13"/>
    </row>
    <row r="40" spans="20:21" x14ac:dyDescent="0.2">
      <c r="T40" s="13"/>
      <c r="U40" s="13"/>
    </row>
    <row r="41" spans="20:21" x14ac:dyDescent="0.2">
      <c r="T41" s="13"/>
      <c r="U41" s="13"/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  <pageSetup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2012-04-19T13:09:29Z</dcterms:created>
  <dcterms:modified xsi:type="dcterms:W3CDTF">2020-03-23T21:54:58Z</dcterms:modified>
</cp:coreProperties>
</file>