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XPRIMM NEWS\449\Georgia FY2018 face Marina\"/>
    </mc:Choice>
  </mc:AlternateContent>
  <xr:revisionPtr revIDLastSave="0" documentId="13_ncr:1_{0FFDE657-1CBE-4A5E-9B53-FCCE3D8475A2}" xr6:coauthVersionLast="43" xr6:coauthVersionMax="43" xr10:uidLastSave="{00000000-0000-0000-0000-000000000000}"/>
  <bookViews>
    <workbookView xWindow="20370" yWindow="-120" windowWidth="29040" windowHeight="15840" activeTab="2" xr2:uid="{00000000-000D-0000-FFFF-FFFF00000000}"/>
  </bookViews>
  <sheets>
    <sheet name="TOTAL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2" i="1" l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W22" i="3"/>
  <c r="V22" i="3"/>
  <c r="U22" i="3"/>
  <c r="G22" i="3"/>
  <c r="F22" i="3"/>
  <c r="H22" i="3" s="1"/>
  <c r="D22" i="3"/>
  <c r="J22" i="3" s="1"/>
  <c r="C22" i="3"/>
  <c r="I22" i="3" s="1"/>
  <c r="W21" i="3"/>
  <c r="V21" i="3"/>
  <c r="U21" i="3"/>
  <c r="G21" i="3"/>
  <c r="F21" i="3"/>
  <c r="H21" i="3" s="1"/>
  <c r="D21" i="3"/>
  <c r="J21" i="3" s="1"/>
  <c r="C21" i="3"/>
  <c r="I21" i="3" s="1"/>
  <c r="B21" i="3"/>
  <c r="W20" i="3"/>
  <c r="V20" i="3"/>
  <c r="U20" i="3"/>
  <c r="J20" i="3"/>
  <c r="G20" i="3"/>
  <c r="F20" i="3"/>
  <c r="H20" i="3" s="1"/>
  <c r="E20" i="3"/>
  <c r="D20" i="3"/>
  <c r="C20" i="3"/>
  <c r="I20" i="3" s="1"/>
  <c r="B20" i="3"/>
  <c r="W19" i="3"/>
  <c r="V19" i="3"/>
  <c r="U19" i="3"/>
  <c r="I19" i="3"/>
  <c r="G19" i="3"/>
  <c r="F19" i="3"/>
  <c r="D19" i="3"/>
  <c r="J19" i="3" s="1"/>
  <c r="C19" i="3"/>
  <c r="B19" i="3"/>
  <c r="W18" i="3"/>
  <c r="V18" i="3"/>
  <c r="U18" i="3"/>
  <c r="G18" i="3"/>
  <c r="F18" i="3"/>
  <c r="D18" i="3"/>
  <c r="J18" i="3" s="1"/>
  <c r="C18" i="3"/>
  <c r="E18" i="3" s="1"/>
  <c r="B18" i="3"/>
  <c r="W17" i="3"/>
  <c r="V17" i="3"/>
  <c r="U17" i="3"/>
  <c r="G17" i="3"/>
  <c r="F17" i="3"/>
  <c r="H17" i="3" s="1"/>
  <c r="D17" i="3"/>
  <c r="J17" i="3" s="1"/>
  <c r="C17" i="3"/>
  <c r="I17" i="3" s="1"/>
  <c r="B17" i="3"/>
  <c r="W16" i="3"/>
  <c r="V16" i="3"/>
  <c r="U16" i="3"/>
  <c r="J16" i="3"/>
  <c r="G16" i="3"/>
  <c r="F16" i="3"/>
  <c r="H16" i="3" s="1"/>
  <c r="E16" i="3"/>
  <c r="D16" i="3"/>
  <c r="C16" i="3"/>
  <c r="I16" i="3" s="1"/>
  <c r="B16" i="3"/>
  <c r="W15" i="3"/>
  <c r="V15" i="3"/>
  <c r="U15" i="3"/>
  <c r="I15" i="3"/>
  <c r="G15" i="3"/>
  <c r="F15" i="3"/>
  <c r="H15" i="3" s="1"/>
  <c r="D15" i="3"/>
  <c r="J15" i="3" s="1"/>
  <c r="C15" i="3"/>
  <c r="B15" i="3"/>
  <c r="W14" i="3"/>
  <c r="V14" i="3"/>
  <c r="U14" i="3"/>
  <c r="G14" i="3"/>
  <c r="F14" i="3"/>
  <c r="D14" i="3"/>
  <c r="J14" i="3" s="1"/>
  <c r="C14" i="3"/>
  <c r="E14" i="3" s="1"/>
  <c r="B14" i="3"/>
  <c r="W13" i="3"/>
  <c r="V13" i="3"/>
  <c r="U13" i="3"/>
  <c r="G13" i="3"/>
  <c r="F13" i="3"/>
  <c r="H13" i="3" s="1"/>
  <c r="D13" i="3"/>
  <c r="J13" i="3" s="1"/>
  <c r="C13" i="3"/>
  <c r="I13" i="3" s="1"/>
  <c r="B13" i="3"/>
  <c r="W12" i="3"/>
  <c r="V12" i="3"/>
  <c r="U12" i="3"/>
  <c r="J12" i="3"/>
  <c r="G12" i="3"/>
  <c r="F12" i="3"/>
  <c r="H12" i="3" s="1"/>
  <c r="E12" i="3"/>
  <c r="D12" i="3"/>
  <c r="C12" i="3"/>
  <c r="I12" i="3" s="1"/>
  <c r="B12" i="3"/>
  <c r="W11" i="3"/>
  <c r="V11" i="3"/>
  <c r="U11" i="3"/>
  <c r="I11" i="3"/>
  <c r="G11" i="3"/>
  <c r="F11" i="3"/>
  <c r="H11" i="3" s="1"/>
  <c r="D11" i="3"/>
  <c r="J11" i="3" s="1"/>
  <c r="C11" i="3"/>
  <c r="B11" i="3"/>
  <c r="W10" i="3"/>
  <c r="V10" i="3"/>
  <c r="U10" i="3"/>
  <c r="G10" i="3"/>
  <c r="F10" i="3"/>
  <c r="D10" i="3"/>
  <c r="J10" i="3" s="1"/>
  <c r="C10" i="3"/>
  <c r="E10" i="3" s="1"/>
  <c r="B10" i="3"/>
  <c r="W9" i="3"/>
  <c r="V9" i="3"/>
  <c r="U9" i="3"/>
  <c r="G9" i="3"/>
  <c r="F9" i="3"/>
  <c r="H9" i="3" s="1"/>
  <c r="D9" i="3"/>
  <c r="J9" i="3" s="1"/>
  <c r="C9" i="3"/>
  <c r="I9" i="3" s="1"/>
  <c r="B9" i="3"/>
  <c r="W8" i="3"/>
  <c r="V8" i="3"/>
  <c r="U8" i="3"/>
  <c r="J8" i="3"/>
  <c r="G8" i="3"/>
  <c r="F8" i="3"/>
  <c r="H8" i="3" s="1"/>
  <c r="E8" i="3"/>
  <c r="D8" i="3"/>
  <c r="C8" i="3"/>
  <c r="I8" i="3" s="1"/>
  <c r="B8" i="3"/>
  <c r="W7" i="3"/>
  <c r="V7" i="3"/>
  <c r="U7" i="3"/>
  <c r="I7" i="3"/>
  <c r="G7" i="3"/>
  <c r="F7" i="3"/>
  <c r="H7" i="3" s="1"/>
  <c r="D7" i="3"/>
  <c r="J7" i="3" s="1"/>
  <c r="C7" i="3"/>
  <c r="B7" i="3"/>
  <c r="W6" i="3"/>
  <c r="V6" i="3"/>
  <c r="U6" i="3"/>
  <c r="G6" i="3"/>
  <c r="F6" i="3"/>
  <c r="D6" i="3"/>
  <c r="J6" i="3" s="1"/>
  <c r="C6" i="3"/>
  <c r="E6" i="3" s="1"/>
  <c r="B6" i="3"/>
  <c r="W5" i="3"/>
  <c r="V5" i="3"/>
  <c r="U5" i="3"/>
  <c r="G5" i="3"/>
  <c r="F5" i="3"/>
  <c r="H5" i="3" s="1"/>
  <c r="D5" i="3"/>
  <c r="J5" i="3" s="1"/>
  <c r="C5" i="3"/>
  <c r="I5" i="3" s="1"/>
  <c r="B5" i="3"/>
  <c r="W20" i="2"/>
  <c r="V20" i="2"/>
  <c r="U20" i="2"/>
  <c r="G20" i="2"/>
  <c r="F20" i="2"/>
  <c r="D20" i="2"/>
  <c r="J20" i="2" s="1"/>
  <c r="C20" i="2"/>
  <c r="I20" i="2" s="1"/>
  <c r="W19" i="2"/>
  <c r="V19" i="2"/>
  <c r="U19" i="2"/>
  <c r="G19" i="2"/>
  <c r="F19" i="2"/>
  <c r="D19" i="2"/>
  <c r="C19" i="2"/>
  <c r="E19" i="2" s="1"/>
  <c r="B19" i="2"/>
  <c r="W18" i="2"/>
  <c r="V18" i="2"/>
  <c r="U18" i="2"/>
  <c r="G18" i="2"/>
  <c r="F18" i="2"/>
  <c r="H18" i="2" s="1"/>
  <c r="D18" i="2"/>
  <c r="C18" i="2"/>
  <c r="I18" i="2" s="1"/>
  <c r="B18" i="2"/>
  <c r="W17" i="2"/>
  <c r="V17" i="2"/>
  <c r="U17" i="2"/>
  <c r="G17" i="2"/>
  <c r="F17" i="2"/>
  <c r="D17" i="2"/>
  <c r="J17" i="2" s="1"/>
  <c r="C17" i="2"/>
  <c r="I17" i="2" s="1"/>
  <c r="B17" i="2"/>
  <c r="W16" i="2"/>
  <c r="V16" i="2"/>
  <c r="U16" i="2"/>
  <c r="G16" i="2"/>
  <c r="F16" i="2"/>
  <c r="D16" i="2"/>
  <c r="J16" i="2" s="1"/>
  <c r="C16" i="2"/>
  <c r="I16" i="2" s="1"/>
  <c r="B16" i="2"/>
  <c r="W15" i="2"/>
  <c r="V15" i="2"/>
  <c r="U15" i="2"/>
  <c r="G15" i="2"/>
  <c r="F15" i="2"/>
  <c r="D15" i="2"/>
  <c r="J15" i="2" s="1"/>
  <c r="C15" i="2"/>
  <c r="B15" i="2"/>
  <c r="W14" i="2"/>
  <c r="V14" i="2"/>
  <c r="U14" i="2"/>
  <c r="G14" i="2"/>
  <c r="F14" i="2"/>
  <c r="D14" i="2"/>
  <c r="J14" i="2" s="1"/>
  <c r="C14" i="2"/>
  <c r="I14" i="2" s="1"/>
  <c r="B14" i="2"/>
  <c r="W13" i="2"/>
  <c r="V13" i="2"/>
  <c r="U13" i="2"/>
  <c r="G13" i="2"/>
  <c r="F13" i="2"/>
  <c r="D13" i="2"/>
  <c r="E13" i="2" s="1"/>
  <c r="C13" i="2"/>
  <c r="I13" i="2" s="1"/>
  <c r="B13" i="2"/>
  <c r="W12" i="2"/>
  <c r="V12" i="2"/>
  <c r="U12" i="2"/>
  <c r="G12" i="2"/>
  <c r="F12" i="2"/>
  <c r="H12" i="2" s="1"/>
  <c r="D12" i="2"/>
  <c r="C12" i="2"/>
  <c r="I12" i="2" s="1"/>
  <c r="B12" i="2"/>
  <c r="W11" i="2"/>
  <c r="V11" i="2"/>
  <c r="U11" i="2"/>
  <c r="G11" i="2"/>
  <c r="F11" i="2"/>
  <c r="D11" i="2"/>
  <c r="C11" i="2"/>
  <c r="E11" i="2" s="1"/>
  <c r="B11" i="2"/>
  <c r="W10" i="2"/>
  <c r="V10" i="2"/>
  <c r="U10" i="2"/>
  <c r="G10" i="2"/>
  <c r="F10" i="2"/>
  <c r="H10" i="2" s="1"/>
  <c r="D10" i="2"/>
  <c r="C10" i="2"/>
  <c r="I10" i="2" s="1"/>
  <c r="B10" i="2"/>
  <c r="W9" i="2"/>
  <c r="V9" i="2"/>
  <c r="U9" i="2"/>
  <c r="G9" i="2"/>
  <c r="F9" i="2"/>
  <c r="E9" i="2"/>
  <c r="D9" i="2"/>
  <c r="J9" i="2" s="1"/>
  <c r="C9" i="2"/>
  <c r="I9" i="2" s="1"/>
  <c r="B9" i="2"/>
  <c r="W8" i="2"/>
  <c r="V8" i="2"/>
  <c r="U8" i="2"/>
  <c r="G8" i="2"/>
  <c r="F8" i="2"/>
  <c r="D8" i="2"/>
  <c r="J8" i="2" s="1"/>
  <c r="C8" i="2"/>
  <c r="I8" i="2" s="1"/>
  <c r="B8" i="2"/>
  <c r="W7" i="2"/>
  <c r="V7" i="2"/>
  <c r="U7" i="2"/>
  <c r="G7" i="2"/>
  <c r="F7" i="2"/>
  <c r="D7" i="2"/>
  <c r="J7" i="2" s="1"/>
  <c r="C7" i="2"/>
  <c r="B7" i="2"/>
  <c r="W6" i="2"/>
  <c r="V6" i="2"/>
  <c r="U6" i="2"/>
  <c r="G6" i="2"/>
  <c r="F6" i="2"/>
  <c r="D6" i="2"/>
  <c r="J6" i="2" s="1"/>
  <c r="C6" i="2"/>
  <c r="I6" i="2" s="1"/>
  <c r="B6" i="2"/>
  <c r="W5" i="2"/>
  <c r="V5" i="2"/>
  <c r="U5" i="2"/>
  <c r="G5" i="2"/>
  <c r="F5" i="2"/>
  <c r="H5" i="2" s="1"/>
  <c r="D5" i="2"/>
  <c r="J5" i="2" s="1"/>
  <c r="C5" i="2"/>
  <c r="I5" i="2" s="1"/>
  <c r="B5" i="2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B6" i="1"/>
  <c r="C6" i="1"/>
  <c r="D6" i="1"/>
  <c r="E6" i="1"/>
  <c r="F6" i="1"/>
  <c r="H6" i="1" s="1"/>
  <c r="G6" i="1"/>
  <c r="B7" i="1"/>
  <c r="C7" i="1"/>
  <c r="D7" i="1"/>
  <c r="E7" i="1"/>
  <c r="F7" i="1"/>
  <c r="G7" i="1"/>
  <c r="H7" i="1"/>
  <c r="B8" i="1"/>
  <c r="C8" i="1"/>
  <c r="D8" i="1"/>
  <c r="F8" i="1"/>
  <c r="H8" i="1" s="1"/>
  <c r="G8" i="1"/>
  <c r="B9" i="1"/>
  <c r="C9" i="1"/>
  <c r="E9" i="1" s="1"/>
  <c r="D9" i="1"/>
  <c r="F9" i="1"/>
  <c r="G9" i="1"/>
  <c r="J9" i="1"/>
  <c r="B10" i="1"/>
  <c r="C10" i="1"/>
  <c r="D10" i="1"/>
  <c r="E10" i="1"/>
  <c r="F10" i="1"/>
  <c r="H10" i="1" s="1"/>
  <c r="G10" i="1"/>
  <c r="J10" i="1"/>
  <c r="B11" i="1"/>
  <c r="C11" i="1"/>
  <c r="D11" i="1"/>
  <c r="E11" i="1"/>
  <c r="F11" i="1"/>
  <c r="G11" i="1"/>
  <c r="H11" i="1"/>
  <c r="I11" i="1"/>
  <c r="B12" i="1"/>
  <c r="C12" i="1"/>
  <c r="D12" i="1"/>
  <c r="F12" i="1"/>
  <c r="H12" i="1" s="1"/>
  <c r="G12" i="1"/>
  <c r="B13" i="1"/>
  <c r="C13" i="1"/>
  <c r="E13" i="1" s="1"/>
  <c r="D13" i="1"/>
  <c r="F13" i="1"/>
  <c r="G13" i="1"/>
  <c r="J13" i="1"/>
  <c r="B14" i="1"/>
  <c r="C14" i="1"/>
  <c r="D14" i="1"/>
  <c r="E14" i="1"/>
  <c r="F14" i="1"/>
  <c r="H14" i="1" s="1"/>
  <c r="G14" i="1"/>
  <c r="J14" i="1"/>
  <c r="B15" i="1"/>
  <c r="C15" i="1"/>
  <c r="D15" i="1"/>
  <c r="E15" i="1"/>
  <c r="F15" i="1"/>
  <c r="G15" i="1"/>
  <c r="H15" i="1"/>
  <c r="I15" i="1"/>
  <c r="B16" i="1"/>
  <c r="C16" i="1"/>
  <c r="D16" i="1"/>
  <c r="F16" i="1"/>
  <c r="H16" i="1" s="1"/>
  <c r="G16" i="1"/>
  <c r="B17" i="1"/>
  <c r="C17" i="1"/>
  <c r="E17" i="1" s="1"/>
  <c r="D17" i="1"/>
  <c r="F17" i="1"/>
  <c r="G17" i="1"/>
  <c r="J17" i="1"/>
  <c r="B18" i="1"/>
  <c r="C18" i="1"/>
  <c r="D18" i="1"/>
  <c r="E18" i="1"/>
  <c r="F18" i="1"/>
  <c r="H18" i="1" s="1"/>
  <c r="G18" i="1"/>
  <c r="J18" i="1"/>
  <c r="B19" i="1"/>
  <c r="C19" i="1"/>
  <c r="D19" i="1"/>
  <c r="E19" i="1"/>
  <c r="F19" i="1"/>
  <c r="G19" i="1"/>
  <c r="H19" i="1"/>
  <c r="I19" i="1"/>
  <c r="B20" i="1"/>
  <c r="C20" i="1"/>
  <c r="D20" i="1"/>
  <c r="F20" i="1"/>
  <c r="H20" i="1" s="1"/>
  <c r="G20" i="1"/>
  <c r="B21" i="1"/>
  <c r="C21" i="1"/>
  <c r="E21" i="1" s="1"/>
  <c r="D21" i="1"/>
  <c r="F21" i="1"/>
  <c r="G21" i="1"/>
  <c r="J21" i="1"/>
  <c r="F22" i="1"/>
  <c r="F5" i="1"/>
  <c r="C22" i="1"/>
  <c r="I6" i="1" s="1"/>
  <c r="C5" i="1"/>
  <c r="G22" i="1"/>
  <c r="G5" i="1"/>
  <c r="D22" i="1"/>
  <c r="J6" i="1" s="1"/>
  <c r="D5" i="1"/>
  <c r="E5" i="3" l="1"/>
  <c r="H6" i="3"/>
  <c r="E9" i="3"/>
  <c r="H10" i="3"/>
  <c r="E13" i="3"/>
  <c r="H14" i="3"/>
  <c r="E17" i="3"/>
  <c r="H18" i="3"/>
  <c r="E21" i="3"/>
  <c r="I6" i="3"/>
  <c r="E7" i="3"/>
  <c r="I10" i="3"/>
  <c r="E11" i="3"/>
  <c r="I14" i="3"/>
  <c r="E15" i="3"/>
  <c r="I18" i="3"/>
  <c r="E19" i="3"/>
  <c r="H19" i="3"/>
  <c r="E5" i="2"/>
  <c r="E7" i="2"/>
  <c r="H9" i="2"/>
  <c r="J10" i="2"/>
  <c r="J11" i="2"/>
  <c r="J12" i="2"/>
  <c r="H14" i="2"/>
  <c r="H16" i="2"/>
  <c r="J13" i="2"/>
  <c r="E17" i="2"/>
  <c r="H6" i="2"/>
  <c r="H8" i="2"/>
  <c r="E15" i="2"/>
  <c r="H17" i="2"/>
  <c r="J18" i="2"/>
  <c r="J19" i="2"/>
  <c r="H20" i="2"/>
  <c r="E6" i="2"/>
  <c r="H7" i="2"/>
  <c r="E10" i="2"/>
  <c r="H11" i="2"/>
  <c r="E14" i="2"/>
  <c r="H15" i="2"/>
  <c r="E18" i="2"/>
  <c r="H19" i="2"/>
  <c r="I7" i="2"/>
  <c r="E8" i="2"/>
  <c r="I11" i="2"/>
  <c r="E12" i="2"/>
  <c r="H13" i="2"/>
  <c r="I15" i="2"/>
  <c r="E16" i="2"/>
  <c r="I19" i="2"/>
  <c r="J20" i="1"/>
  <c r="H21" i="1"/>
  <c r="E20" i="1"/>
  <c r="H17" i="1"/>
  <c r="E16" i="1"/>
  <c r="H13" i="1"/>
  <c r="E12" i="1"/>
  <c r="H9" i="1"/>
  <c r="E8" i="1"/>
  <c r="I18" i="1"/>
  <c r="I7" i="1"/>
  <c r="J19" i="1"/>
  <c r="J16" i="1"/>
  <c r="J15" i="1"/>
  <c r="I14" i="1"/>
  <c r="J12" i="1"/>
  <c r="J11" i="1"/>
  <c r="I10" i="1"/>
  <c r="J8" i="1"/>
  <c r="J7" i="1"/>
  <c r="E22" i="3"/>
  <c r="E20" i="2"/>
  <c r="I21" i="1"/>
  <c r="I17" i="1"/>
  <c r="I13" i="1"/>
  <c r="I9" i="1"/>
  <c r="I20" i="1"/>
  <c r="I16" i="1"/>
  <c r="I12" i="1"/>
  <c r="I8" i="1"/>
  <c r="U5" i="1" l="1"/>
  <c r="U22" i="1"/>
  <c r="B5" i="1"/>
  <c r="H5" i="1"/>
  <c r="V22" i="1"/>
  <c r="W22" i="1"/>
  <c r="W5" i="1"/>
  <c r="V5" i="1"/>
  <c r="E5" i="1" l="1"/>
  <c r="I5" i="1"/>
  <c r="H22" i="1"/>
  <c r="J22" i="1"/>
  <c r="E22" i="1"/>
  <c r="I22" i="1"/>
  <c r="J5" i="1"/>
</calcChain>
</file>

<file path=xl/sharedStrings.xml><?xml version="1.0" encoding="utf-8"?>
<sst xmlns="http://schemas.openxmlformats.org/spreadsheetml/2006/main" count="172" uniqueCount="37">
  <si>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</si>
  <si>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</si>
  <si>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</si>
  <si>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</si>
  <si>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</si>
  <si>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</si>
  <si>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</si>
  <si>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</si>
  <si>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</si>
  <si>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</si>
  <si>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</si>
  <si>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</si>
  <si>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</si>
  <si>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</si>
  <si>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</si>
  <si>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</si>
  <si>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LIFE INSURANCE RANKING</t>
  </si>
  <si>
    <t>NON-LIFE INSURANCE RANKING</t>
  </si>
  <si>
    <t>1 EUR = 3.1044  Lari - GEL (December 31st, 2017)</t>
  </si>
  <si>
    <t>GPI Holding</t>
  </si>
  <si>
    <t>Aldagi</t>
  </si>
  <si>
    <t>Imedi L</t>
  </si>
  <si>
    <t>ARDI Insurance</t>
  </si>
  <si>
    <t>TBC Insurance</t>
  </si>
  <si>
    <t>PSP Insurance</t>
  </si>
  <si>
    <t>Unison</t>
  </si>
  <si>
    <t>IRAO</t>
  </si>
  <si>
    <t>Alpha</t>
  </si>
  <si>
    <t>Cartu</t>
  </si>
  <si>
    <t>Insurance Group of Georgia</t>
  </si>
  <si>
    <t>Global Benefits Georgia </t>
  </si>
  <si>
    <t>Kamara</t>
  </si>
  <si>
    <t>Tao</t>
  </si>
  <si>
    <t>1 EUR = 3.0701  Lari - GEL (December 31st, 2018)</t>
  </si>
  <si>
    <t>Euroins Georgia (ex. IC Group)</t>
  </si>
  <si>
    <t>Prime Insurance</t>
  </si>
  <si>
    <t>Hualing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</si>
</sst>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%\ 0.0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0" fontId="8" fillId="0" borderId="0" xfId="0" applyFont="1" applyFill="1"/>
    <xf numFmtId="0" fontId="5" fillId="0" borderId="0" xfId="0" applyFont="1" applyFill="1"/>
    <xf numFmtId="164" fontId="2" fillId="0" borderId="2" xfId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2" fillId="0" borderId="0" xfId="0" applyNumberFormat="1" applyFont="1" applyFill="1"/>
    <xf numFmtId="166" fontId="2" fillId="0" borderId="2" xfId="1" applyNumberFormat="1" applyFont="1" applyFill="1" applyBorder="1" applyAlignment="1">
      <alignment wrapText="1"/>
    </xf>
    <xf numFmtId="43" fontId="2" fillId="0" borderId="2" xfId="1" applyNumberFormat="1" applyFont="1" applyFill="1" applyBorder="1"/>
    <xf numFmtId="166" fontId="5" fillId="0" borderId="0" xfId="0" applyNumberFormat="1" applyFont="1"/>
    <xf numFmtId="43" fontId="5" fillId="0" borderId="0" xfId="0" applyNumberFormat="1" applyFont="1"/>
    <xf numFmtId="166" fontId="2" fillId="0" borderId="4" xfId="1" applyNumberFormat="1" applyFont="1" applyFill="1" applyBorder="1" applyAlignment="1">
      <alignment wrapText="1"/>
    </xf>
    <xf numFmtId="165" fontId="9" fillId="0" borderId="3" xfId="0" applyNumberFormat="1" applyFont="1" applyBorder="1" applyAlignment="1"/>
    <xf numFmtId="164" fontId="9" fillId="0" borderId="4" xfId="1" applyFont="1" applyBorder="1" applyAlignment="1"/>
    <xf numFmtId="164" fontId="9" fillId="0" borderId="2" xfId="1" applyFont="1" applyFill="1" applyBorder="1"/>
    <xf numFmtId="164" fontId="9" fillId="0" borderId="2" xfId="1" applyFont="1" applyBorder="1"/>
    <xf numFmtId="0" fontId="9" fillId="0" borderId="0" xfId="0" applyFont="1"/>
    <xf numFmtId="164" fontId="9" fillId="0" borderId="0" xfId="0" applyNumberFormat="1" applyFont="1"/>
    <xf numFmtId="0" fontId="9" fillId="0" borderId="4" xfId="1" applyNumberFormat="1" applyFont="1" applyBorder="1" applyAlignment="1"/>
    <xf numFmtId="43" fontId="9" fillId="0" borderId="2" xfId="1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30"/>
  <sheetViews>
    <sheetView zoomScale="190" zoomScaleNormal="190" workbookViewId="0">
      <selection activeCell="B23" sqref="B23"/>
    </sheetView>
  </sheetViews>
  <sheetFormatPr defaultColWidth="46.85546875" defaultRowHeight="12.75" x14ac:dyDescent="0.2"/>
  <cols>
    <col min="1" max="1" width="3" style="6" customWidth="1"/>
    <col min="2" max="2" width="27.7109375" style="6" bestFit="1" customWidth="1"/>
    <col min="3" max="4" width="11.5703125" style="6" bestFit="1" customWidth="1"/>
    <col min="5" max="5" width="11.42578125" style="6" bestFit="1" customWidth="1"/>
    <col min="6" max="7" width="10.28515625" style="6" bestFit="1" customWidth="1"/>
    <col min="8" max="8" width="11.42578125" style="6" bestFit="1" customWidth="1"/>
    <col min="9" max="10" width="11.5703125" style="6" bestFit="1" customWidth="1"/>
    <col min="11" max="13" width="1.140625" style="6" customWidth="1"/>
    <col min="14" max="14" width="3.85546875" style="6" customWidth="1"/>
    <col min="15" max="15" width="27.7109375" style="6" bestFit="1" customWidth="1"/>
    <col min="16" max="17" width="9.85546875" style="6" bestFit="1" customWidth="1"/>
    <col min="18" max="18" width="10.85546875" style="6" customWidth="1"/>
    <col min="19" max="20" width="9.85546875" style="6" bestFit="1" customWidth="1"/>
    <col min="21" max="21" width="11.140625" style="6" bestFit="1" customWidth="1"/>
    <col min="22" max="23" width="11.5703125" style="6" bestFit="1" customWidth="1"/>
    <col min="24" max="16384" width="46.85546875" style="6"/>
  </cols>
  <sheetData>
    <row r="1" spans="1:23" x14ac:dyDescent="0.2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2018</v>
      </c>
      <c r="D3" s="7">
        <v>2017</v>
      </c>
      <c r="E3" s="7" t="s">
        <v>6</v>
      </c>
      <c r="F3" s="7">
        <v>2018</v>
      </c>
      <c r="G3" s="7">
        <v>2017</v>
      </c>
      <c r="H3" s="7" t="s">
        <v>6</v>
      </c>
      <c r="I3" s="7">
        <v>2018</v>
      </c>
      <c r="J3" s="7">
        <v>2017</v>
      </c>
      <c r="N3" s="35"/>
      <c r="O3" s="35"/>
      <c r="P3" s="7">
        <v>2018</v>
      </c>
      <c r="Q3" s="7">
        <v>2017</v>
      </c>
      <c r="R3" s="7" t="s">
        <v>6</v>
      </c>
      <c r="S3" s="7">
        <v>2018</v>
      </c>
      <c r="T3" s="7">
        <v>2017</v>
      </c>
      <c r="U3" s="7" t="s">
        <v>6</v>
      </c>
      <c r="V3" s="7">
        <v>2018</v>
      </c>
      <c r="W3" s="7">
        <v>2017</v>
      </c>
    </row>
    <row r="4" spans="1:23" x14ac:dyDescent="0.2">
      <c r="A4" s="35"/>
      <c r="B4" s="35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35"/>
      <c r="O4" s="35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3" customFormat="1" x14ac:dyDescent="0.2">
      <c r="A5" s="16">
        <v>1</v>
      </c>
      <c r="B5" s="15" t="str">
        <f>O5</f>
        <v>GPI Holding</v>
      </c>
      <c r="C5" s="17">
        <f>P5/3.0701</f>
        <v>34.511329120951423</v>
      </c>
      <c r="D5" s="17">
        <f>Q5/3.1044</f>
        <v>33.093495854969198</v>
      </c>
      <c r="E5" s="17">
        <f>C5*100/D5-100</f>
        <v>4.2843260566844208</v>
      </c>
      <c r="F5" s="17">
        <f>S5/3.0701</f>
        <v>25.417545594606043</v>
      </c>
      <c r="G5" s="17">
        <f>T5/3.1044</f>
        <v>19.665232267104752</v>
      </c>
      <c r="H5" s="17">
        <f>F5*100/G5-100</f>
        <v>29.251184269628709</v>
      </c>
      <c r="I5" s="17">
        <f t="shared" ref="I5:I22" si="0">C5*100/$C$22</f>
        <v>19.541334523343181</v>
      </c>
      <c r="J5" s="17">
        <f t="shared" ref="J5:J22" si="1">D5*100/$D$22</f>
        <v>23.274858338880637</v>
      </c>
      <c r="L5" s="18"/>
      <c r="M5" s="18"/>
      <c r="N5" s="16">
        <v>1</v>
      </c>
      <c r="O5" s="19" t="s">
        <v>19</v>
      </c>
      <c r="P5" s="20">
        <v>105.95323153423297</v>
      </c>
      <c r="Q5" s="20">
        <v>102.73544853216637</v>
      </c>
      <c r="R5" s="17">
        <f>P5*100/Q5-100</f>
        <v>3.1321058583387611</v>
      </c>
      <c r="S5" s="20">
        <v>78.034406730000015</v>
      </c>
      <c r="T5" s="20">
        <v>61.048747049999996</v>
      </c>
      <c r="U5" s="17">
        <f>S5*100/T5-100</f>
        <v>27.823109401554902</v>
      </c>
      <c r="V5" s="17">
        <f t="shared" ref="V5" si="2">P5*100/$P$22</f>
        <v>19.541334523343181</v>
      </c>
      <c r="W5" s="17">
        <f t="shared" ref="W5" si="3">Q5*100/$Q$22</f>
        <v>23.274858338880637</v>
      </c>
    </row>
    <row r="6" spans="1:23" s="3" customFormat="1" x14ac:dyDescent="0.2">
      <c r="A6" s="16">
        <v>2</v>
      </c>
      <c r="B6" s="15" t="str">
        <f t="shared" ref="B6:B21" si="4">O6</f>
        <v>Aldagi</v>
      </c>
      <c r="C6" s="17">
        <f t="shared" ref="C6:C21" si="5">P6/3.0701</f>
        <v>28.134832519447453</v>
      </c>
      <c r="D6" s="17">
        <f t="shared" ref="D6:D21" si="6">Q6/3.1044</f>
        <v>29.072985560938648</v>
      </c>
      <c r="E6" s="17">
        <f t="shared" ref="E6:E21" si="7">C6*100/D6-100</f>
        <v>-3.2268892354545784</v>
      </c>
      <c r="F6" s="17">
        <f t="shared" ref="F6:F21" si="8">S6/3.0701</f>
        <v>11.03605392082653</v>
      </c>
      <c r="G6" s="17">
        <f t="shared" ref="G6:G21" si="9">T6/3.1044</f>
        <v>11.401736774676547</v>
      </c>
      <c r="H6" s="17">
        <f t="shared" ref="H6:H21" si="10">F6*100/G6-100</f>
        <v>-3.2072557109212028</v>
      </c>
      <c r="I6" s="17">
        <f t="shared" ref="I6:I21" si="11">C6*100/$C$22</f>
        <v>15.930773691558132</v>
      </c>
      <c r="J6" s="17">
        <f t="shared" ref="J6:J21" si="12">D6*100/$D$22</f>
        <v>20.447208822683599</v>
      </c>
      <c r="L6" s="18"/>
      <c r="M6" s="18"/>
      <c r="N6" s="16">
        <v>2</v>
      </c>
      <c r="O6" s="19" t="s">
        <v>20</v>
      </c>
      <c r="P6" s="20">
        <v>86.376749317955628</v>
      </c>
      <c r="Q6" s="20">
        <v>90.254176375377938</v>
      </c>
      <c r="R6" s="17">
        <f t="shared" ref="R6:R22" si="13">P6*100/Q6-100</f>
        <v>-4.2961192635514323</v>
      </c>
      <c r="S6" s="20">
        <v>33.881789142329531</v>
      </c>
      <c r="T6" s="20">
        <v>35.395551643305872</v>
      </c>
      <c r="U6" s="17">
        <f t="shared" ref="U6:U21" si="14">S6*100/T6-100</f>
        <v>-4.2767026665697614</v>
      </c>
      <c r="V6" s="17">
        <f t="shared" ref="V6:V21" si="15">P6*100/$P$22</f>
        <v>15.930773691558134</v>
      </c>
      <c r="W6" s="17">
        <f t="shared" ref="W6:W21" si="16">Q6*100/$Q$22</f>
        <v>20.447208822683599</v>
      </c>
    </row>
    <row r="7" spans="1:23" s="3" customFormat="1" x14ac:dyDescent="0.2">
      <c r="A7" s="16">
        <v>3</v>
      </c>
      <c r="B7" s="15" t="str">
        <f t="shared" si="4"/>
        <v>Imedi L</v>
      </c>
      <c r="C7" s="17">
        <f t="shared" si="5"/>
        <v>20.768408996708292</v>
      </c>
      <c r="D7" s="17">
        <f t="shared" si="6"/>
        <v>16.657397955578151</v>
      </c>
      <c r="E7" s="17">
        <f t="shared" si="7"/>
        <v>24.679791238063459</v>
      </c>
      <c r="F7" s="17">
        <f t="shared" si="8"/>
        <v>13.275700753894906</v>
      </c>
      <c r="G7" s="17">
        <f t="shared" si="9"/>
        <v>14.080733056523286</v>
      </c>
      <c r="H7" s="17">
        <f t="shared" si="10"/>
        <v>-5.7172613059049979</v>
      </c>
      <c r="I7" s="17">
        <f t="shared" si="11"/>
        <v>11.759686979888139</v>
      </c>
      <c r="J7" s="17">
        <f t="shared" si="12"/>
        <v>11.715250011951399</v>
      </c>
      <c r="L7" s="18"/>
      <c r="M7" s="18"/>
      <c r="N7" s="16">
        <v>3</v>
      </c>
      <c r="O7" s="19" t="s">
        <v>21</v>
      </c>
      <c r="P7" s="20">
        <v>63.761092460794131</v>
      </c>
      <c r="Q7" s="20">
        <v>51.711226213296818</v>
      </c>
      <c r="R7" s="17">
        <f t="shared" si="13"/>
        <v>23.302224932347201</v>
      </c>
      <c r="S7" s="20">
        <v>40.757728884532753</v>
      </c>
      <c r="T7" s="20">
        <v>43.712227700670887</v>
      </c>
      <c r="U7" s="17">
        <f t="shared" si="14"/>
        <v>-6.7589756266134913</v>
      </c>
      <c r="V7" s="17">
        <f t="shared" si="15"/>
        <v>11.759686979888142</v>
      </c>
      <c r="W7" s="17">
        <f t="shared" si="16"/>
        <v>11.715250011951401</v>
      </c>
    </row>
    <row r="8" spans="1:23" s="3" customFormat="1" x14ac:dyDescent="0.2">
      <c r="A8" s="16">
        <v>4</v>
      </c>
      <c r="B8" s="15" t="str">
        <f t="shared" si="4"/>
        <v>TBC Insurance</v>
      </c>
      <c r="C8" s="17">
        <f t="shared" si="5"/>
        <v>20.102528478098915</v>
      </c>
      <c r="D8" s="17">
        <f t="shared" si="6"/>
        <v>10.231247809582197</v>
      </c>
      <c r="E8" s="17">
        <f t="shared" si="7"/>
        <v>96.481688765974866</v>
      </c>
      <c r="F8" s="17">
        <f t="shared" si="8"/>
        <v>6.3765101217320375</v>
      </c>
      <c r="G8" s="17">
        <f t="shared" si="9"/>
        <v>2.9518477773482794</v>
      </c>
      <c r="H8" s="17">
        <f t="shared" si="10"/>
        <v>116.0175795873939</v>
      </c>
      <c r="I8" s="17">
        <f t="shared" si="11"/>
        <v>11.382645750293086</v>
      </c>
      <c r="J8" s="17">
        <f t="shared" si="12"/>
        <v>7.1956992528564072</v>
      </c>
      <c r="L8" s="18"/>
      <c r="M8" s="18"/>
      <c r="N8" s="16">
        <v>4</v>
      </c>
      <c r="O8" s="19" t="s">
        <v>23</v>
      </c>
      <c r="P8" s="20">
        <v>61.716772680611477</v>
      </c>
      <c r="Q8" s="20">
        <v>31.761885700066969</v>
      </c>
      <c r="R8" s="17">
        <f t="shared" si="13"/>
        <v>94.310795219823319</v>
      </c>
      <c r="S8" s="20">
        <v>19.57652372472953</v>
      </c>
      <c r="T8" s="20">
        <v>9.1637162399999994</v>
      </c>
      <c r="U8" s="17">
        <f t="shared" si="14"/>
        <v>113.63083722821094</v>
      </c>
      <c r="V8" s="17">
        <f t="shared" si="15"/>
        <v>11.382645750293086</v>
      </c>
      <c r="W8" s="17">
        <f t="shared" si="16"/>
        <v>7.1956992528564063</v>
      </c>
    </row>
    <row r="9" spans="1:23" s="3" customFormat="1" x14ac:dyDescent="0.2">
      <c r="A9" s="16">
        <v>5</v>
      </c>
      <c r="B9" s="15" t="str">
        <f t="shared" si="4"/>
        <v>Unison</v>
      </c>
      <c r="C9" s="17">
        <f t="shared" si="5"/>
        <v>14.129484762902914</v>
      </c>
      <c r="D9" s="17">
        <f t="shared" si="6"/>
        <v>9.9340920508645798</v>
      </c>
      <c r="E9" s="17">
        <f t="shared" si="7"/>
        <v>42.232271359647825</v>
      </c>
      <c r="F9" s="17">
        <f t="shared" si="8"/>
        <v>10.689105072254822</v>
      </c>
      <c r="G9" s="17">
        <f t="shared" si="9"/>
        <v>3.0940735890993434</v>
      </c>
      <c r="H9" s="17">
        <f t="shared" si="10"/>
        <v>245.47029230052419</v>
      </c>
      <c r="I9" s="17">
        <f t="shared" si="11"/>
        <v>8.0005318667006549</v>
      </c>
      <c r="J9" s="17">
        <f t="shared" si="12"/>
        <v>6.9867077876136499</v>
      </c>
      <c r="L9" s="18"/>
      <c r="M9" s="18"/>
      <c r="N9" s="16">
        <v>5</v>
      </c>
      <c r="O9" s="19" t="s">
        <v>25</v>
      </c>
      <c r="P9" s="20">
        <v>43.378931170588238</v>
      </c>
      <c r="Q9" s="20">
        <v>30.839395362704</v>
      </c>
      <c r="R9" s="17">
        <f t="shared" si="13"/>
        <v>40.660770616304234</v>
      </c>
      <c r="S9" s="20">
        <v>32.816621482329531</v>
      </c>
      <c r="T9" s="20">
        <v>9.6052420500000011</v>
      </c>
      <c r="U9" s="17">
        <f t="shared" si="14"/>
        <v>241.65324841896643</v>
      </c>
      <c r="V9" s="17">
        <f t="shared" si="15"/>
        <v>8.0005318667006549</v>
      </c>
      <c r="W9" s="17">
        <f t="shared" si="16"/>
        <v>6.986707787613649</v>
      </c>
    </row>
    <row r="10" spans="1:23" s="3" customFormat="1" x14ac:dyDescent="0.2">
      <c r="A10" s="16">
        <v>6</v>
      </c>
      <c r="B10" s="15" t="str">
        <f t="shared" si="4"/>
        <v>ARDI Insurance</v>
      </c>
      <c r="C10" s="17">
        <f t="shared" si="5"/>
        <v>13.653623014425662</v>
      </c>
      <c r="D10" s="17">
        <f t="shared" si="6"/>
        <v>11.108882010690307</v>
      </c>
      <c r="E10" s="17">
        <f t="shared" si="7"/>
        <v>22.90726466701598</v>
      </c>
      <c r="F10" s="17">
        <f t="shared" si="8"/>
        <v>7.0153913267742185</v>
      </c>
      <c r="G10" s="17">
        <f t="shared" si="9"/>
        <v>6.6742644246875393</v>
      </c>
      <c r="H10" s="17">
        <f t="shared" si="10"/>
        <v>5.1110786205125436</v>
      </c>
      <c r="I10" s="17">
        <f t="shared" si="11"/>
        <v>7.7310848807191244</v>
      </c>
      <c r="J10" s="17">
        <f t="shared" si="12"/>
        <v>7.8129447621754453</v>
      </c>
      <c r="L10" s="18"/>
      <c r="M10" s="18"/>
      <c r="N10" s="16">
        <v>6</v>
      </c>
      <c r="O10" s="19" t="s">
        <v>22</v>
      </c>
      <c r="P10" s="20">
        <v>41.917988016588225</v>
      </c>
      <c r="Q10" s="20">
        <v>34.486413313986986</v>
      </c>
      <c r="R10" s="17">
        <f t="shared" si="13"/>
        <v>21.549282712989879</v>
      </c>
      <c r="S10" s="20">
        <v>21.53795291232953</v>
      </c>
      <c r="T10" s="20">
        <v>20.719586479999997</v>
      </c>
      <c r="U10" s="17">
        <f t="shared" si="14"/>
        <v>3.9497237704018744</v>
      </c>
      <c r="V10" s="17">
        <f t="shared" si="15"/>
        <v>7.7310848807191244</v>
      </c>
      <c r="W10" s="17">
        <f t="shared" si="16"/>
        <v>7.8129447621754444</v>
      </c>
    </row>
    <row r="11" spans="1:23" s="3" customFormat="1" x14ac:dyDescent="0.2">
      <c r="A11" s="16">
        <v>7</v>
      </c>
      <c r="B11" s="15" t="str">
        <f t="shared" si="4"/>
        <v>IRAO</v>
      </c>
      <c r="C11" s="17">
        <f t="shared" si="5"/>
        <v>9.5782707374515503</v>
      </c>
      <c r="D11" s="17">
        <f t="shared" si="6"/>
        <v>7.8026638012098797</v>
      </c>
      <c r="E11" s="17">
        <f t="shared" si="7"/>
        <v>22.756419877610853</v>
      </c>
      <c r="F11" s="17">
        <f t="shared" si="8"/>
        <v>3.9232847496824217</v>
      </c>
      <c r="G11" s="17">
        <f t="shared" si="9"/>
        <v>5.210835968303055</v>
      </c>
      <c r="H11" s="17">
        <f t="shared" si="10"/>
        <v>-24.709110523775195</v>
      </c>
      <c r="I11" s="17">
        <f t="shared" si="11"/>
        <v>5.4234999753185313</v>
      </c>
      <c r="J11" s="17">
        <f t="shared" si="12"/>
        <v>5.4876612442200665</v>
      </c>
      <c r="L11" s="18"/>
      <c r="M11" s="18"/>
      <c r="N11" s="16">
        <v>7</v>
      </c>
      <c r="O11" s="19" t="s">
        <v>26</v>
      </c>
      <c r="P11" s="20">
        <v>29.406248991050003</v>
      </c>
      <c r="Q11" s="20">
        <v>24.222589504475952</v>
      </c>
      <c r="R11" s="17">
        <f t="shared" si="13"/>
        <v>21.400104582609515</v>
      </c>
      <c r="S11" s="20">
        <v>12.044876510000003</v>
      </c>
      <c r="T11" s="20">
        <v>16.176519180000003</v>
      </c>
      <c r="U11" s="17">
        <f t="shared" si="14"/>
        <v>-25.540987056771741</v>
      </c>
      <c r="V11" s="17">
        <f t="shared" si="15"/>
        <v>5.4234999753185305</v>
      </c>
      <c r="W11" s="17">
        <f t="shared" si="16"/>
        <v>5.4876612442200656</v>
      </c>
    </row>
    <row r="12" spans="1:23" s="3" customFormat="1" x14ac:dyDescent="0.2">
      <c r="A12" s="16">
        <v>8</v>
      </c>
      <c r="B12" s="15" t="str">
        <f t="shared" si="4"/>
        <v>Alpha</v>
      </c>
      <c r="C12" s="17">
        <f t="shared" si="5"/>
        <v>6.6336536719208574</v>
      </c>
      <c r="D12" s="17">
        <f t="shared" si="6"/>
        <v>3.2625522462185939</v>
      </c>
      <c r="E12" s="17">
        <f t="shared" si="7"/>
        <v>103.32712463408001</v>
      </c>
      <c r="F12" s="17">
        <f t="shared" si="8"/>
        <v>3.2860040266862747</v>
      </c>
      <c r="G12" s="17">
        <f t="shared" si="9"/>
        <v>2.1448144021388997</v>
      </c>
      <c r="H12" s="17">
        <f t="shared" si="10"/>
        <v>53.206917270293047</v>
      </c>
      <c r="I12" s="17">
        <f t="shared" si="11"/>
        <v>3.756170765278124</v>
      </c>
      <c r="J12" s="17">
        <f t="shared" si="12"/>
        <v>2.2945729785308377</v>
      </c>
      <c r="L12" s="18"/>
      <c r="M12" s="18"/>
      <c r="N12" s="16">
        <v>8</v>
      </c>
      <c r="O12" s="19" t="s">
        <v>27</v>
      </c>
      <c r="P12" s="20">
        <v>20.365980138164225</v>
      </c>
      <c r="Q12" s="20">
        <v>10.128267193161003</v>
      </c>
      <c r="R12" s="17">
        <f t="shared" si="13"/>
        <v>101.08059700395859</v>
      </c>
      <c r="S12" s="20">
        <v>10.088360962329531</v>
      </c>
      <c r="T12" s="20">
        <v>6.6583618300000005</v>
      </c>
      <c r="U12" s="17">
        <f t="shared" si="14"/>
        <v>51.51415948702703</v>
      </c>
      <c r="V12" s="17">
        <f t="shared" si="15"/>
        <v>3.7561707652781244</v>
      </c>
      <c r="W12" s="17">
        <f t="shared" si="16"/>
        <v>2.2945729785308373</v>
      </c>
    </row>
    <row r="13" spans="1:23" s="3" customFormat="1" x14ac:dyDescent="0.2">
      <c r="A13" s="16">
        <v>9</v>
      </c>
      <c r="B13" s="15" t="str">
        <f t="shared" si="4"/>
        <v>PSP Insurance</v>
      </c>
      <c r="C13" s="17">
        <f t="shared" si="5"/>
        <v>6.5739179867529467</v>
      </c>
      <c r="D13" s="17">
        <f t="shared" si="6"/>
        <v>10.158803390072395</v>
      </c>
      <c r="E13" s="17">
        <f t="shared" si="7"/>
        <v>-35.288461304633046</v>
      </c>
      <c r="F13" s="17">
        <f t="shared" si="8"/>
        <v>5.8787046195333765</v>
      </c>
      <c r="G13" s="17">
        <f t="shared" si="9"/>
        <v>10.040053330595056</v>
      </c>
      <c r="H13" s="17">
        <f t="shared" si="10"/>
        <v>-41.447476164103634</v>
      </c>
      <c r="I13" s="17">
        <f t="shared" si="11"/>
        <v>3.7223466548604645</v>
      </c>
      <c r="J13" s="17">
        <f t="shared" si="12"/>
        <v>7.1447486488790437</v>
      </c>
      <c r="L13" s="18"/>
      <c r="M13" s="18"/>
      <c r="N13" s="16">
        <v>9</v>
      </c>
      <c r="O13" s="19" t="s">
        <v>24</v>
      </c>
      <c r="P13" s="20">
        <v>20.182585611130222</v>
      </c>
      <c r="Q13" s="20">
        <v>31.536989244140742</v>
      </c>
      <c r="R13" s="17">
        <f t="shared" si="13"/>
        <v>-36.0034483479429</v>
      </c>
      <c r="S13" s="20">
        <v>18.048211052429419</v>
      </c>
      <c r="T13" s="20">
        <v>31.168341559499289</v>
      </c>
      <c r="U13" s="17">
        <f t="shared" si="14"/>
        <v>-42.09441327516253</v>
      </c>
      <c r="V13" s="17">
        <f t="shared" si="15"/>
        <v>3.7223466548604645</v>
      </c>
      <c r="W13" s="17">
        <f t="shared" si="16"/>
        <v>7.1447486488790428</v>
      </c>
    </row>
    <row r="14" spans="1:23" s="3" customFormat="1" x14ac:dyDescent="0.2">
      <c r="A14" s="16">
        <v>10</v>
      </c>
      <c r="B14" s="15" t="str">
        <f t="shared" si="4"/>
        <v>Insurance Group of Georgia</v>
      </c>
      <c r="C14" s="17">
        <f t="shared" si="5"/>
        <v>4.7622649653105764</v>
      </c>
      <c r="D14" s="17">
        <f t="shared" si="6"/>
        <v>1.7240589485890991</v>
      </c>
      <c r="E14" s="17">
        <f t="shared" si="7"/>
        <v>176.22402176026657</v>
      </c>
      <c r="F14" s="17">
        <f t="shared" si="8"/>
        <v>2.9312160092505128</v>
      </c>
      <c r="G14" s="17">
        <f t="shared" si="9"/>
        <v>0.16337007473263754</v>
      </c>
      <c r="H14" s="17">
        <f t="shared" si="10"/>
        <v>1694.2184418092354</v>
      </c>
      <c r="I14" s="17">
        <f t="shared" si="11"/>
        <v>2.6965351710964689</v>
      </c>
      <c r="J14" s="17">
        <f t="shared" si="12"/>
        <v>1.2125412187381654</v>
      </c>
      <c r="L14" s="18"/>
      <c r="M14" s="18"/>
      <c r="N14" s="16">
        <v>10</v>
      </c>
      <c r="O14" s="19" t="s">
        <v>29</v>
      </c>
      <c r="P14" s="20">
        <v>14.62062967</v>
      </c>
      <c r="Q14" s="20">
        <v>5.3521685999999997</v>
      </c>
      <c r="R14" s="17">
        <f t="shared" si="13"/>
        <v>173.17206842101348</v>
      </c>
      <c r="S14" s="20">
        <v>8.9991262699999996</v>
      </c>
      <c r="T14" s="20">
        <v>0.50716605999999997</v>
      </c>
      <c r="U14" s="17">
        <f t="shared" si="14"/>
        <v>1674.3944202417645</v>
      </c>
      <c r="V14" s="17">
        <f t="shared" si="15"/>
        <v>2.6965351710964685</v>
      </c>
      <c r="W14" s="17">
        <f t="shared" si="16"/>
        <v>1.2125412187381657</v>
      </c>
    </row>
    <row r="15" spans="1:23" s="3" customFormat="1" x14ac:dyDescent="0.2">
      <c r="A15" s="16">
        <v>11</v>
      </c>
      <c r="B15" s="15" t="str">
        <f t="shared" si="4"/>
        <v>Global Benefits Georgia </v>
      </c>
      <c r="C15" s="17">
        <f t="shared" si="5"/>
        <v>4.34583345360726</v>
      </c>
      <c r="D15" s="17">
        <f t="shared" si="6"/>
        <v>1.4971605573657054</v>
      </c>
      <c r="E15" s="17">
        <f t="shared" si="7"/>
        <v>190.27170347406638</v>
      </c>
      <c r="F15" s="17">
        <f t="shared" si="8"/>
        <v>2.0406508208870551</v>
      </c>
      <c r="G15" s="17">
        <f t="shared" si="9"/>
        <v>0.23467506764592194</v>
      </c>
      <c r="H15" s="17">
        <f t="shared" si="10"/>
        <v>769.56439018310709</v>
      </c>
      <c r="I15" s="17">
        <f t="shared" si="11"/>
        <v>2.4607393416244667</v>
      </c>
      <c r="J15" s="17">
        <f t="shared" si="12"/>
        <v>1.0529621903940982</v>
      </c>
      <c r="L15" s="18"/>
      <c r="M15" s="18"/>
      <c r="N15" s="16">
        <v>11</v>
      </c>
      <c r="O15" s="19" t="s">
        <v>30</v>
      </c>
      <c r="P15" s="20">
        <v>13.342143285919649</v>
      </c>
      <c r="Q15" s="20">
        <v>4.6477852342860961</v>
      </c>
      <c r="R15" s="17">
        <f t="shared" si="13"/>
        <v>187.06453963269269</v>
      </c>
      <c r="S15" s="20">
        <v>6.2650020852053476</v>
      </c>
      <c r="T15" s="20">
        <v>0.72852528000000005</v>
      </c>
      <c r="U15" s="17">
        <f t="shared" si="14"/>
        <v>759.95671765917962</v>
      </c>
      <c r="V15" s="17">
        <f t="shared" si="15"/>
        <v>2.4607393416244663</v>
      </c>
      <c r="W15" s="17">
        <f t="shared" si="16"/>
        <v>1.0529621903940982</v>
      </c>
    </row>
    <row r="16" spans="1:23" s="3" customFormat="1" x14ac:dyDescent="0.2">
      <c r="A16" s="16">
        <v>12</v>
      </c>
      <c r="B16" s="15" t="str">
        <f t="shared" si="4"/>
        <v>Euroins Georgia (ex. IC Group)</v>
      </c>
      <c r="C16" s="17">
        <f t="shared" si="5"/>
        <v>3.8265340468196114</v>
      </c>
      <c r="D16" s="17">
        <f t="shared" si="6"/>
        <v>3.665321167974664</v>
      </c>
      <c r="E16" s="17">
        <f t="shared" si="7"/>
        <v>4.3983288627890857</v>
      </c>
      <c r="F16" s="17">
        <f t="shared" si="8"/>
        <v>2.7230278292536174</v>
      </c>
      <c r="G16" s="17">
        <f t="shared" si="9"/>
        <v>2.2897998424049497</v>
      </c>
      <c r="H16" s="17">
        <f t="shared" si="10"/>
        <v>18.919906396432154</v>
      </c>
      <c r="I16" s="17">
        <f t="shared" si="11"/>
        <v>2.1666966697167509</v>
      </c>
      <c r="J16" s="17">
        <f t="shared" si="12"/>
        <v>2.5778428282396471</v>
      </c>
      <c r="L16" s="18"/>
      <c r="M16" s="18"/>
      <c r="N16" s="16">
        <v>12</v>
      </c>
      <c r="O16" s="19" t="s">
        <v>34</v>
      </c>
      <c r="P16" s="20">
        <v>11.747842177140889</v>
      </c>
      <c r="Q16" s="20">
        <v>11.378623033860547</v>
      </c>
      <c r="R16" s="17">
        <f t="shared" si="13"/>
        <v>3.2448490663731349</v>
      </c>
      <c r="S16" s="20">
        <v>8.3599677385915303</v>
      </c>
      <c r="T16" s="20">
        <v>7.1084546307619263</v>
      </c>
      <c r="U16" s="17">
        <f t="shared" si="14"/>
        <v>17.605980101689966</v>
      </c>
      <c r="V16" s="17">
        <f t="shared" si="15"/>
        <v>2.1666966697167509</v>
      </c>
      <c r="W16" s="17">
        <f t="shared" si="16"/>
        <v>2.5778428282396471</v>
      </c>
    </row>
    <row r="17" spans="1:23" s="3" customFormat="1" x14ac:dyDescent="0.2">
      <c r="A17" s="16">
        <v>13</v>
      </c>
      <c r="B17" s="15" t="str">
        <f t="shared" si="4"/>
        <v>Prime Insurance</v>
      </c>
      <c r="C17" s="17">
        <f t="shared" si="5"/>
        <v>2.9246007409628842</v>
      </c>
      <c r="D17" s="17">
        <f t="shared" si="6"/>
        <v>1.7642158411274322</v>
      </c>
      <c r="E17" s="17">
        <f t="shared" si="7"/>
        <v>65.773408943766299</v>
      </c>
      <c r="F17" s="17">
        <f t="shared" si="8"/>
        <v>1.3361013525062799</v>
      </c>
      <c r="G17" s="17">
        <f t="shared" si="9"/>
        <v>0.79838818129107048</v>
      </c>
      <c r="H17" s="17">
        <f t="shared" si="10"/>
        <v>67.349841069249749</v>
      </c>
      <c r="I17" s="17">
        <f t="shared" si="11"/>
        <v>1.6559953754918586</v>
      </c>
      <c r="J17" s="17">
        <f t="shared" si="12"/>
        <v>1.2407838072291308</v>
      </c>
      <c r="L17" s="18"/>
      <c r="M17" s="18"/>
      <c r="N17" s="16">
        <v>13</v>
      </c>
      <c r="O17" s="19" t="s">
        <v>35</v>
      </c>
      <c r="P17" s="20">
        <v>8.9788167348301506</v>
      </c>
      <c r="Q17" s="20">
        <v>5.4768316571960005</v>
      </c>
      <c r="R17" s="17">
        <f t="shared" si="13"/>
        <v>63.941806081129016</v>
      </c>
      <c r="S17" s="20">
        <v>4.1019647623295299</v>
      </c>
      <c r="T17" s="20">
        <v>2.4785162699999992</v>
      </c>
      <c r="U17" s="17">
        <f t="shared" si="14"/>
        <v>65.500820469882626</v>
      </c>
      <c r="V17" s="17">
        <f t="shared" si="15"/>
        <v>1.6559953754918584</v>
      </c>
      <c r="W17" s="17">
        <f t="shared" si="16"/>
        <v>1.2407838072291306</v>
      </c>
    </row>
    <row r="18" spans="1:23" s="3" customFormat="1" x14ac:dyDescent="0.2">
      <c r="A18" s="16">
        <v>14</v>
      </c>
      <c r="B18" s="15" t="str">
        <f t="shared" si="4"/>
        <v>Tao</v>
      </c>
      <c r="C18" s="17">
        <f t="shared" si="5"/>
        <v>1.9604846772952875</v>
      </c>
      <c r="D18" s="17">
        <f t="shared" si="6"/>
        <v>2.497839869411158E-2</v>
      </c>
      <c r="E18" s="17">
        <f t="shared" si="7"/>
        <v>7748.7204136006249</v>
      </c>
      <c r="F18" s="17">
        <f t="shared" si="8"/>
        <v>0.25718135634980266</v>
      </c>
      <c r="G18" s="17">
        <f t="shared" si="9"/>
        <v>1.1591531374822833E-2</v>
      </c>
      <c r="H18" s="17">
        <f t="shared" si="10"/>
        <v>2118.7004290771151</v>
      </c>
      <c r="I18" s="17">
        <f t="shared" si="11"/>
        <v>1.1100843659961468</v>
      </c>
      <c r="J18" s="17">
        <f t="shared" si="12"/>
        <v>1.7567460799105393E-2</v>
      </c>
      <c r="L18" s="18"/>
      <c r="M18" s="18"/>
      <c r="N18" s="16">
        <v>14</v>
      </c>
      <c r="O18" s="19" t="s">
        <v>32</v>
      </c>
      <c r="P18" s="20">
        <v>6.018884007764262</v>
      </c>
      <c r="Q18" s="20">
        <v>7.7542940905999988E-2</v>
      </c>
      <c r="R18" s="17">
        <f t="shared" si="13"/>
        <v>7662.0012053199589</v>
      </c>
      <c r="S18" s="20">
        <v>0.78957248212952913</v>
      </c>
      <c r="T18" s="20">
        <v>3.5984750000000003E-2</v>
      </c>
      <c r="U18" s="17">
        <f t="shared" si="14"/>
        <v>2094.1863765331955</v>
      </c>
      <c r="V18" s="17">
        <f t="shared" si="15"/>
        <v>1.1100843659961468</v>
      </c>
      <c r="W18" s="17">
        <f t="shared" si="16"/>
        <v>1.756746079910539E-2</v>
      </c>
    </row>
    <row r="19" spans="1:23" s="3" customFormat="1" x14ac:dyDescent="0.2">
      <c r="A19" s="16">
        <v>15</v>
      </c>
      <c r="B19" s="15" t="str">
        <f t="shared" si="4"/>
        <v>Cartu</v>
      </c>
      <c r="C19" s="17">
        <f t="shared" si="5"/>
        <v>1.9265420773441264</v>
      </c>
      <c r="D19" s="17">
        <f t="shared" si="6"/>
        <v>1.9930088548422962</v>
      </c>
      <c r="E19" s="17">
        <f t="shared" si="7"/>
        <v>-3.3349965975655067</v>
      </c>
      <c r="F19" s="17">
        <f t="shared" si="8"/>
        <v>1.9927783787286675</v>
      </c>
      <c r="G19" s="17">
        <f t="shared" si="9"/>
        <v>1.3559480930292487</v>
      </c>
      <c r="H19" s="17">
        <f t="shared" si="10"/>
        <v>46.965683197850979</v>
      </c>
      <c r="I19" s="17">
        <f t="shared" si="11"/>
        <v>1.0908650627374097</v>
      </c>
      <c r="J19" s="17">
        <f t="shared" si="12"/>
        <v>1.4016953351763792</v>
      </c>
      <c r="L19" s="18"/>
      <c r="M19" s="18"/>
      <c r="N19" s="16">
        <v>15</v>
      </c>
      <c r="O19" s="23" t="s">
        <v>28</v>
      </c>
      <c r="P19" s="20">
        <v>5.9146768316542024</v>
      </c>
      <c r="Q19" s="20">
        <v>6.1870966889724244</v>
      </c>
      <c r="R19" s="17">
        <f t="shared" si="13"/>
        <v>-4.4030321653736166</v>
      </c>
      <c r="S19" s="20">
        <v>6.118028900534882</v>
      </c>
      <c r="T19" s="20">
        <v>4.2094052599999996</v>
      </c>
      <c r="U19" s="17">
        <f t="shared" si="14"/>
        <v>45.341883773264499</v>
      </c>
      <c r="V19" s="17">
        <f t="shared" si="15"/>
        <v>1.0908650627374097</v>
      </c>
      <c r="W19" s="17">
        <f t="shared" si="16"/>
        <v>1.4016953351763792</v>
      </c>
    </row>
    <row r="20" spans="1:23" s="3" customFormat="1" x14ac:dyDescent="0.2">
      <c r="A20" s="16">
        <v>16</v>
      </c>
      <c r="B20" s="15" t="str">
        <f t="shared" si="4"/>
        <v>Hualing Insurance</v>
      </c>
      <c r="C20" s="17">
        <f t="shared" si="5"/>
        <v>1.7725140006613787</v>
      </c>
      <c r="D20" s="17">
        <f t="shared" si="6"/>
        <v>0</v>
      </c>
      <c r="E20" s="17" t="e">
        <f t="shared" si="7"/>
        <v>#DIV/0!</v>
      </c>
      <c r="F20" s="17">
        <f t="shared" si="8"/>
        <v>3.291832524332413E-2</v>
      </c>
      <c r="G20" s="17">
        <f t="shared" si="9"/>
        <v>0</v>
      </c>
      <c r="H20" s="17" t="e">
        <f t="shared" si="10"/>
        <v>#DIV/0!</v>
      </c>
      <c r="I20" s="17">
        <f t="shared" si="11"/>
        <v>1.003649813452286</v>
      </c>
      <c r="J20" s="17">
        <f t="shared" si="12"/>
        <v>0</v>
      </c>
      <c r="L20" s="18"/>
      <c r="M20" s="18"/>
      <c r="N20" s="16">
        <v>16</v>
      </c>
      <c r="O20" s="23" t="s">
        <v>36</v>
      </c>
      <c r="P20" s="20">
        <v>5.4417952334304989</v>
      </c>
      <c r="Q20" s="20">
        <v>0</v>
      </c>
      <c r="R20" s="17" t="e">
        <f t="shared" si="13"/>
        <v>#DIV/0!</v>
      </c>
      <c r="S20" s="20">
        <v>0.1010625503295294</v>
      </c>
      <c r="T20" s="20">
        <v>0</v>
      </c>
      <c r="U20" s="17" t="e">
        <f t="shared" si="14"/>
        <v>#DIV/0!</v>
      </c>
      <c r="V20" s="17">
        <f t="shared" si="15"/>
        <v>1.003649813452286</v>
      </c>
      <c r="W20" s="17">
        <f t="shared" si="16"/>
        <v>0</v>
      </c>
    </row>
    <row r="21" spans="1:23" s="3" customFormat="1" x14ac:dyDescent="0.2">
      <c r="A21" s="16">
        <v>17</v>
      </c>
      <c r="B21" s="15" t="str">
        <f t="shared" si="4"/>
        <v>Kamara</v>
      </c>
      <c r="C21" s="17">
        <f t="shared" si="5"/>
        <v>1.0019948749165954</v>
      </c>
      <c r="D21" s="17">
        <f t="shared" si="6"/>
        <v>0.1947307249664765</v>
      </c>
      <c r="E21" s="17">
        <f t="shared" si="7"/>
        <v>414.55407208548718</v>
      </c>
      <c r="F21" s="17">
        <f t="shared" si="8"/>
        <v>0.11140105609899659</v>
      </c>
      <c r="G21" s="17">
        <f t="shared" si="9"/>
        <v>1.7131851565519905E-2</v>
      </c>
      <c r="H21" s="17">
        <f t="shared" si="10"/>
        <v>550.25695368039374</v>
      </c>
      <c r="I21" s="17">
        <f t="shared" si="11"/>
        <v>0.56735911192517985</v>
      </c>
      <c r="J21" s="17">
        <f t="shared" si="12"/>
        <v>0.13695531163238259</v>
      </c>
      <c r="L21" s="18"/>
      <c r="M21" s="18"/>
      <c r="N21" s="16">
        <v>17</v>
      </c>
      <c r="O21" s="23" t="s">
        <v>31</v>
      </c>
      <c r="P21" s="20">
        <v>3.0762244654814399</v>
      </c>
      <c r="Q21" s="20">
        <v>0.60452206258592966</v>
      </c>
      <c r="R21" s="17">
        <f t="shared" si="13"/>
        <v>408.86884960367695</v>
      </c>
      <c r="S21" s="20">
        <v>0.34201238232952941</v>
      </c>
      <c r="T21" s="20">
        <v>5.3184119999999994E-2</v>
      </c>
      <c r="U21" s="17">
        <f t="shared" si="14"/>
        <v>543.07237259830458</v>
      </c>
      <c r="V21" s="17">
        <f t="shared" si="15"/>
        <v>0.56735911192517996</v>
      </c>
      <c r="W21" s="17">
        <f t="shared" si="16"/>
        <v>0.13695531163238259</v>
      </c>
    </row>
    <row r="22" spans="1:23" s="28" customFormat="1" x14ac:dyDescent="0.2">
      <c r="A22" s="24" t="s">
        <v>9</v>
      </c>
      <c r="B22" s="25"/>
      <c r="C22" s="26">
        <f t="shared" ref="C22" si="17">P22/3.0701</f>
        <v>176.60681812557772</v>
      </c>
      <c r="D22" s="26">
        <f t="shared" ref="D22" si="18">Q22/3.1044</f>
        <v>142.18559517368374</v>
      </c>
      <c r="E22" s="27">
        <f t="shared" ref="E22" si="19">C22*100/D22-100</f>
        <v>24.208656938733824</v>
      </c>
      <c r="F22" s="26">
        <f t="shared" ref="F22" si="20">S22/3.0701</f>
        <v>98.323575314308883</v>
      </c>
      <c r="G22" s="26">
        <f t="shared" ref="G22" si="21">T22/3.1044</f>
        <v>80.134496232520945</v>
      </c>
      <c r="H22" s="27">
        <f t="shared" ref="H22" si="22">F22*100/G22-100</f>
        <v>22.698188591602175</v>
      </c>
      <c r="I22" s="27">
        <f t="shared" si="0"/>
        <v>99.999999999999986</v>
      </c>
      <c r="J22" s="27">
        <f t="shared" si="1"/>
        <v>100</v>
      </c>
      <c r="L22" s="29"/>
      <c r="M22" s="29"/>
      <c r="N22" s="24" t="s">
        <v>9</v>
      </c>
      <c r="O22" s="30"/>
      <c r="P22" s="31">
        <v>542.20059232733615</v>
      </c>
      <c r="Q22" s="31">
        <v>441.40096165718381</v>
      </c>
      <c r="R22" s="27">
        <f t="shared" si="13"/>
        <v>22.836296117641638</v>
      </c>
      <c r="S22" s="31">
        <v>301.86320857245971</v>
      </c>
      <c r="T22" s="31">
        <v>248.76953010423802</v>
      </c>
      <c r="U22" s="27">
        <f t="shared" ref="U22" si="23">S22*100/T22-100</f>
        <v>21.342516684408523</v>
      </c>
      <c r="V22" s="27">
        <f>P22*100/$P$22</f>
        <v>100</v>
      </c>
      <c r="W22" s="27">
        <f>Q22*100/$Q$22</f>
        <v>100</v>
      </c>
    </row>
    <row r="23" spans="1:23" x14ac:dyDescent="0.2">
      <c r="O23" s="21"/>
      <c r="P23" s="22"/>
      <c r="Q23" s="22"/>
      <c r="R23" s="21"/>
      <c r="S23" s="22"/>
      <c r="T23" s="22"/>
    </row>
    <row r="24" spans="1:23" x14ac:dyDescent="0.2">
      <c r="A24" s="1" t="s">
        <v>12</v>
      </c>
      <c r="B24" s="2"/>
      <c r="D24" s="2"/>
      <c r="E24" s="1"/>
      <c r="F24" s="2"/>
      <c r="G24" s="2"/>
      <c r="P24" s="22"/>
      <c r="Q24" s="22"/>
      <c r="S24" s="22"/>
      <c r="T24" s="22"/>
    </row>
    <row r="25" spans="1:23" x14ac:dyDescent="0.2">
      <c r="A25" s="3" t="s">
        <v>18</v>
      </c>
      <c r="B25" s="2"/>
      <c r="D25" s="2"/>
      <c r="F25" s="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V25" s="13"/>
      <c r="W25" s="14"/>
    </row>
    <row r="26" spans="1:23" x14ac:dyDescent="0.2">
      <c r="A26" s="3" t="s">
        <v>33</v>
      </c>
      <c r="B26" s="2"/>
      <c r="D26" s="2"/>
      <c r="E26" s="4"/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 x14ac:dyDescent="0.2"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">
      <c r="A28" s="1" t="s">
        <v>13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 x14ac:dyDescent="0.2">
      <c r="A29" s="6" t="s">
        <v>15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V29" s="13"/>
      <c r="W29" s="14"/>
    </row>
    <row r="30" spans="1:23" x14ac:dyDescent="0.2">
      <c r="A30" s="4" t="s">
        <v>14</v>
      </c>
    </row>
  </sheetData>
  <sortState xmlns:xlrd2="http://schemas.microsoft.com/office/spreadsheetml/2017/richdata2" ref="B78:J92">
    <sortCondition descending="1" ref="C78:C92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8"/>
  <sheetViews>
    <sheetView zoomScale="175" zoomScaleNormal="175" workbookViewId="0">
      <selection activeCell="I10" sqref="I10:I19"/>
    </sheetView>
  </sheetViews>
  <sheetFormatPr defaultColWidth="46.85546875" defaultRowHeight="12.75" x14ac:dyDescent="0.2"/>
  <cols>
    <col min="1" max="1" width="3.42578125" style="6" customWidth="1"/>
    <col min="2" max="2" width="28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2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8.42578125" style="6" customWidth="1"/>
    <col min="16" max="23" width="12" style="6" customWidth="1"/>
    <col min="24" max="16384" width="46.85546875" style="6"/>
  </cols>
  <sheetData>
    <row r="1" spans="1:23" x14ac:dyDescent="0.2">
      <c r="A1" s="10" t="s">
        <v>16</v>
      </c>
      <c r="C1" s="9"/>
      <c r="D1" s="9"/>
      <c r="E1" s="9"/>
      <c r="F1" s="9"/>
      <c r="G1" s="9"/>
      <c r="H1" s="9"/>
      <c r="I1" s="9"/>
      <c r="J1" s="9"/>
      <c r="N1" s="10" t="s">
        <v>16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2018</v>
      </c>
      <c r="D3" s="7">
        <v>2017</v>
      </c>
      <c r="E3" s="7" t="s">
        <v>6</v>
      </c>
      <c r="F3" s="7">
        <v>2018</v>
      </c>
      <c r="G3" s="7">
        <v>2017</v>
      </c>
      <c r="H3" s="7" t="s">
        <v>6</v>
      </c>
      <c r="I3" s="7">
        <v>2018</v>
      </c>
      <c r="J3" s="7">
        <v>2017</v>
      </c>
      <c r="N3" s="35"/>
      <c r="O3" s="35"/>
      <c r="P3" s="7">
        <v>2018</v>
      </c>
      <c r="Q3" s="7">
        <v>2017</v>
      </c>
      <c r="R3" s="7" t="s">
        <v>6</v>
      </c>
      <c r="S3" s="7">
        <v>2018</v>
      </c>
      <c r="T3" s="7">
        <v>2017</v>
      </c>
      <c r="U3" s="7" t="s">
        <v>6</v>
      </c>
      <c r="V3" s="7">
        <v>2018</v>
      </c>
      <c r="W3" s="7">
        <v>2017</v>
      </c>
    </row>
    <row r="4" spans="1:23" x14ac:dyDescent="0.2">
      <c r="A4" s="35"/>
      <c r="B4" s="35"/>
      <c r="C4" s="32" t="s">
        <v>7</v>
      </c>
      <c r="D4" s="32" t="s">
        <v>7</v>
      </c>
      <c r="E4" s="32" t="s">
        <v>8</v>
      </c>
      <c r="F4" s="32" t="s">
        <v>7</v>
      </c>
      <c r="G4" s="32" t="s">
        <v>7</v>
      </c>
      <c r="H4" s="32" t="s">
        <v>8</v>
      </c>
      <c r="I4" s="32" t="s">
        <v>8</v>
      </c>
      <c r="J4" s="32" t="s">
        <v>8</v>
      </c>
      <c r="N4" s="35"/>
      <c r="O4" s="35"/>
      <c r="P4" s="32" t="s">
        <v>11</v>
      </c>
      <c r="Q4" s="32" t="s">
        <v>11</v>
      </c>
      <c r="R4" s="32" t="s">
        <v>8</v>
      </c>
      <c r="S4" s="32" t="s">
        <v>11</v>
      </c>
      <c r="T4" s="32" t="s">
        <v>11</v>
      </c>
      <c r="U4" s="32" t="s">
        <v>8</v>
      </c>
      <c r="V4" s="32" t="s">
        <v>8</v>
      </c>
      <c r="W4" s="32" t="s">
        <v>8</v>
      </c>
    </row>
    <row r="5" spans="1:23" s="3" customFormat="1" x14ac:dyDescent="0.2">
      <c r="A5" s="16">
        <v>1</v>
      </c>
      <c r="B5" s="15" t="str">
        <f>O5</f>
        <v>TBC Insurance</v>
      </c>
      <c r="C5" s="17">
        <f>P5/3.0701</f>
        <v>6.1328695776543602</v>
      </c>
      <c r="D5" s="17">
        <f>Q5/3.1044</f>
        <v>2.9855590123122124</v>
      </c>
      <c r="E5" s="17">
        <f>C5*100/D5-100</f>
        <v>105.41779788518278</v>
      </c>
      <c r="F5" s="17">
        <f>S5/3.0701</f>
        <v>1.426907367838181</v>
      </c>
      <c r="G5" s="17">
        <f>T5/3.1044</f>
        <v>0.40733447687153718</v>
      </c>
      <c r="H5" s="17">
        <f>F5*100/G5-100</f>
        <v>250.30360768803541</v>
      </c>
      <c r="I5" s="17">
        <f t="shared" ref="I5:I20" si="0">C5*100/$C$20</f>
        <v>50.297164613521204</v>
      </c>
      <c r="J5" s="17">
        <f t="shared" ref="J5:J20" si="1">D5*100/$D$20</f>
        <v>37.528375388710231</v>
      </c>
      <c r="L5" s="18"/>
      <c r="M5" s="18"/>
      <c r="N5" s="16">
        <v>1</v>
      </c>
      <c r="O5" s="19" t="s">
        <v>23</v>
      </c>
      <c r="P5" s="20">
        <v>18.828522890356652</v>
      </c>
      <c r="Q5" s="20">
        <v>9.268369397822033</v>
      </c>
      <c r="R5" s="17">
        <f>P5*100/Q5-100</f>
        <v>103.14817075354327</v>
      </c>
      <c r="S5" s="20">
        <v>4.3807483099999995</v>
      </c>
      <c r="T5" s="20">
        <v>1.26452915</v>
      </c>
      <c r="U5" s="17">
        <f>S5*100/T5-100</f>
        <v>246.43316130751117</v>
      </c>
      <c r="V5" s="17">
        <f t="shared" ref="V5:V20" si="2">P5*100/$P$20</f>
        <v>50.297164613521204</v>
      </c>
      <c r="W5" s="17">
        <f t="shared" ref="W5:W20" si="3">Q5*100/$Q$20</f>
        <v>37.528375388710231</v>
      </c>
    </row>
    <row r="6" spans="1:23" s="3" customFormat="1" x14ac:dyDescent="0.2">
      <c r="A6" s="16">
        <v>2</v>
      </c>
      <c r="B6" s="15" t="str">
        <f t="shared" ref="B6:B19" si="4">O6</f>
        <v>Aldagi</v>
      </c>
      <c r="C6" s="17">
        <f t="shared" ref="C6:C20" si="5">P6/3.0701</f>
        <v>3.3751575308862902</v>
      </c>
      <c r="D6" s="17">
        <f t="shared" ref="D6:D20" si="6">Q6/3.1044</f>
        <v>2.8133466215622991</v>
      </c>
      <c r="E6" s="17">
        <f t="shared" ref="E6:E20" si="7">C6*100/D6-100</f>
        <v>19.96948776301187</v>
      </c>
      <c r="F6" s="17">
        <f t="shared" ref="F6:F20" si="8">S6/3.0701</f>
        <v>1.4571791993746135</v>
      </c>
      <c r="G6" s="17">
        <f t="shared" ref="G6:G20" si="9">T6/3.1044</f>
        <v>1.0290364386032713</v>
      </c>
      <c r="H6" s="17">
        <f t="shared" ref="H6:H20" si="10">F6*100/G6-100</f>
        <v>41.60618076386757</v>
      </c>
      <c r="I6" s="17">
        <f t="shared" si="0"/>
        <v>27.680493083709433</v>
      </c>
      <c r="J6" s="17">
        <f t="shared" si="1"/>
        <v>35.363671485689821</v>
      </c>
      <c r="L6" s="18"/>
      <c r="M6" s="18"/>
      <c r="N6" s="16">
        <v>2</v>
      </c>
      <c r="O6" s="19" t="s">
        <v>20</v>
      </c>
      <c r="P6" s="20">
        <v>10.362071135574</v>
      </c>
      <c r="Q6" s="20">
        <v>8.7337532519780012</v>
      </c>
      <c r="R6" s="17">
        <f t="shared" ref="R6:R20" si="11">P6*100/Q6-100</f>
        <v>18.643964818072021</v>
      </c>
      <c r="S6" s="20">
        <v>4.4736858600000007</v>
      </c>
      <c r="T6" s="20">
        <v>3.1945407199999956</v>
      </c>
      <c r="U6" s="17">
        <f t="shared" ref="U6:U20" si="12">S6*100/T6-100</f>
        <v>40.041597591531314</v>
      </c>
      <c r="V6" s="17">
        <f t="shared" si="2"/>
        <v>27.680493083709436</v>
      </c>
      <c r="W6" s="17">
        <f t="shared" si="3"/>
        <v>35.363671485689821</v>
      </c>
    </row>
    <row r="7" spans="1:23" s="3" customFormat="1" x14ac:dyDescent="0.2">
      <c r="A7" s="16">
        <v>3</v>
      </c>
      <c r="B7" s="15" t="str">
        <f t="shared" si="4"/>
        <v>Imedi L</v>
      </c>
      <c r="C7" s="17">
        <f t="shared" si="5"/>
        <v>1.052899590811339</v>
      </c>
      <c r="D7" s="17">
        <f t="shared" si="6"/>
        <v>0.27820057181481778</v>
      </c>
      <c r="E7" s="17">
        <f t="shared" si="7"/>
        <v>278.46780254362454</v>
      </c>
      <c r="F7" s="17">
        <f t="shared" si="8"/>
        <v>0.13036291977460018</v>
      </c>
      <c r="G7" s="17">
        <f t="shared" si="9"/>
        <v>0.17947107331529444</v>
      </c>
      <c r="H7" s="17">
        <f t="shared" si="10"/>
        <v>-27.36271234887036</v>
      </c>
      <c r="I7" s="17">
        <f t="shared" si="0"/>
        <v>8.6350872735829221</v>
      </c>
      <c r="J7" s="17">
        <f t="shared" si="1"/>
        <v>3.496971739417932</v>
      </c>
      <c r="L7" s="18"/>
      <c r="M7" s="18"/>
      <c r="N7" s="16">
        <v>3</v>
      </c>
      <c r="O7" s="19" t="s">
        <v>21</v>
      </c>
      <c r="P7" s="20">
        <v>3.2325070337498918</v>
      </c>
      <c r="Q7" s="20">
        <v>0.86364585514192038</v>
      </c>
      <c r="R7" s="17">
        <f t="shared" si="11"/>
        <v>274.28617465184311</v>
      </c>
      <c r="S7" s="20">
        <v>0.40022720000000001</v>
      </c>
      <c r="T7" s="20">
        <v>0.55715000000000003</v>
      </c>
      <c r="U7" s="17">
        <f t="shared" si="12"/>
        <v>-28.165269676029794</v>
      </c>
      <c r="V7" s="17">
        <f t="shared" si="2"/>
        <v>8.6350872735829221</v>
      </c>
      <c r="W7" s="17">
        <f t="shared" si="3"/>
        <v>3.496971739417932</v>
      </c>
    </row>
    <row r="8" spans="1:23" s="3" customFormat="1" x14ac:dyDescent="0.2">
      <c r="A8" s="16">
        <v>4</v>
      </c>
      <c r="B8" s="15" t="str">
        <f t="shared" si="4"/>
        <v>GPI Holding</v>
      </c>
      <c r="C8" s="17">
        <f t="shared" si="5"/>
        <v>0.7632934860125079</v>
      </c>
      <c r="D8" s="17">
        <f t="shared" si="6"/>
        <v>0.34208816981619644</v>
      </c>
      <c r="E8" s="17">
        <f t="shared" si="7"/>
        <v>123.12770605970516</v>
      </c>
      <c r="F8" s="17">
        <f t="shared" si="8"/>
        <v>0.26096829744959449</v>
      </c>
      <c r="G8" s="17">
        <f t="shared" si="9"/>
        <v>0.33121349697203967</v>
      </c>
      <c r="H8" s="17">
        <f t="shared" si="10"/>
        <v>-21.2084350923583</v>
      </c>
      <c r="I8" s="17">
        <f t="shared" si="0"/>
        <v>6.2599567181865874</v>
      </c>
      <c r="J8" s="17">
        <f t="shared" si="1"/>
        <v>4.3000366765339777</v>
      </c>
      <c r="L8" s="18"/>
      <c r="M8" s="18"/>
      <c r="N8" s="16">
        <v>4</v>
      </c>
      <c r="O8" s="19" t="s">
        <v>19</v>
      </c>
      <c r="P8" s="20">
        <v>2.3433873314070004</v>
      </c>
      <c r="Q8" s="20">
        <v>1.0619785143774003</v>
      </c>
      <c r="R8" s="17">
        <f t="shared" si="11"/>
        <v>120.66240509402809</v>
      </c>
      <c r="S8" s="20">
        <v>0.80119877000000006</v>
      </c>
      <c r="T8" s="20">
        <v>1.02821918</v>
      </c>
      <c r="U8" s="17">
        <f t="shared" si="12"/>
        <v>-22.078990006780458</v>
      </c>
      <c r="V8" s="17">
        <f t="shared" si="2"/>
        <v>6.2599567181865874</v>
      </c>
      <c r="W8" s="17">
        <f t="shared" si="3"/>
        <v>4.3000366765339777</v>
      </c>
    </row>
    <row r="9" spans="1:23" s="3" customFormat="1" x14ac:dyDescent="0.2">
      <c r="A9" s="16">
        <v>5</v>
      </c>
      <c r="B9" s="15" t="str">
        <f t="shared" si="4"/>
        <v>PSP Insurance</v>
      </c>
      <c r="C9" s="17">
        <f t="shared" si="5"/>
        <v>0.29840551890815958</v>
      </c>
      <c r="D9" s="17">
        <f t="shared" si="6"/>
        <v>0.88698034141924154</v>
      </c>
      <c r="E9" s="17">
        <f t="shared" si="7"/>
        <v>-66.357144011705344</v>
      </c>
      <c r="F9" s="17">
        <f t="shared" si="8"/>
        <v>0.12167828409498062</v>
      </c>
      <c r="G9" s="17">
        <f t="shared" si="9"/>
        <v>0.13438780440664863</v>
      </c>
      <c r="H9" s="17">
        <f t="shared" si="10"/>
        <v>-9.457346496420044</v>
      </c>
      <c r="I9" s="17">
        <f t="shared" si="0"/>
        <v>2.4472967044323473</v>
      </c>
      <c r="J9" s="17">
        <f t="shared" si="1"/>
        <v>11.149312767865231</v>
      </c>
      <c r="L9" s="18"/>
      <c r="M9" s="18"/>
      <c r="N9" s="16">
        <v>5</v>
      </c>
      <c r="O9" s="19" t="s">
        <v>24</v>
      </c>
      <c r="P9" s="20">
        <v>0.91613478359994072</v>
      </c>
      <c r="Q9" s="20">
        <v>2.7535417719018933</v>
      </c>
      <c r="R9" s="17">
        <f t="shared" si="11"/>
        <v>-66.728858339884226</v>
      </c>
      <c r="S9" s="20">
        <v>0.37356450000000002</v>
      </c>
      <c r="T9" s="20">
        <v>0.41719349999999999</v>
      </c>
      <c r="U9" s="17">
        <f t="shared" si="12"/>
        <v>-10.457737237037477</v>
      </c>
      <c r="V9" s="17">
        <f t="shared" si="2"/>
        <v>2.4472967044323473</v>
      </c>
      <c r="W9" s="17">
        <f t="shared" si="3"/>
        <v>11.149312767865229</v>
      </c>
    </row>
    <row r="10" spans="1:23" s="3" customFormat="1" x14ac:dyDescent="0.2">
      <c r="A10" s="16">
        <v>6</v>
      </c>
      <c r="B10" s="15" t="str">
        <f t="shared" si="4"/>
        <v>Unison</v>
      </c>
      <c r="C10" s="17">
        <f t="shared" si="5"/>
        <v>0.22549721507442755</v>
      </c>
      <c r="D10" s="17">
        <f t="shared" si="6"/>
        <v>0.22709766782631105</v>
      </c>
      <c r="E10" s="17">
        <f t="shared" si="7"/>
        <v>-0.70474204653989148</v>
      </c>
      <c r="F10" s="17">
        <f t="shared" si="8"/>
        <v>1.5550633529852448E-2</v>
      </c>
      <c r="G10" s="17">
        <f t="shared" si="9"/>
        <v>4.8318515655199068E-3</v>
      </c>
      <c r="H10" s="17">
        <f t="shared" si="10"/>
        <v>221.83591153382628</v>
      </c>
      <c r="I10" s="17">
        <f t="shared" si="0"/>
        <v>1.8493578581573236</v>
      </c>
      <c r="J10" s="17">
        <f t="shared" si="1"/>
        <v>2.8546099718477707</v>
      </c>
      <c r="L10" s="18"/>
      <c r="M10" s="18"/>
      <c r="N10" s="16">
        <v>6</v>
      </c>
      <c r="O10" s="19" t="s">
        <v>25</v>
      </c>
      <c r="P10" s="20">
        <v>0.692299</v>
      </c>
      <c r="Q10" s="20">
        <v>0.70500200000000002</v>
      </c>
      <c r="R10" s="17">
        <f t="shared" si="11"/>
        <v>-1.8018388600316086</v>
      </c>
      <c r="S10" s="20">
        <v>4.7742E-2</v>
      </c>
      <c r="T10" s="20">
        <v>1.4999999999999999E-2</v>
      </c>
      <c r="U10" s="17">
        <f t="shared" si="12"/>
        <v>218.27999999999997</v>
      </c>
      <c r="V10" s="17">
        <f t="shared" si="2"/>
        <v>1.8493578581573233</v>
      </c>
      <c r="W10" s="17">
        <f t="shared" si="3"/>
        <v>2.8546099718477707</v>
      </c>
    </row>
    <row r="11" spans="1:23" s="3" customFormat="1" x14ac:dyDescent="0.2">
      <c r="A11" s="16">
        <v>7</v>
      </c>
      <c r="B11" s="15" t="str">
        <f t="shared" si="4"/>
        <v>Euroins Georgia (ex. IC Group)</v>
      </c>
      <c r="C11" s="17">
        <f t="shared" si="5"/>
        <v>0.13079083793251178</v>
      </c>
      <c r="D11" s="17">
        <f t="shared" si="6"/>
        <v>0.12478683255785532</v>
      </c>
      <c r="E11" s="17">
        <f t="shared" si="7"/>
        <v>4.8114093863812286</v>
      </c>
      <c r="F11" s="17">
        <f t="shared" si="8"/>
        <v>7.5401550438096467E-3</v>
      </c>
      <c r="G11" s="17">
        <f t="shared" si="9"/>
        <v>6.7970654554825411E-3</v>
      </c>
      <c r="H11" s="17">
        <f t="shared" si="10"/>
        <v>10.932505993858371</v>
      </c>
      <c r="I11" s="17">
        <f t="shared" si="0"/>
        <v>1.0726476769375493</v>
      </c>
      <c r="J11" s="17">
        <f t="shared" si="1"/>
        <v>1.5685662472209729</v>
      </c>
      <c r="L11" s="18"/>
      <c r="M11" s="18"/>
      <c r="N11" s="16">
        <v>7</v>
      </c>
      <c r="O11" s="19" t="s">
        <v>34</v>
      </c>
      <c r="P11" s="20">
        <v>0.40154095153660446</v>
      </c>
      <c r="Q11" s="20">
        <v>0.38738824299260605</v>
      </c>
      <c r="R11" s="17">
        <f t="shared" si="11"/>
        <v>3.6533655318673652</v>
      </c>
      <c r="S11" s="20">
        <v>2.3149029999999998E-2</v>
      </c>
      <c r="T11" s="20">
        <v>2.1100810000000001E-2</v>
      </c>
      <c r="U11" s="17">
        <f t="shared" si="12"/>
        <v>9.7068311595620997</v>
      </c>
      <c r="V11" s="17">
        <f t="shared" si="2"/>
        <v>1.0726476769375495</v>
      </c>
      <c r="W11" s="17">
        <f t="shared" si="3"/>
        <v>1.5685662472209729</v>
      </c>
    </row>
    <row r="12" spans="1:23" s="3" customFormat="1" x14ac:dyDescent="0.2">
      <c r="A12" s="16">
        <v>8</v>
      </c>
      <c r="B12" s="15" t="str">
        <f t="shared" si="4"/>
        <v>Alpha</v>
      </c>
      <c r="C12" s="17">
        <f t="shared" si="5"/>
        <v>8.6809686980880096E-2</v>
      </c>
      <c r="D12" s="17">
        <f t="shared" si="6"/>
        <v>7.8467433320448379E-2</v>
      </c>
      <c r="E12" s="17">
        <f t="shared" si="7"/>
        <v>10.631485327630486</v>
      </c>
      <c r="F12" s="17">
        <f t="shared" si="8"/>
        <v>1.4006058434578677E-2</v>
      </c>
      <c r="G12" s="17">
        <f t="shared" si="9"/>
        <v>1.079113516299446E-2</v>
      </c>
      <c r="H12" s="17">
        <f t="shared" si="10"/>
        <v>29.792262102406085</v>
      </c>
      <c r="I12" s="17">
        <f t="shared" si="0"/>
        <v>0.71194749225297349</v>
      </c>
      <c r="J12" s="17">
        <f t="shared" si="1"/>
        <v>0.98633297191394798</v>
      </c>
      <c r="L12" s="18"/>
      <c r="M12" s="18"/>
      <c r="N12" s="16">
        <v>8</v>
      </c>
      <c r="O12" s="19" t="s">
        <v>27</v>
      </c>
      <c r="P12" s="20">
        <v>0.26651441999999997</v>
      </c>
      <c r="Q12" s="20">
        <v>0.24359429999999996</v>
      </c>
      <c r="R12" s="17">
        <f t="shared" si="11"/>
        <v>9.4091364206798005</v>
      </c>
      <c r="S12" s="20">
        <v>4.2999999999999997E-2</v>
      </c>
      <c r="T12" s="20">
        <v>3.3500000000000002E-2</v>
      </c>
      <c r="U12" s="17">
        <f t="shared" si="12"/>
        <v>28.358208955223859</v>
      </c>
      <c r="V12" s="17">
        <f t="shared" si="2"/>
        <v>0.71194749225297338</v>
      </c>
      <c r="W12" s="17">
        <f t="shared" si="3"/>
        <v>0.98633297191394809</v>
      </c>
    </row>
    <row r="13" spans="1:23" s="3" customFormat="1" x14ac:dyDescent="0.2">
      <c r="A13" s="16">
        <v>9</v>
      </c>
      <c r="B13" s="15" t="str">
        <f t="shared" si="4"/>
        <v>ARDI Insurance</v>
      </c>
      <c r="C13" s="17">
        <f t="shared" si="5"/>
        <v>5.2740128986026515E-2</v>
      </c>
      <c r="D13" s="17">
        <f t="shared" si="6"/>
        <v>9.135271770937993E-2</v>
      </c>
      <c r="E13" s="17">
        <f t="shared" si="7"/>
        <v>-42.267586221344288</v>
      </c>
      <c r="F13" s="17">
        <f t="shared" si="8"/>
        <v>0</v>
      </c>
      <c r="G13" s="17">
        <f t="shared" si="9"/>
        <v>0</v>
      </c>
      <c r="H13" s="17" t="e">
        <f t="shared" si="10"/>
        <v>#DIV/0!</v>
      </c>
      <c r="I13" s="17">
        <f t="shared" si="0"/>
        <v>0.43253470757209345</v>
      </c>
      <c r="J13" s="17">
        <f t="shared" si="1"/>
        <v>1.1483005590706352</v>
      </c>
      <c r="L13" s="18"/>
      <c r="M13" s="18"/>
      <c r="N13" s="16">
        <v>9</v>
      </c>
      <c r="O13" s="19" t="s">
        <v>22</v>
      </c>
      <c r="P13" s="20">
        <v>0.16191747000000001</v>
      </c>
      <c r="Q13" s="20">
        <v>0.28359537685699904</v>
      </c>
      <c r="R13" s="17">
        <f t="shared" si="11"/>
        <v>-42.905462072590225</v>
      </c>
      <c r="S13" s="20">
        <v>0</v>
      </c>
      <c r="T13" s="20">
        <v>0</v>
      </c>
      <c r="U13" s="17" t="e">
        <f t="shared" si="12"/>
        <v>#DIV/0!</v>
      </c>
      <c r="V13" s="17">
        <f t="shared" si="2"/>
        <v>0.43253470757209334</v>
      </c>
      <c r="W13" s="17">
        <f t="shared" si="3"/>
        <v>1.148300559070635</v>
      </c>
    </row>
    <row r="14" spans="1:23" s="3" customFormat="1" x14ac:dyDescent="0.2">
      <c r="A14" s="16">
        <v>10</v>
      </c>
      <c r="B14" s="15" t="str">
        <f t="shared" si="4"/>
        <v>IRAO</v>
      </c>
      <c r="C14" s="17">
        <f t="shared" si="5"/>
        <v>2.9090461934138952E-2</v>
      </c>
      <c r="D14" s="17">
        <f t="shared" si="6"/>
        <v>8.1934742854013656E-2</v>
      </c>
      <c r="E14" s="17">
        <f t="shared" si="7"/>
        <v>-64.495571816255563</v>
      </c>
      <c r="F14" s="17">
        <f t="shared" si="8"/>
        <v>1.9904377707566534E-2</v>
      </c>
      <c r="G14" s="17">
        <f t="shared" si="9"/>
        <v>0.12399218206416697</v>
      </c>
      <c r="H14" s="17">
        <f t="shared" si="10"/>
        <v>-83.947070390884917</v>
      </c>
      <c r="I14" s="17">
        <f t="shared" si="0"/>
        <v>0.23857799910109573</v>
      </c>
      <c r="J14" s="17">
        <f t="shared" si="1"/>
        <v>1.0299169349935173</v>
      </c>
      <c r="L14" s="18"/>
      <c r="M14" s="18"/>
      <c r="N14" s="16">
        <v>10</v>
      </c>
      <c r="O14" s="19" t="s">
        <v>26</v>
      </c>
      <c r="P14" s="20">
        <v>8.9310627183999999E-2</v>
      </c>
      <c r="Q14" s="20">
        <v>0.25435821571599998</v>
      </c>
      <c r="R14" s="17">
        <f t="shared" si="11"/>
        <v>-64.887854346439312</v>
      </c>
      <c r="S14" s="20">
        <v>6.1108430000000019E-2</v>
      </c>
      <c r="T14" s="20">
        <v>0.38492132999999995</v>
      </c>
      <c r="U14" s="17">
        <f t="shared" si="12"/>
        <v>-84.124436543955611</v>
      </c>
      <c r="V14" s="17">
        <f t="shared" si="2"/>
        <v>0.23857799910109573</v>
      </c>
      <c r="W14" s="17">
        <f t="shared" si="3"/>
        <v>1.0299169349935176</v>
      </c>
    </row>
    <row r="15" spans="1:23" s="3" customFormat="1" x14ac:dyDescent="0.2">
      <c r="A15" s="16">
        <v>11</v>
      </c>
      <c r="B15" s="15" t="str">
        <f t="shared" si="4"/>
        <v>Global Benefits Georgia </v>
      </c>
      <c r="C15" s="17">
        <f t="shared" si="5"/>
        <v>2.7944602807307539E-2</v>
      </c>
      <c r="D15" s="17">
        <f t="shared" si="6"/>
        <v>1.1391272814058873E-2</v>
      </c>
      <c r="E15" s="17">
        <f t="shared" si="7"/>
        <v>145.31589457517768</v>
      </c>
      <c r="F15" s="17">
        <f t="shared" si="8"/>
        <v>9.7716686752874504E-4</v>
      </c>
      <c r="G15" s="17">
        <f t="shared" si="9"/>
        <v>0</v>
      </c>
      <c r="H15" s="17" t="e">
        <f t="shared" si="10"/>
        <v>#DIV/0!</v>
      </c>
      <c r="I15" s="17">
        <f t="shared" si="0"/>
        <v>0.22918052791792601</v>
      </c>
      <c r="J15" s="17">
        <f t="shared" si="1"/>
        <v>0.1431879124004084</v>
      </c>
      <c r="L15" s="18"/>
      <c r="M15" s="18"/>
      <c r="N15" s="16">
        <v>11</v>
      </c>
      <c r="O15" s="19" t="s">
        <v>30</v>
      </c>
      <c r="P15" s="20">
        <v>8.5792725078714882E-2</v>
      </c>
      <c r="Q15" s="20">
        <v>3.5363067323964367E-2</v>
      </c>
      <c r="R15" s="17">
        <f t="shared" si="11"/>
        <v>142.60543999975937</v>
      </c>
      <c r="S15" s="20">
        <v>3.0000000000000001E-3</v>
      </c>
      <c r="T15" s="20">
        <v>0</v>
      </c>
      <c r="U15" s="17" t="e">
        <f t="shared" si="12"/>
        <v>#DIV/0!</v>
      </c>
      <c r="V15" s="17">
        <f t="shared" si="2"/>
        <v>0.22918052791792598</v>
      </c>
      <c r="W15" s="17">
        <f t="shared" si="3"/>
        <v>0.1431879124004084</v>
      </c>
    </row>
    <row r="16" spans="1:23" s="3" customFormat="1" x14ac:dyDescent="0.2">
      <c r="A16" s="16">
        <v>12</v>
      </c>
      <c r="B16" s="15" t="str">
        <f t="shared" si="4"/>
        <v>Prime Insurance</v>
      </c>
      <c r="C16" s="17">
        <f t="shared" si="5"/>
        <v>1.3532469382104818E-2</v>
      </c>
      <c r="D16" s="17">
        <f t="shared" si="6"/>
        <v>1.2105671047545419E-2</v>
      </c>
      <c r="E16" s="17">
        <f t="shared" si="7"/>
        <v>11.786197798995218</v>
      </c>
      <c r="F16" s="17">
        <f t="shared" si="8"/>
        <v>3.0292172893391094E-3</v>
      </c>
      <c r="G16" s="17">
        <f t="shared" si="9"/>
        <v>4.1876046901172526E-3</v>
      </c>
      <c r="H16" s="17">
        <f t="shared" si="10"/>
        <v>-27.662291130582062</v>
      </c>
      <c r="I16" s="17">
        <f t="shared" si="0"/>
        <v>0.11098309388791666</v>
      </c>
      <c r="J16" s="17">
        <f t="shared" si="1"/>
        <v>0.15216787393282205</v>
      </c>
      <c r="L16" s="18"/>
      <c r="M16" s="18"/>
      <c r="N16" s="16">
        <v>12</v>
      </c>
      <c r="O16" s="19" t="s">
        <v>35</v>
      </c>
      <c r="P16" s="20">
        <v>4.1546034250000002E-2</v>
      </c>
      <c r="Q16" s="20">
        <v>3.7580845199999997E-2</v>
      </c>
      <c r="R16" s="17">
        <f t="shared" si="11"/>
        <v>10.551090665730968</v>
      </c>
      <c r="S16" s="20">
        <v>9.2999999999999992E-3</v>
      </c>
      <c r="T16" s="20">
        <v>1.2999999999999999E-2</v>
      </c>
      <c r="U16" s="17">
        <f t="shared" si="12"/>
        <v>-28.461538461538467</v>
      </c>
      <c r="V16" s="17">
        <f t="shared" si="2"/>
        <v>0.11098309388791665</v>
      </c>
      <c r="W16" s="17">
        <f t="shared" si="3"/>
        <v>0.15216787393282205</v>
      </c>
    </row>
    <row r="17" spans="1:23" s="3" customFormat="1" x14ac:dyDescent="0.2">
      <c r="A17" s="16">
        <v>13</v>
      </c>
      <c r="B17" s="15" t="str">
        <f t="shared" si="4"/>
        <v>Tao</v>
      </c>
      <c r="C17" s="17">
        <f t="shared" si="5"/>
        <v>2.4790723429204257E-3</v>
      </c>
      <c r="D17" s="17">
        <f t="shared" si="6"/>
        <v>1.0484151526865094E-2</v>
      </c>
      <c r="E17" s="17">
        <f t="shared" si="7"/>
        <v>-76.35409659457963</v>
      </c>
      <c r="F17" s="17">
        <f t="shared" si="8"/>
        <v>0</v>
      </c>
      <c r="G17" s="17">
        <f t="shared" si="9"/>
        <v>1.4734570287334105E-4</v>
      </c>
      <c r="H17" s="17">
        <f t="shared" si="10"/>
        <v>-100</v>
      </c>
      <c r="I17" s="17">
        <f t="shared" si="0"/>
        <v>2.0331479112977755E-2</v>
      </c>
      <c r="J17" s="17">
        <f t="shared" si="1"/>
        <v>0.1317854286281874</v>
      </c>
      <c r="L17" s="18"/>
      <c r="M17" s="18"/>
      <c r="N17" s="16">
        <v>13</v>
      </c>
      <c r="O17" s="19" t="s">
        <v>32</v>
      </c>
      <c r="P17" s="20">
        <v>7.6109999999999997E-3</v>
      </c>
      <c r="Q17" s="20">
        <v>3.2547E-2</v>
      </c>
      <c r="R17" s="17">
        <f t="shared" si="11"/>
        <v>-76.615356254032633</v>
      </c>
      <c r="S17" s="20">
        <v>0</v>
      </c>
      <c r="T17" s="20">
        <v>4.5741999999999999E-4</v>
      </c>
      <c r="U17" s="17">
        <f t="shared" si="12"/>
        <v>-100</v>
      </c>
      <c r="V17" s="17">
        <f t="shared" si="2"/>
        <v>2.0331479112977759E-2</v>
      </c>
      <c r="W17" s="17">
        <f t="shared" si="3"/>
        <v>0.13178542862818743</v>
      </c>
    </row>
    <row r="18" spans="1:23" s="3" customFormat="1" x14ac:dyDescent="0.2">
      <c r="A18" s="16">
        <v>14</v>
      </c>
      <c r="B18" s="15" t="str">
        <f t="shared" si="4"/>
        <v>Cartu</v>
      </c>
      <c r="C18" s="17">
        <f t="shared" si="5"/>
        <v>1.6808876977271352E-3</v>
      </c>
      <c r="D18" s="17">
        <f t="shared" si="6"/>
        <v>1.1675770748530805E-2</v>
      </c>
      <c r="E18" s="17">
        <f t="shared" si="7"/>
        <v>-85.603625371467274</v>
      </c>
      <c r="F18" s="17">
        <f t="shared" si="8"/>
        <v>0</v>
      </c>
      <c r="G18" s="17">
        <f t="shared" si="9"/>
        <v>0</v>
      </c>
      <c r="H18" s="17" t="e">
        <f t="shared" si="10"/>
        <v>#DIV/0!</v>
      </c>
      <c r="I18" s="17">
        <f t="shared" si="0"/>
        <v>1.3785371457672497E-2</v>
      </c>
      <c r="J18" s="17">
        <f t="shared" si="1"/>
        <v>0.14676404177455418</v>
      </c>
      <c r="L18" s="18"/>
      <c r="M18" s="18"/>
      <c r="N18" s="16">
        <v>14</v>
      </c>
      <c r="O18" s="19" t="s">
        <v>28</v>
      </c>
      <c r="P18" s="20">
        <v>5.1604933207920782E-3</v>
      </c>
      <c r="Q18" s="20">
        <v>3.624626271173903E-2</v>
      </c>
      <c r="R18" s="17">
        <f t="shared" si="11"/>
        <v>-85.762688523689491</v>
      </c>
      <c r="S18" s="20">
        <v>0</v>
      </c>
      <c r="T18" s="20">
        <v>0</v>
      </c>
      <c r="U18" s="17" t="e">
        <f t="shared" si="12"/>
        <v>#DIV/0!</v>
      </c>
      <c r="V18" s="17">
        <f t="shared" si="2"/>
        <v>1.3785371457672495E-2</v>
      </c>
      <c r="W18" s="17">
        <f t="shared" si="3"/>
        <v>0.14676404177455418</v>
      </c>
    </row>
    <row r="19" spans="1:23" s="3" customFormat="1" x14ac:dyDescent="0.2">
      <c r="A19" s="16">
        <v>15</v>
      </c>
      <c r="B19" s="15" t="str">
        <f t="shared" si="4"/>
        <v>Hualing Insurance</v>
      </c>
      <c r="C19" s="17">
        <f t="shared" si="5"/>
        <v>7.9914718738803304E-5</v>
      </c>
      <c r="D19" s="17">
        <f t="shared" si="6"/>
        <v>0</v>
      </c>
      <c r="E19" s="17" t="e">
        <f t="shared" si="7"/>
        <v>#DIV/0!</v>
      </c>
      <c r="F19" s="17">
        <f t="shared" si="8"/>
        <v>0</v>
      </c>
      <c r="G19" s="17">
        <f t="shared" si="9"/>
        <v>0</v>
      </c>
      <c r="H19" s="17" t="e">
        <f t="shared" si="10"/>
        <v>#DIV/0!</v>
      </c>
      <c r="I19" s="17">
        <f t="shared" si="0"/>
        <v>6.5540016994559513E-4</v>
      </c>
      <c r="J19" s="17">
        <f t="shared" si="1"/>
        <v>0</v>
      </c>
      <c r="L19" s="18"/>
      <c r="M19" s="18"/>
      <c r="N19" s="16">
        <v>15</v>
      </c>
      <c r="O19" s="23" t="s">
        <v>36</v>
      </c>
      <c r="P19" s="20">
        <v>2.4534617800000001E-4</v>
      </c>
      <c r="Q19" s="20">
        <v>0</v>
      </c>
      <c r="R19" s="17" t="e">
        <f t="shared" si="11"/>
        <v>#DIV/0!</v>
      </c>
      <c r="S19" s="20">
        <v>0</v>
      </c>
      <c r="T19" s="20">
        <v>0</v>
      </c>
      <c r="U19" s="17" t="e">
        <f t="shared" si="12"/>
        <v>#DIV/0!</v>
      </c>
      <c r="V19" s="17">
        <f t="shared" si="2"/>
        <v>6.5540016994559502E-4</v>
      </c>
      <c r="W19" s="17">
        <f t="shared" si="3"/>
        <v>0</v>
      </c>
    </row>
    <row r="20" spans="1:23" s="28" customFormat="1" x14ac:dyDescent="0.2">
      <c r="A20" s="24" t="s">
        <v>9</v>
      </c>
      <c r="B20" s="25"/>
      <c r="C20" s="17">
        <f t="shared" si="5"/>
        <v>12.193270982129444</v>
      </c>
      <c r="D20" s="26">
        <f t="shared" si="6"/>
        <v>7.9554709773297754</v>
      </c>
      <c r="E20" s="27">
        <f t="shared" si="7"/>
        <v>53.26900213545963</v>
      </c>
      <c r="F20" s="17">
        <f t="shared" si="8"/>
        <v>3.4581036774046443</v>
      </c>
      <c r="G20" s="26">
        <f t="shared" si="9"/>
        <v>2.2321904748099453</v>
      </c>
      <c r="H20" s="27">
        <f t="shared" si="10"/>
        <v>54.919739889091517</v>
      </c>
      <c r="I20" s="27">
        <f t="shared" si="0"/>
        <v>100</v>
      </c>
      <c r="J20" s="27">
        <f t="shared" si="1"/>
        <v>100</v>
      </c>
      <c r="L20" s="29"/>
      <c r="M20" s="29"/>
      <c r="N20" s="24" t="s">
        <v>9</v>
      </c>
      <c r="O20" s="30"/>
      <c r="P20" s="31">
        <v>37.43456124223561</v>
      </c>
      <c r="Q20" s="31">
        <v>24.696964102022555</v>
      </c>
      <c r="R20" s="27">
        <f t="shared" si="11"/>
        <v>51.575558386829869</v>
      </c>
      <c r="S20" s="31">
        <v>10.616724099999999</v>
      </c>
      <c r="T20" s="31">
        <v>6.9296121099999946</v>
      </c>
      <c r="U20" s="27">
        <f t="shared" si="12"/>
        <v>53.208057413187703</v>
      </c>
      <c r="V20" s="27">
        <f t="shared" si="2"/>
        <v>100</v>
      </c>
      <c r="W20" s="27">
        <f t="shared" si="3"/>
        <v>100.00000000000001</v>
      </c>
    </row>
    <row r="21" spans="1:23" x14ac:dyDescent="0.2">
      <c r="O21" s="21"/>
      <c r="P21" s="22"/>
      <c r="Q21" s="22"/>
      <c r="R21" s="21"/>
      <c r="S21" s="22"/>
      <c r="T21" s="22"/>
    </row>
    <row r="22" spans="1:23" x14ac:dyDescent="0.2">
      <c r="A22" s="1" t="s">
        <v>12</v>
      </c>
      <c r="B22" s="2"/>
      <c r="D22" s="2"/>
      <c r="E22" s="1"/>
      <c r="F22" s="2"/>
      <c r="G22" s="2"/>
      <c r="P22" s="22"/>
      <c r="Q22" s="22"/>
      <c r="S22" s="22"/>
      <c r="T22" s="22"/>
    </row>
    <row r="23" spans="1:23" x14ac:dyDescent="0.2">
      <c r="A23" s="3" t="s">
        <v>18</v>
      </c>
      <c r="B23" s="2"/>
      <c r="D23" s="2"/>
      <c r="F23" s="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V23" s="13"/>
      <c r="W23" s="14"/>
    </row>
    <row r="24" spans="1:23" x14ac:dyDescent="0.2">
      <c r="A24" s="3" t="s">
        <v>33</v>
      </c>
      <c r="B24" s="2"/>
      <c r="D24" s="2"/>
      <c r="E24" s="4"/>
      <c r="F24" s="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V24" s="13"/>
      <c r="W24" s="14"/>
    </row>
    <row r="25" spans="1:23" x14ac:dyDescent="0.2"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V25" s="13"/>
      <c r="W25" s="14"/>
    </row>
    <row r="26" spans="1:23" x14ac:dyDescent="0.2">
      <c r="A26" s="1" t="s">
        <v>13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 x14ac:dyDescent="0.2">
      <c r="A27" s="6" t="s">
        <v>15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">
      <c r="A28" s="4" t="s">
        <v>14</v>
      </c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"/>
  <sheetViews>
    <sheetView tabSelected="1" zoomScale="160" zoomScaleNormal="160" workbookViewId="0">
      <selection activeCell="A22" sqref="A22:XFD22"/>
    </sheetView>
  </sheetViews>
  <sheetFormatPr defaultColWidth="46.85546875" defaultRowHeight="12.75" x14ac:dyDescent="0.2"/>
  <cols>
    <col min="1" max="1" width="3.42578125" style="6" customWidth="1"/>
    <col min="2" max="2" width="27" style="6" customWidth="1"/>
    <col min="3" max="4" width="10.85546875" style="6" bestFit="1" customWidth="1"/>
    <col min="5" max="5" width="12.140625" style="6" bestFit="1" customWidth="1"/>
    <col min="6" max="6" width="9.7109375" style="6" bestFit="1" customWidth="1"/>
    <col min="7" max="7" width="10.85546875" style="6" bestFit="1" customWidth="1"/>
    <col min="8" max="8" width="11.42578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7.28515625" style="6" customWidth="1"/>
    <col min="16" max="23" width="12" style="6" customWidth="1"/>
    <col min="24" max="16384" width="46.85546875" style="6"/>
  </cols>
  <sheetData>
    <row r="1" spans="1:23" x14ac:dyDescent="0.2">
      <c r="A1" s="10" t="s">
        <v>17</v>
      </c>
      <c r="C1" s="9"/>
      <c r="D1" s="9"/>
      <c r="E1" s="9"/>
      <c r="F1" s="9"/>
      <c r="G1" s="9"/>
      <c r="H1" s="9"/>
      <c r="I1" s="9"/>
      <c r="J1" s="9"/>
      <c r="N1" s="10" t="s">
        <v>17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2018</v>
      </c>
      <c r="D3" s="7">
        <v>2017</v>
      </c>
      <c r="E3" s="7" t="s">
        <v>6</v>
      </c>
      <c r="F3" s="7">
        <v>2018</v>
      </c>
      <c r="G3" s="7">
        <v>2017</v>
      </c>
      <c r="H3" s="7" t="s">
        <v>6</v>
      </c>
      <c r="I3" s="7">
        <v>2018</v>
      </c>
      <c r="J3" s="7">
        <v>2017</v>
      </c>
      <c r="N3" s="35"/>
      <c r="O3" s="35"/>
      <c r="P3" s="7">
        <v>2018</v>
      </c>
      <c r="Q3" s="7">
        <v>2017</v>
      </c>
      <c r="R3" s="7" t="s">
        <v>6</v>
      </c>
      <c r="S3" s="7">
        <v>2018</v>
      </c>
      <c r="T3" s="7">
        <v>2017</v>
      </c>
      <c r="U3" s="7" t="s">
        <v>6</v>
      </c>
      <c r="V3" s="7">
        <v>2018</v>
      </c>
      <c r="W3" s="7">
        <v>2017</v>
      </c>
    </row>
    <row r="4" spans="1:23" x14ac:dyDescent="0.2">
      <c r="A4" s="35"/>
      <c r="B4" s="35"/>
      <c r="C4" s="32" t="s">
        <v>7</v>
      </c>
      <c r="D4" s="32" t="s">
        <v>7</v>
      </c>
      <c r="E4" s="32" t="s">
        <v>8</v>
      </c>
      <c r="F4" s="32" t="s">
        <v>7</v>
      </c>
      <c r="G4" s="32" t="s">
        <v>7</v>
      </c>
      <c r="H4" s="32" t="s">
        <v>8</v>
      </c>
      <c r="I4" s="32" t="s">
        <v>8</v>
      </c>
      <c r="J4" s="32" t="s">
        <v>8</v>
      </c>
      <c r="N4" s="35"/>
      <c r="O4" s="35"/>
      <c r="P4" s="32" t="s">
        <v>11</v>
      </c>
      <c r="Q4" s="32" t="s">
        <v>11</v>
      </c>
      <c r="R4" s="32" t="s">
        <v>8</v>
      </c>
      <c r="S4" s="32" t="s">
        <v>11</v>
      </c>
      <c r="T4" s="32" t="s">
        <v>11</v>
      </c>
      <c r="U4" s="32" t="s">
        <v>8</v>
      </c>
      <c r="V4" s="32" t="s">
        <v>8</v>
      </c>
      <c r="W4" s="32" t="s">
        <v>8</v>
      </c>
    </row>
    <row r="5" spans="1:23" s="3" customFormat="1" x14ac:dyDescent="0.2">
      <c r="A5" s="16">
        <v>1</v>
      </c>
      <c r="B5" s="15" t="str">
        <f>O5</f>
        <v>GPI Holding</v>
      </c>
      <c r="C5" s="17">
        <f>P5/3.0701</f>
        <v>33.748035634938923</v>
      </c>
      <c r="D5" s="17">
        <f>Q5/3.1044</f>
        <v>32.751407685152998</v>
      </c>
      <c r="E5" s="17">
        <f>C5*100/D5-100</f>
        <v>3.0430079811125808</v>
      </c>
      <c r="F5" s="17">
        <f>S5/3.0701</f>
        <v>25.156577297156453</v>
      </c>
      <c r="G5" s="17">
        <f>T5/3.1044</f>
        <v>19.334018770132712</v>
      </c>
      <c r="H5" s="17">
        <f>F5*100/G5-100</f>
        <v>30.11561432855575</v>
      </c>
      <c r="I5" s="17">
        <f t="shared" ref="I5:I22" si="0">C5*100/$C$22</f>
        <v>20.526310770178984</v>
      </c>
      <c r="J5" s="17">
        <f t="shared" ref="J5:J22" si="1">D5*100/$D$22</f>
        <v>24.399446757006434</v>
      </c>
      <c r="L5" s="18"/>
      <c r="M5" s="18"/>
      <c r="N5" s="16">
        <v>1</v>
      </c>
      <c r="O5" s="19" t="s">
        <v>19</v>
      </c>
      <c r="P5" s="20">
        <v>103.60984420282598</v>
      </c>
      <c r="Q5" s="20">
        <v>101.67347001778897</v>
      </c>
      <c r="R5" s="17">
        <f>P5*100/Q5-100</f>
        <v>1.9045029000173059</v>
      </c>
      <c r="S5" s="20">
        <v>77.23320796000003</v>
      </c>
      <c r="T5" s="20">
        <v>60.020527869999995</v>
      </c>
      <c r="U5" s="17">
        <f>S5*100/T5-100</f>
        <v>28.677988516331311</v>
      </c>
      <c r="V5" s="17">
        <f t="shared" ref="V5:V21" si="2">P5*100/$P$22</f>
        <v>20.526310770178984</v>
      </c>
      <c r="W5" s="17">
        <f t="shared" ref="W5:W21" si="3">Q5*100/$Q$22</f>
        <v>24.39944675700643</v>
      </c>
    </row>
    <row r="6" spans="1:23" s="3" customFormat="1" x14ac:dyDescent="0.2">
      <c r="A6" s="16">
        <v>2</v>
      </c>
      <c r="B6" s="15" t="str">
        <f t="shared" ref="B6:B21" si="4">O6</f>
        <v>Aldagi</v>
      </c>
      <c r="C6" s="17">
        <f t="shared" ref="C6:C22" si="5">P6/3.0701</f>
        <v>24.759674988561162</v>
      </c>
      <c r="D6" s="17">
        <f t="shared" ref="D6:D22" si="6">Q6/3.1044</f>
        <v>26.259638939376348</v>
      </c>
      <c r="E6" s="17">
        <f t="shared" ref="E6:E22" si="7">C6*100/D6-100</f>
        <v>-5.7120509321473776</v>
      </c>
      <c r="F6" s="17">
        <f t="shared" ref="F6:F22" si="8">S6/3.0701</f>
        <v>9.5788747214519177</v>
      </c>
      <c r="G6" s="17">
        <f t="shared" ref="G6:G22" si="9">T6/3.1044</f>
        <v>10.372700336073276</v>
      </c>
      <c r="H6" s="17">
        <f t="shared" ref="H6:H22" si="10">F6*100/G6-100</f>
        <v>-7.6530275521472504</v>
      </c>
      <c r="I6" s="17">
        <f t="shared" si="0"/>
        <v>15.059388608019466</v>
      </c>
      <c r="J6" s="17">
        <f t="shared" si="1"/>
        <v>19.563148806271929</v>
      </c>
      <c r="L6" s="18"/>
      <c r="M6" s="18"/>
      <c r="N6" s="16">
        <v>2</v>
      </c>
      <c r="O6" s="19" t="s">
        <v>20</v>
      </c>
      <c r="P6" s="20">
        <v>76.01467818238163</v>
      </c>
      <c r="Q6" s="20">
        <v>81.520423123399937</v>
      </c>
      <c r="R6" s="17">
        <f t="shared" ref="R6:R22" si="11">P6*100/Q6-100</f>
        <v>-6.7538228214101537</v>
      </c>
      <c r="S6" s="20">
        <v>29.408103282329531</v>
      </c>
      <c r="T6" s="20">
        <v>32.20101092330588</v>
      </c>
      <c r="U6" s="17">
        <f t="shared" ref="U6:U22" si="12">S6*100/T6-100</f>
        <v>-8.6733539131063395</v>
      </c>
      <c r="V6" s="17">
        <f t="shared" si="2"/>
        <v>15.059388608019466</v>
      </c>
      <c r="W6" s="17">
        <f t="shared" si="3"/>
        <v>19.563148806271926</v>
      </c>
    </row>
    <row r="7" spans="1:23" s="3" customFormat="1" x14ac:dyDescent="0.2">
      <c r="A7" s="16">
        <v>3</v>
      </c>
      <c r="B7" s="15" t="str">
        <f t="shared" si="4"/>
        <v>Imedi L</v>
      </c>
      <c r="C7" s="17">
        <f t="shared" si="5"/>
        <v>19.715509405896952</v>
      </c>
      <c r="D7" s="17">
        <f t="shared" si="6"/>
        <v>16.379197383763334</v>
      </c>
      <c r="E7" s="17">
        <f t="shared" si="7"/>
        <v>20.369203349615276</v>
      </c>
      <c r="F7" s="17">
        <f t="shared" si="8"/>
        <v>13.145337834120305</v>
      </c>
      <c r="G7" s="17">
        <f t="shared" si="9"/>
        <v>13.901261983207991</v>
      </c>
      <c r="H7" s="17">
        <f t="shared" si="10"/>
        <v>-5.4378095312555388</v>
      </c>
      <c r="I7" s="17">
        <f t="shared" si="0"/>
        <v>11.991414179937056</v>
      </c>
      <c r="J7" s="17">
        <f t="shared" si="1"/>
        <v>12.202326029143487</v>
      </c>
      <c r="L7" s="18"/>
      <c r="M7" s="18"/>
      <c r="N7" s="16">
        <v>3</v>
      </c>
      <c r="O7" s="19" t="s">
        <v>21</v>
      </c>
      <c r="P7" s="20">
        <v>60.528585427044234</v>
      </c>
      <c r="Q7" s="20">
        <v>50.847580358154893</v>
      </c>
      <c r="R7" s="17">
        <f t="shared" si="11"/>
        <v>19.039264013546543</v>
      </c>
      <c r="S7" s="20">
        <v>40.35750168453275</v>
      </c>
      <c r="T7" s="20">
        <v>43.155077700670887</v>
      </c>
      <c r="U7" s="17">
        <f t="shared" si="12"/>
        <v>-6.4826114682088729</v>
      </c>
      <c r="V7" s="17">
        <f t="shared" si="2"/>
        <v>11.991414179937056</v>
      </c>
      <c r="W7" s="17">
        <f t="shared" si="3"/>
        <v>12.202326029143487</v>
      </c>
    </row>
    <row r="8" spans="1:23" s="3" customFormat="1" x14ac:dyDescent="0.2">
      <c r="A8" s="16">
        <v>4</v>
      </c>
      <c r="B8" s="15" t="str">
        <f t="shared" si="4"/>
        <v>TBC Insurance</v>
      </c>
      <c r="C8" s="17">
        <f t="shared" si="5"/>
        <v>13.969658900444553</v>
      </c>
      <c r="D8" s="17">
        <f t="shared" si="6"/>
        <v>7.2456887972699828</v>
      </c>
      <c r="E8" s="17">
        <f t="shared" si="7"/>
        <v>92.799598372317831</v>
      </c>
      <c r="F8" s="17">
        <f t="shared" si="8"/>
        <v>4.9496027538938572</v>
      </c>
      <c r="G8" s="17">
        <f t="shared" si="9"/>
        <v>2.5445133004767424</v>
      </c>
      <c r="H8" s="17">
        <f t="shared" si="10"/>
        <v>94.520608438812047</v>
      </c>
      <c r="I8" s="17">
        <f t="shared" si="0"/>
        <v>8.4966592736158422</v>
      </c>
      <c r="J8" s="17">
        <f t="shared" si="1"/>
        <v>5.3979602869702132</v>
      </c>
      <c r="L8" s="18"/>
      <c r="M8" s="18"/>
      <c r="N8" s="16">
        <v>4</v>
      </c>
      <c r="O8" s="19" t="s">
        <v>23</v>
      </c>
      <c r="P8" s="20">
        <v>42.888249790254825</v>
      </c>
      <c r="Q8" s="20">
        <v>22.493516302244934</v>
      </c>
      <c r="R8" s="17">
        <f t="shared" si="11"/>
        <v>90.66938763137901</v>
      </c>
      <c r="S8" s="20">
        <v>15.195775414729532</v>
      </c>
      <c r="T8" s="20">
        <v>7.8991870899999999</v>
      </c>
      <c r="U8" s="17">
        <f t="shared" si="12"/>
        <v>92.371382543485652</v>
      </c>
      <c r="V8" s="17">
        <f t="shared" si="2"/>
        <v>8.4966592736158422</v>
      </c>
      <c r="W8" s="17">
        <f t="shared" si="3"/>
        <v>5.3979602869702124</v>
      </c>
    </row>
    <row r="9" spans="1:23" s="3" customFormat="1" x14ac:dyDescent="0.2">
      <c r="A9" s="16">
        <v>5</v>
      </c>
      <c r="B9" s="15" t="str">
        <f t="shared" si="4"/>
        <v>Unison</v>
      </c>
      <c r="C9" s="17">
        <f t="shared" si="5"/>
        <v>13.903987547828487</v>
      </c>
      <c r="D9" s="17">
        <f t="shared" si="6"/>
        <v>9.7069943830382694</v>
      </c>
      <c r="E9" s="17">
        <f t="shared" si="7"/>
        <v>43.236793997984847</v>
      </c>
      <c r="F9" s="17">
        <f t="shared" si="8"/>
        <v>10.67355443872497</v>
      </c>
      <c r="G9" s="17">
        <f t="shared" si="9"/>
        <v>3.0892417375338233</v>
      </c>
      <c r="H9" s="17">
        <f t="shared" si="10"/>
        <v>245.50725859497777</v>
      </c>
      <c r="I9" s="17">
        <f t="shared" si="0"/>
        <v>8.4567164868096132</v>
      </c>
      <c r="J9" s="17">
        <f t="shared" si="1"/>
        <v>7.2316064975390484</v>
      </c>
      <c r="L9" s="18"/>
      <c r="M9" s="18"/>
      <c r="N9" s="16">
        <v>5</v>
      </c>
      <c r="O9" s="19" t="s">
        <v>25</v>
      </c>
      <c r="P9" s="20">
        <v>42.68663217058824</v>
      </c>
      <c r="Q9" s="20">
        <v>30.134393362704003</v>
      </c>
      <c r="R9" s="17">
        <f t="shared" si="11"/>
        <v>41.654194450848252</v>
      </c>
      <c r="S9" s="20">
        <v>32.768879482329531</v>
      </c>
      <c r="T9" s="20">
        <v>9.5902420500000005</v>
      </c>
      <c r="U9" s="17">
        <f t="shared" si="12"/>
        <v>241.68980627897218</v>
      </c>
      <c r="V9" s="17">
        <f t="shared" si="2"/>
        <v>8.4567164868096132</v>
      </c>
      <c r="W9" s="17">
        <f t="shared" si="3"/>
        <v>7.2316064975390484</v>
      </c>
    </row>
    <row r="10" spans="1:23" s="3" customFormat="1" x14ac:dyDescent="0.2">
      <c r="A10" s="16">
        <v>6</v>
      </c>
      <c r="B10" s="15" t="str">
        <f t="shared" si="4"/>
        <v>ARDI Insurance</v>
      </c>
      <c r="C10" s="17">
        <f t="shared" si="5"/>
        <v>13.600882885439637</v>
      </c>
      <c r="D10" s="17">
        <f t="shared" si="6"/>
        <v>11.017529292980928</v>
      </c>
      <c r="E10" s="17">
        <f t="shared" si="7"/>
        <v>23.447667110851413</v>
      </c>
      <c r="F10" s="17">
        <f t="shared" si="8"/>
        <v>7.0153913267742185</v>
      </c>
      <c r="G10" s="17">
        <f t="shared" si="9"/>
        <v>6.6742644246875393</v>
      </c>
      <c r="H10" s="17">
        <f t="shared" si="10"/>
        <v>5.1110786205125436</v>
      </c>
      <c r="I10" s="17">
        <f t="shared" si="0"/>
        <v>8.2723614457226429</v>
      </c>
      <c r="J10" s="17">
        <f t="shared" si="1"/>
        <v>8.2079409215656458</v>
      </c>
      <c r="L10" s="18"/>
      <c r="M10" s="18"/>
      <c r="N10" s="16">
        <v>6</v>
      </c>
      <c r="O10" s="19" t="s">
        <v>22</v>
      </c>
      <c r="P10" s="20">
        <v>41.756070546588226</v>
      </c>
      <c r="Q10" s="20">
        <v>34.202817937129993</v>
      </c>
      <c r="R10" s="17">
        <f t="shared" si="11"/>
        <v>22.083714339977092</v>
      </c>
      <c r="S10" s="20">
        <v>21.53795291232953</v>
      </c>
      <c r="T10" s="20">
        <v>20.719586479999997</v>
      </c>
      <c r="U10" s="17">
        <f t="shared" si="12"/>
        <v>3.9497237704018744</v>
      </c>
      <c r="V10" s="17">
        <f t="shared" si="2"/>
        <v>8.2723614457226429</v>
      </c>
      <c r="W10" s="17">
        <f t="shared" si="3"/>
        <v>8.2079409215656458</v>
      </c>
    </row>
    <row r="11" spans="1:23" s="3" customFormat="1" x14ac:dyDescent="0.2">
      <c r="A11" s="16">
        <v>7</v>
      </c>
      <c r="B11" s="15" t="str">
        <f t="shared" si="4"/>
        <v>IRAO</v>
      </c>
      <c r="C11" s="17">
        <f t="shared" si="5"/>
        <v>9.5491802755174096</v>
      </c>
      <c r="D11" s="17">
        <f t="shared" si="6"/>
        <v>7.7207290583558663</v>
      </c>
      <c r="E11" s="17">
        <f t="shared" si="7"/>
        <v>23.682364752622377</v>
      </c>
      <c r="F11" s="17">
        <f t="shared" si="8"/>
        <v>3.9033803719748557</v>
      </c>
      <c r="G11" s="17">
        <f t="shared" si="9"/>
        <v>5.0868437862388882</v>
      </c>
      <c r="H11" s="17">
        <f t="shared" si="10"/>
        <v>-23.265181004094913</v>
      </c>
      <c r="I11" s="17">
        <f t="shared" si="0"/>
        <v>5.8080252153345349</v>
      </c>
      <c r="J11" s="17">
        <f t="shared" si="1"/>
        <v>5.7518601763802737</v>
      </c>
      <c r="L11" s="18"/>
      <c r="M11" s="18"/>
      <c r="N11" s="16">
        <v>7</v>
      </c>
      <c r="O11" s="19" t="s">
        <v>26</v>
      </c>
      <c r="P11" s="20">
        <v>29.316938363866001</v>
      </c>
      <c r="Q11" s="20">
        <v>23.968231288759952</v>
      </c>
      <c r="R11" s="17">
        <f t="shared" si="11"/>
        <v>22.315818846484333</v>
      </c>
      <c r="S11" s="20">
        <v>11.983768080000004</v>
      </c>
      <c r="T11" s="20">
        <v>15.791597850000004</v>
      </c>
      <c r="U11" s="17">
        <f t="shared" si="12"/>
        <v>-24.113011274536717</v>
      </c>
      <c r="V11" s="17">
        <f t="shared" si="2"/>
        <v>5.8080252153345358</v>
      </c>
      <c r="W11" s="17">
        <f t="shared" si="3"/>
        <v>5.7518601763802737</v>
      </c>
    </row>
    <row r="12" spans="1:23" s="3" customFormat="1" x14ac:dyDescent="0.2">
      <c r="A12" s="16">
        <v>8</v>
      </c>
      <c r="B12" s="15" t="str">
        <f t="shared" si="4"/>
        <v>Alpha</v>
      </c>
      <c r="C12" s="17">
        <f t="shared" si="5"/>
        <v>6.5468439849399775</v>
      </c>
      <c r="D12" s="17">
        <f t="shared" si="6"/>
        <v>3.1840848128981456</v>
      </c>
      <c r="E12" s="17">
        <f t="shared" si="7"/>
        <v>105.61148240838023</v>
      </c>
      <c r="F12" s="17">
        <f t="shared" si="8"/>
        <v>3.2719979682516955</v>
      </c>
      <c r="G12" s="17">
        <f t="shared" si="9"/>
        <v>2.1340232669759054</v>
      </c>
      <c r="H12" s="17">
        <f t="shared" si="10"/>
        <v>53.325318373327661</v>
      </c>
      <c r="I12" s="17">
        <f t="shared" si="0"/>
        <v>3.981937071905612</v>
      </c>
      <c r="J12" s="17">
        <f t="shared" si="1"/>
        <v>2.3721089673137867</v>
      </c>
      <c r="L12" s="18"/>
      <c r="M12" s="18"/>
      <c r="N12" s="16">
        <v>8</v>
      </c>
      <c r="O12" s="19" t="s">
        <v>27</v>
      </c>
      <c r="P12" s="20">
        <v>20.099465718164225</v>
      </c>
      <c r="Q12" s="20">
        <v>9.8846728931610031</v>
      </c>
      <c r="R12" s="17">
        <f t="shared" si="11"/>
        <v>103.33971528861235</v>
      </c>
      <c r="S12" s="20">
        <v>10.04536096232953</v>
      </c>
      <c r="T12" s="20">
        <v>6.6248618300000004</v>
      </c>
      <c r="U12" s="17">
        <f t="shared" si="12"/>
        <v>51.6312523959391</v>
      </c>
      <c r="V12" s="17">
        <f t="shared" si="2"/>
        <v>3.981937071905612</v>
      </c>
      <c r="W12" s="17">
        <f t="shared" si="3"/>
        <v>2.3721089673137863</v>
      </c>
    </row>
    <row r="13" spans="1:23" s="3" customFormat="1" x14ac:dyDescent="0.2">
      <c r="A13" s="16">
        <v>9</v>
      </c>
      <c r="B13" s="15" t="str">
        <f t="shared" si="4"/>
        <v>PSP Insurance</v>
      </c>
      <c r="C13" s="17">
        <f t="shared" si="5"/>
        <v>6.2755124678447887</v>
      </c>
      <c r="D13" s="17">
        <f t="shared" si="6"/>
        <v>9.2718230486531521</v>
      </c>
      <c r="E13" s="17">
        <f t="shared" si="7"/>
        <v>-32.31630462623653</v>
      </c>
      <c r="F13" s="17">
        <f t="shared" si="8"/>
        <v>5.7570263354383959</v>
      </c>
      <c r="G13" s="17">
        <f t="shared" si="9"/>
        <v>9.9056655261884057</v>
      </c>
      <c r="H13" s="17">
        <f t="shared" si="10"/>
        <v>-41.881478632424219</v>
      </c>
      <c r="I13" s="17">
        <f t="shared" si="0"/>
        <v>3.8169071690725707</v>
      </c>
      <c r="J13" s="17">
        <f t="shared" si="1"/>
        <v>6.9074085300630284</v>
      </c>
      <c r="L13" s="18"/>
      <c r="M13" s="18"/>
      <c r="N13" s="16">
        <v>9</v>
      </c>
      <c r="O13" s="19" t="s">
        <v>24</v>
      </c>
      <c r="P13" s="20">
        <v>19.266450827530285</v>
      </c>
      <c r="Q13" s="20">
        <v>28.783447472238848</v>
      </c>
      <c r="R13" s="17">
        <f t="shared" si="11"/>
        <v>-33.06413053504987</v>
      </c>
      <c r="S13" s="20">
        <v>17.674646552429419</v>
      </c>
      <c r="T13" s="20">
        <v>30.75114805949929</v>
      </c>
      <c r="U13" s="17">
        <f t="shared" si="12"/>
        <v>-42.523620522292752</v>
      </c>
      <c r="V13" s="17">
        <f t="shared" si="2"/>
        <v>3.8169071690725707</v>
      </c>
      <c r="W13" s="17">
        <f t="shared" si="3"/>
        <v>6.9074085300630292</v>
      </c>
    </row>
    <row r="14" spans="1:23" s="3" customFormat="1" x14ac:dyDescent="0.2">
      <c r="A14" s="16">
        <v>10</v>
      </c>
      <c r="B14" s="15" t="str">
        <f t="shared" si="4"/>
        <v>Insurance Group of Georgia</v>
      </c>
      <c r="C14" s="17">
        <f t="shared" si="5"/>
        <v>4.7622649653105764</v>
      </c>
      <c r="D14" s="17">
        <f t="shared" si="6"/>
        <v>1.7240589485890991</v>
      </c>
      <c r="E14" s="17">
        <f t="shared" si="7"/>
        <v>176.22402176026657</v>
      </c>
      <c r="F14" s="17">
        <f t="shared" si="8"/>
        <v>2.9312160092505128</v>
      </c>
      <c r="G14" s="17">
        <f t="shared" si="9"/>
        <v>0.16337007473263754</v>
      </c>
      <c r="H14" s="17">
        <f t="shared" si="10"/>
        <v>1694.2184418092354</v>
      </c>
      <c r="I14" s="17">
        <f t="shared" si="0"/>
        <v>2.8965161618680813</v>
      </c>
      <c r="J14" s="17">
        <f t="shared" si="1"/>
        <v>1.2844053888135556</v>
      </c>
      <c r="L14" s="18"/>
      <c r="M14" s="18"/>
      <c r="N14" s="16">
        <v>10</v>
      </c>
      <c r="O14" s="19" t="s">
        <v>29</v>
      </c>
      <c r="P14" s="20">
        <v>14.62062967</v>
      </c>
      <c r="Q14" s="20">
        <v>5.3521685999999997</v>
      </c>
      <c r="R14" s="17">
        <f t="shared" si="11"/>
        <v>173.17206842101348</v>
      </c>
      <c r="S14" s="20">
        <v>8.9991262699999996</v>
      </c>
      <c r="T14" s="20">
        <v>0.50716605999999997</v>
      </c>
      <c r="U14" s="17">
        <f t="shared" si="12"/>
        <v>1674.3944202417645</v>
      </c>
      <c r="V14" s="17">
        <f t="shared" si="2"/>
        <v>2.8965161618680808</v>
      </c>
      <c r="W14" s="17">
        <f t="shared" si="3"/>
        <v>1.2844053888135558</v>
      </c>
    </row>
    <row r="15" spans="1:23" s="3" customFormat="1" x14ac:dyDescent="0.2">
      <c r="A15" s="16">
        <v>11</v>
      </c>
      <c r="B15" s="15" t="str">
        <f t="shared" si="4"/>
        <v>Global Benefits Georgia </v>
      </c>
      <c r="C15" s="17">
        <f t="shared" si="5"/>
        <v>4.3178888507999522</v>
      </c>
      <c r="D15" s="17">
        <f t="shared" si="6"/>
        <v>1.4857692845516466</v>
      </c>
      <c r="E15" s="17">
        <f t="shared" si="7"/>
        <v>190.61637602118964</v>
      </c>
      <c r="F15" s="17">
        <f t="shared" si="8"/>
        <v>2.0396736540195262</v>
      </c>
      <c r="G15" s="17">
        <f t="shared" si="9"/>
        <v>0.23467506764592194</v>
      </c>
      <c r="H15" s="17">
        <f t="shared" si="10"/>
        <v>769.14799875417032</v>
      </c>
      <c r="I15" s="17">
        <f t="shared" si="0"/>
        <v>2.626236661041478</v>
      </c>
      <c r="J15" s="17">
        <f t="shared" si="1"/>
        <v>1.1068821499250341</v>
      </c>
      <c r="L15" s="18"/>
      <c r="M15" s="18"/>
      <c r="N15" s="16">
        <v>11</v>
      </c>
      <c r="O15" s="19" t="s">
        <v>30</v>
      </c>
      <c r="P15" s="20">
        <v>13.256350560840934</v>
      </c>
      <c r="Q15" s="20">
        <v>4.6124221669621317</v>
      </c>
      <c r="R15" s="17">
        <f t="shared" si="11"/>
        <v>187.40540395008833</v>
      </c>
      <c r="S15" s="20">
        <v>6.2620020852053475</v>
      </c>
      <c r="T15" s="20">
        <v>0.72852528000000005</v>
      </c>
      <c r="U15" s="17">
        <f t="shared" si="12"/>
        <v>759.54492686998412</v>
      </c>
      <c r="V15" s="17">
        <f t="shared" si="2"/>
        <v>2.626236661041478</v>
      </c>
      <c r="W15" s="17">
        <f t="shared" si="3"/>
        <v>1.1068821499250343</v>
      </c>
    </row>
    <row r="16" spans="1:23" s="3" customFormat="1" ht="25.5" x14ac:dyDescent="0.2">
      <c r="A16" s="16">
        <v>12</v>
      </c>
      <c r="B16" s="15" t="str">
        <f t="shared" si="4"/>
        <v>Euroins Georgia (ex. IC Group)</v>
      </c>
      <c r="C16" s="17">
        <f t="shared" si="5"/>
        <v>3.6957432088870994</v>
      </c>
      <c r="D16" s="17">
        <f t="shared" si="6"/>
        <v>3.5405343354168091</v>
      </c>
      <c r="E16" s="17">
        <f t="shared" si="7"/>
        <v>4.3837697580757577</v>
      </c>
      <c r="F16" s="17">
        <f t="shared" si="8"/>
        <v>2.7154876742098071</v>
      </c>
      <c r="G16" s="17">
        <f t="shared" si="9"/>
        <v>2.2830027769494672</v>
      </c>
      <c r="H16" s="17">
        <f t="shared" si="10"/>
        <v>18.943686868319247</v>
      </c>
      <c r="I16" s="17">
        <f t="shared" si="0"/>
        <v>2.2478337540291742</v>
      </c>
      <c r="J16" s="17">
        <f t="shared" si="1"/>
        <v>2.6376600309463014</v>
      </c>
      <c r="L16" s="18"/>
      <c r="M16" s="18"/>
      <c r="N16" s="16">
        <v>12</v>
      </c>
      <c r="O16" s="19" t="s">
        <v>34</v>
      </c>
      <c r="P16" s="20">
        <v>11.346301225604284</v>
      </c>
      <c r="Q16" s="20">
        <v>10.991234790867942</v>
      </c>
      <c r="R16" s="17">
        <f t="shared" si="11"/>
        <v>3.230450822789706</v>
      </c>
      <c r="S16" s="20">
        <v>8.3368187085915295</v>
      </c>
      <c r="T16" s="20">
        <v>7.0873538207619262</v>
      </c>
      <c r="U16" s="17">
        <f t="shared" si="12"/>
        <v>17.629497827092806</v>
      </c>
      <c r="V16" s="17">
        <f t="shared" si="2"/>
        <v>2.2478337540291742</v>
      </c>
      <c r="W16" s="17">
        <f t="shared" si="3"/>
        <v>2.6376600309463014</v>
      </c>
    </row>
    <row r="17" spans="1:23" s="3" customFormat="1" x14ac:dyDescent="0.2">
      <c r="A17" s="16">
        <v>13</v>
      </c>
      <c r="B17" s="15" t="str">
        <f t="shared" si="4"/>
        <v>Prime Insurance</v>
      </c>
      <c r="C17" s="17">
        <f t="shared" si="5"/>
        <v>2.911068271580779</v>
      </c>
      <c r="D17" s="17">
        <f t="shared" si="6"/>
        <v>1.7521101700798865</v>
      </c>
      <c r="E17" s="17">
        <f t="shared" si="7"/>
        <v>66.146417119880681</v>
      </c>
      <c r="F17" s="17">
        <f t="shared" si="8"/>
        <v>1.3330721352169408</v>
      </c>
      <c r="G17" s="17">
        <f t="shared" si="9"/>
        <v>0.79420057660095322</v>
      </c>
      <c r="H17" s="17">
        <f t="shared" si="10"/>
        <v>67.850814327316215</v>
      </c>
      <c r="I17" s="17">
        <f t="shared" si="0"/>
        <v>1.7705768911128212</v>
      </c>
      <c r="J17" s="17">
        <f t="shared" si="1"/>
        <v>1.30530324736709</v>
      </c>
      <c r="L17" s="18"/>
      <c r="M17" s="18"/>
      <c r="N17" s="16">
        <v>13</v>
      </c>
      <c r="O17" s="19" t="s">
        <v>35</v>
      </c>
      <c r="P17" s="20">
        <v>8.9372707005801502</v>
      </c>
      <c r="Q17" s="20">
        <v>5.4392508119959997</v>
      </c>
      <c r="R17" s="17">
        <f t="shared" si="11"/>
        <v>64.310692951857249</v>
      </c>
      <c r="S17" s="20">
        <v>4.0926647623295302</v>
      </c>
      <c r="T17" s="20">
        <v>2.4655162699999993</v>
      </c>
      <c r="U17" s="17">
        <f t="shared" si="12"/>
        <v>65.996258557625794</v>
      </c>
      <c r="V17" s="17">
        <f t="shared" si="2"/>
        <v>1.7705768911128212</v>
      </c>
      <c r="W17" s="17">
        <f t="shared" si="3"/>
        <v>1.3053032473670898</v>
      </c>
    </row>
    <row r="18" spans="1:23" s="3" customFormat="1" x14ac:dyDescent="0.2">
      <c r="A18" s="16">
        <v>14</v>
      </c>
      <c r="B18" s="15" t="str">
        <f t="shared" si="4"/>
        <v>Tao</v>
      </c>
      <c r="C18" s="17">
        <f t="shared" si="5"/>
        <v>1.9580056049523671</v>
      </c>
      <c r="D18" s="17">
        <f t="shared" si="6"/>
        <v>1.4494247167246484E-2</v>
      </c>
      <c r="E18" s="17">
        <f t="shared" si="7"/>
        <v>13408.846526206544</v>
      </c>
      <c r="F18" s="17">
        <f t="shared" si="8"/>
        <v>0.25718135634980266</v>
      </c>
      <c r="G18" s="17">
        <f t="shared" si="9"/>
        <v>1.1444185671949492E-2</v>
      </c>
      <c r="H18" s="17">
        <f t="shared" si="10"/>
        <v>2147.2665484637523</v>
      </c>
      <c r="I18" s="17">
        <f t="shared" si="0"/>
        <v>1.1909028416277871</v>
      </c>
      <c r="J18" s="17">
        <f t="shared" si="1"/>
        <v>1.0798058374768443E-2</v>
      </c>
      <c r="L18" s="18"/>
      <c r="M18" s="18"/>
      <c r="N18" s="16">
        <v>14</v>
      </c>
      <c r="O18" s="19" t="s">
        <v>32</v>
      </c>
      <c r="P18" s="20">
        <v>6.0112730077642622</v>
      </c>
      <c r="Q18" s="20">
        <v>4.4995940905999988E-2</v>
      </c>
      <c r="R18" s="17">
        <f t="shared" si="11"/>
        <v>13259.589524580178</v>
      </c>
      <c r="S18" s="20">
        <v>0.78957248212952913</v>
      </c>
      <c r="T18" s="20">
        <v>3.5527330000000003E-2</v>
      </c>
      <c r="U18" s="17">
        <f t="shared" si="12"/>
        <v>2122.4368736111865</v>
      </c>
      <c r="V18" s="17">
        <f t="shared" si="2"/>
        <v>1.1909028416277871</v>
      </c>
      <c r="W18" s="17">
        <f t="shared" si="3"/>
        <v>1.0798058374768443E-2</v>
      </c>
    </row>
    <row r="19" spans="1:23" s="3" customFormat="1" x14ac:dyDescent="0.2">
      <c r="A19" s="16">
        <v>15</v>
      </c>
      <c r="B19" s="15" t="str">
        <f t="shared" si="4"/>
        <v>Cartu</v>
      </c>
      <c r="C19" s="17">
        <f t="shared" si="5"/>
        <v>1.9248611896463992</v>
      </c>
      <c r="D19" s="17">
        <f t="shared" si="6"/>
        <v>1.9813330840937655</v>
      </c>
      <c r="E19" s="17">
        <f t="shared" si="7"/>
        <v>-2.8501969154366407</v>
      </c>
      <c r="F19" s="17">
        <f t="shared" si="8"/>
        <v>1.9927783787286675</v>
      </c>
      <c r="G19" s="17">
        <f t="shared" si="9"/>
        <v>1.3559480930292487</v>
      </c>
      <c r="H19" s="17">
        <f t="shared" si="10"/>
        <v>46.965683197850979</v>
      </c>
      <c r="I19" s="17">
        <f t="shared" si="0"/>
        <v>1.1707436662545743</v>
      </c>
      <c r="J19" s="17">
        <f t="shared" si="1"/>
        <v>1.4760718549253815</v>
      </c>
      <c r="L19" s="18"/>
      <c r="M19" s="18"/>
      <c r="N19" s="16">
        <v>15</v>
      </c>
      <c r="O19" s="23" t="s">
        <v>28</v>
      </c>
      <c r="P19" s="20">
        <v>5.9095163383334102</v>
      </c>
      <c r="Q19" s="20">
        <v>6.1508504262606856</v>
      </c>
      <c r="R19" s="17">
        <f t="shared" si="11"/>
        <v>-3.923588954413745</v>
      </c>
      <c r="S19" s="20">
        <v>6.118028900534882</v>
      </c>
      <c r="T19" s="20">
        <v>4.2094052599999996</v>
      </c>
      <c r="U19" s="17">
        <f t="shared" si="12"/>
        <v>45.341883773264499</v>
      </c>
      <c r="V19" s="17">
        <f t="shared" si="2"/>
        <v>1.1707436662545743</v>
      </c>
      <c r="W19" s="17">
        <f t="shared" si="3"/>
        <v>1.4760718549253815</v>
      </c>
    </row>
    <row r="20" spans="1:23" s="3" customFormat="1" x14ac:dyDescent="0.2">
      <c r="A20" s="16">
        <v>16</v>
      </c>
      <c r="B20" s="15" t="str">
        <f t="shared" si="4"/>
        <v>Hualing Insurance</v>
      </c>
      <c r="C20" s="17">
        <f t="shared" si="5"/>
        <v>1.77243408594264</v>
      </c>
      <c r="D20" s="17">
        <f t="shared" si="6"/>
        <v>0</v>
      </c>
      <c r="E20" s="17" t="e">
        <f t="shared" si="7"/>
        <v>#DIV/0!</v>
      </c>
      <c r="F20" s="17">
        <f t="shared" si="8"/>
        <v>3.291832524332413E-2</v>
      </c>
      <c r="G20" s="17">
        <f t="shared" si="9"/>
        <v>0</v>
      </c>
      <c r="H20" s="17" t="e">
        <f t="shared" si="10"/>
        <v>#DIV/0!</v>
      </c>
      <c r="I20" s="17">
        <f t="shared" si="0"/>
        <v>1.0780340894879048</v>
      </c>
      <c r="J20" s="17">
        <f t="shared" si="1"/>
        <v>0</v>
      </c>
      <c r="L20" s="18"/>
      <c r="M20" s="18"/>
      <c r="N20" s="16">
        <v>16</v>
      </c>
      <c r="O20" s="23" t="s">
        <v>36</v>
      </c>
      <c r="P20" s="20">
        <v>5.4415498872524992</v>
      </c>
      <c r="Q20" s="20">
        <v>0</v>
      </c>
      <c r="R20" s="17" t="e">
        <f t="shared" si="11"/>
        <v>#DIV/0!</v>
      </c>
      <c r="S20" s="20">
        <v>0.1010625503295294</v>
      </c>
      <c r="T20" s="20">
        <v>0</v>
      </c>
      <c r="U20" s="17" t="e">
        <f t="shared" si="12"/>
        <v>#DIV/0!</v>
      </c>
      <c r="V20" s="17">
        <f t="shared" si="2"/>
        <v>1.078034089487905</v>
      </c>
      <c r="W20" s="17">
        <f t="shared" si="3"/>
        <v>0</v>
      </c>
    </row>
    <row r="21" spans="1:23" s="3" customFormat="1" x14ac:dyDescent="0.2">
      <c r="A21" s="16">
        <v>17</v>
      </c>
      <c r="B21" s="15" t="str">
        <f t="shared" si="4"/>
        <v>Kamara</v>
      </c>
      <c r="C21" s="17">
        <f t="shared" si="5"/>
        <v>1.0019948749165954</v>
      </c>
      <c r="D21" s="17">
        <f t="shared" si="6"/>
        <v>0.1947307249664765</v>
      </c>
      <c r="E21" s="17">
        <f t="shared" si="7"/>
        <v>414.55407208548718</v>
      </c>
      <c r="F21" s="17">
        <f t="shared" si="8"/>
        <v>0.11140105609899659</v>
      </c>
      <c r="G21" s="17">
        <f t="shared" si="9"/>
        <v>1.7131851565519905E-2</v>
      </c>
      <c r="H21" s="17">
        <f t="shared" si="10"/>
        <v>550.25695368039374</v>
      </c>
      <c r="I21" s="17">
        <f t="shared" si="0"/>
        <v>0.6094357139818718</v>
      </c>
      <c r="J21" s="17">
        <f t="shared" si="1"/>
        <v>0.14507229739400468</v>
      </c>
      <c r="L21" s="18"/>
      <c r="M21" s="18"/>
      <c r="N21" s="16">
        <v>17</v>
      </c>
      <c r="O21" s="23" t="s">
        <v>31</v>
      </c>
      <c r="P21" s="20">
        <v>3.0762244654814399</v>
      </c>
      <c r="Q21" s="20">
        <v>0.60452206258592966</v>
      </c>
      <c r="R21" s="17">
        <f t="shared" si="11"/>
        <v>408.86884960367695</v>
      </c>
      <c r="S21" s="20">
        <v>0.34201238232952941</v>
      </c>
      <c r="T21" s="20">
        <v>5.3184119999999994E-2</v>
      </c>
      <c r="U21" s="17">
        <f t="shared" si="12"/>
        <v>543.07237259830458</v>
      </c>
      <c r="V21" s="17">
        <f t="shared" si="2"/>
        <v>0.60943571398187191</v>
      </c>
      <c r="W21" s="17">
        <f t="shared" si="3"/>
        <v>0.14507229739400468</v>
      </c>
    </row>
    <row r="22" spans="1:23" s="28" customFormat="1" x14ac:dyDescent="0.2">
      <c r="A22" s="24" t="s">
        <v>9</v>
      </c>
      <c r="B22" s="25"/>
      <c r="C22" s="26">
        <f t="shared" si="5"/>
        <v>164.41354714344828</v>
      </c>
      <c r="D22" s="26">
        <f t="shared" si="6"/>
        <v>134.23012419635398</v>
      </c>
      <c r="E22" s="27">
        <f t="shared" si="7"/>
        <v>22.486325724426422</v>
      </c>
      <c r="F22" s="26">
        <f t="shared" si="8"/>
        <v>94.865471636904218</v>
      </c>
      <c r="G22" s="26">
        <f t="shared" si="9"/>
        <v>77.902305757710991</v>
      </c>
      <c r="H22" s="27">
        <f t="shared" si="10"/>
        <v>21.77492144064577</v>
      </c>
      <c r="I22" s="27">
        <f t="shared" si="0"/>
        <v>99.999999999999986</v>
      </c>
      <c r="J22" s="27">
        <f t="shared" si="1"/>
        <v>100</v>
      </c>
      <c r="L22" s="29"/>
      <c r="M22" s="29"/>
      <c r="N22" s="24" t="s">
        <v>9</v>
      </c>
      <c r="O22" s="30"/>
      <c r="P22" s="31">
        <v>504.76603108510056</v>
      </c>
      <c r="Q22" s="31">
        <v>416.70399755516132</v>
      </c>
      <c r="R22" s="27">
        <f t="shared" si="11"/>
        <v>21.132994654864575</v>
      </c>
      <c r="S22" s="31">
        <v>291.24648447245966</v>
      </c>
      <c r="T22" s="31">
        <v>241.83991799423802</v>
      </c>
      <c r="U22" s="27">
        <f t="shared" si="12"/>
        <v>20.429450558860509</v>
      </c>
      <c r="V22" s="27">
        <f>P22*100/$P$22</f>
        <v>100</v>
      </c>
      <c r="W22" s="27">
        <f>Q22*100/$Q$22</f>
        <v>100</v>
      </c>
    </row>
    <row r="23" spans="1:23" x14ac:dyDescent="0.2">
      <c r="O23" s="21"/>
      <c r="P23" s="22"/>
      <c r="Q23" s="22"/>
      <c r="R23" s="21"/>
      <c r="S23" s="22"/>
      <c r="T23" s="22"/>
    </row>
    <row r="24" spans="1:23" x14ac:dyDescent="0.2">
      <c r="A24" s="1" t="s">
        <v>12</v>
      </c>
      <c r="B24" s="2"/>
      <c r="D24" s="2"/>
      <c r="E24" s="1"/>
      <c r="F24" s="2"/>
      <c r="G24" s="2"/>
      <c r="P24" s="22"/>
      <c r="Q24" s="22"/>
      <c r="S24" s="22"/>
      <c r="T24" s="22"/>
    </row>
    <row r="25" spans="1:23" x14ac:dyDescent="0.2">
      <c r="A25" s="3" t="s">
        <v>18</v>
      </c>
      <c r="B25" s="2"/>
      <c r="D25" s="2"/>
      <c r="F25" s="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V25" s="13"/>
      <c r="W25" s="14"/>
    </row>
    <row r="26" spans="1:23" x14ac:dyDescent="0.2">
      <c r="A26" s="3" t="s">
        <v>33</v>
      </c>
      <c r="B26" s="2"/>
      <c r="D26" s="2"/>
      <c r="E26" s="4"/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 x14ac:dyDescent="0.2"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">
      <c r="A28" s="1" t="s">
        <v>13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 x14ac:dyDescent="0.2">
      <c r="A29" s="6" t="s">
        <v>15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V29" s="13"/>
      <c r="W29" s="14"/>
    </row>
    <row r="30" spans="1:23" x14ac:dyDescent="0.2">
      <c r="A30" s="4" t="s">
        <v>14</v>
      </c>
    </row>
    <row r="31" spans="1:23" x14ac:dyDescent="0.2">
      <c r="T31" s="13"/>
      <c r="U31" s="13"/>
    </row>
    <row r="32" spans="1:23" x14ac:dyDescent="0.2">
      <c r="T32" s="13"/>
      <c r="U32" s="13"/>
    </row>
    <row r="33" spans="20:21" x14ac:dyDescent="0.2">
      <c r="T33" s="13"/>
      <c r="U33" s="13"/>
    </row>
    <row r="34" spans="20:21" x14ac:dyDescent="0.2">
      <c r="T34" s="13"/>
      <c r="U34" s="13"/>
    </row>
    <row r="35" spans="20:21" x14ac:dyDescent="0.2">
      <c r="T35" s="13"/>
      <c r="U35" s="13"/>
    </row>
    <row r="36" spans="20:21" x14ac:dyDescent="0.2">
      <c r="T36" s="13"/>
      <c r="U36" s="13"/>
    </row>
    <row r="37" spans="20:21" x14ac:dyDescent="0.2">
      <c r="T37" s="13"/>
      <c r="U37" s="13"/>
    </row>
    <row r="38" spans="20:21" x14ac:dyDescent="0.2">
      <c r="T38" s="13"/>
      <c r="U38" s="13"/>
    </row>
    <row r="39" spans="20:21" x14ac:dyDescent="0.2">
      <c r="T39" s="13"/>
      <c r="U39" s="13"/>
    </row>
    <row r="40" spans="20:21" x14ac:dyDescent="0.2">
      <c r="T40" s="13"/>
      <c r="U40" s="13"/>
    </row>
    <row r="41" spans="20:21" x14ac:dyDescent="0.2">
      <c r="T41" s="13"/>
      <c r="U41" s="13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2019-04-28T19:29:56Z</dcterms:modified>
</cp:coreProperties>
</file>