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defaultThemeVersion="124226"/>
  <bookViews>
    <workbookView xWindow="360" yWindow="315" windowWidth="18720" windowHeight="11640" activeTab="2"/>
  </bookViews>
  <sheets>
    <sheet name="TOTAL" sheetId="1" r:id="rId1"/>
    <sheet name="LIFE" sheetId="2" r:id="rId2"/>
    <sheet name="NL" sheetId="3" r:id="rId3"/>
  </sheets>
  <calcPr calcId="179017"/>
</workbook>
</file>

<file path=xl/calcChain.xml><?xml version="1.0" encoding="utf-8"?>
<calcChain xmlns="http://schemas.openxmlformats.org/spreadsheetml/2006/main">
  <c r="R21" i="3"/>
  <c r="R20"/>
  <c r="R19"/>
  <c r="R18"/>
  <c r="R17"/>
  <c r="R16"/>
  <c r="R15"/>
  <c r="R14"/>
  <c r="R13"/>
  <c r="R12"/>
  <c r="R11"/>
  <c r="R10"/>
  <c r="R9"/>
  <c r="R8"/>
  <c r="R7"/>
  <c r="R6"/>
  <c r="R5"/>
  <c r="U5"/>
  <c r="U6"/>
  <c r="U7"/>
  <c r="U8"/>
  <c r="U9"/>
  <c r="U10"/>
  <c r="U11"/>
  <c r="U12"/>
  <c r="U13"/>
  <c r="U14"/>
  <c r="U15"/>
  <c r="U16"/>
  <c r="U17"/>
  <c r="U18"/>
  <c r="U19"/>
  <c r="U20"/>
  <c r="U21"/>
  <c r="R21" i="1"/>
  <c r="R20"/>
  <c r="R19"/>
  <c r="R18"/>
  <c r="R17"/>
  <c r="R16"/>
  <c r="R15"/>
  <c r="R14"/>
  <c r="R13"/>
  <c r="R12"/>
  <c r="R11"/>
  <c r="R10"/>
  <c r="R9"/>
  <c r="R8"/>
  <c r="R7"/>
  <c r="R6"/>
  <c r="R5"/>
  <c r="W21" i="3"/>
  <c r="V21"/>
  <c r="G21"/>
  <c r="F21"/>
  <c r="H21" s="1"/>
  <c r="D21"/>
  <c r="C21"/>
  <c r="I21" s="1"/>
  <c r="W20"/>
  <c r="V20"/>
  <c r="G20"/>
  <c r="F20"/>
  <c r="D20"/>
  <c r="J20" s="1"/>
  <c r="C20"/>
  <c r="B20"/>
  <c r="W19"/>
  <c r="V19"/>
  <c r="G19"/>
  <c r="F19"/>
  <c r="D19"/>
  <c r="J19" s="1"/>
  <c r="C19"/>
  <c r="I19" s="1"/>
  <c r="B19"/>
  <c r="W18"/>
  <c r="V18"/>
  <c r="G18"/>
  <c r="F18"/>
  <c r="D18"/>
  <c r="J18" s="1"/>
  <c r="C18"/>
  <c r="B18"/>
  <c r="W17"/>
  <c r="V17"/>
  <c r="G17"/>
  <c r="F17"/>
  <c r="D17"/>
  <c r="J17" s="1"/>
  <c r="C17"/>
  <c r="I17" s="1"/>
  <c r="B17"/>
  <c r="W16"/>
  <c r="V16"/>
  <c r="G16"/>
  <c r="F16"/>
  <c r="D16"/>
  <c r="J16" s="1"/>
  <c r="C16"/>
  <c r="B16"/>
  <c r="W15"/>
  <c r="V15"/>
  <c r="G15"/>
  <c r="F15"/>
  <c r="D15"/>
  <c r="J15" s="1"/>
  <c r="C15"/>
  <c r="I15" s="1"/>
  <c r="B15"/>
  <c r="W14"/>
  <c r="V14"/>
  <c r="G14"/>
  <c r="F14"/>
  <c r="D14"/>
  <c r="J14" s="1"/>
  <c r="C14"/>
  <c r="B14"/>
  <c r="W13"/>
  <c r="V13"/>
  <c r="G13"/>
  <c r="F13"/>
  <c r="D13"/>
  <c r="J13" s="1"/>
  <c r="C13"/>
  <c r="I13" s="1"/>
  <c r="B13"/>
  <c r="W12"/>
  <c r="V12"/>
  <c r="G12"/>
  <c r="F12"/>
  <c r="D12"/>
  <c r="J12" s="1"/>
  <c r="C12"/>
  <c r="B12"/>
  <c r="W11"/>
  <c r="V11"/>
  <c r="G11"/>
  <c r="F11"/>
  <c r="D11"/>
  <c r="J11" s="1"/>
  <c r="C11"/>
  <c r="I11" s="1"/>
  <c r="B11"/>
  <c r="W10"/>
  <c r="V10"/>
  <c r="G10"/>
  <c r="F10"/>
  <c r="D10"/>
  <c r="J10" s="1"/>
  <c r="C10"/>
  <c r="B10"/>
  <c r="W9"/>
  <c r="V9"/>
  <c r="G9"/>
  <c r="F9"/>
  <c r="D9"/>
  <c r="J9" s="1"/>
  <c r="C9"/>
  <c r="I9" s="1"/>
  <c r="B9"/>
  <c r="W8"/>
  <c r="V8"/>
  <c r="G8"/>
  <c r="F8"/>
  <c r="D8"/>
  <c r="J8" s="1"/>
  <c r="C8"/>
  <c r="B8"/>
  <c r="W7"/>
  <c r="V7"/>
  <c r="G7"/>
  <c r="F7"/>
  <c r="D7"/>
  <c r="J7" s="1"/>
  <c r="C7"/>
  <c r="I7" s="1"/>
  <c r="B7"/>
  <c r="W6"/>
  <c r="V6"/>
  <c r="G6"/>
  <c r="F6"/>
  <c r="D6"/>
  <c r="J6" s="1"/>
  <c r="C6"/>
  <c r="B6"/>
  <c r="W5"/>
  <c r="V5"/>
  <c r="G5"/>
  <c r="F5"/>
  <c r="D5"/>
  <c r="J5" s="1"/>
  <c r="C5"/>
  <c r="B5"/>
  <c r="W19" i="2"/>
  <c r="V19"/>
  <c r="U19"/>
  <c r="G19"/>
  <c r="F19"/>
  <c r="H19" s="1"/>
  <c r="D19"/>
  <c r="J19" s="1"/>
  <c r="C19"/>
  <c r="I19" s="1"/>
  <c r="W18"/>
  <c r="V18"/>
  <c r="U18"/>
  <c r="G18"/>
  <c r="F18"/>
  <c r="D18"/>
  <c r="J18" s="1"/>
  <c r="C18"/>
  <c r="I18" s="1"/>
  <c r="B18"/>
  <c r="W17"/>
  <c r="V17"/>
  <c r="U17"/>
  <c r="G17"/>
  <c r="F17"/>
  <c r="D17"/>
  <c r="J17" s="1"/>
  <c r="C17"/>
  <c r="E17" s="1"/>
  <c r="B17"/>
  <c r="W16"/>
  <c r="V16"/>
  <c r="U16"/>
  <c r="G16"/>
  <c r="F16"/>
  <c r="D16"/>
  <c r="J16" s="1"/>
  <c r="C16"/>
  <c r="I16" s="1"/>
  <c r="B16"/>
  <c r="W15"/>
  <c r="V15"/>
  <c r="U15"/>
  <c r="G15"/>
  <c r="F15"/>
  <c r="H15" s="1"/>
  <c r="D15"/>
  <c r="J15" s="1"/>
  <c r="C15"/>
  <c r="I15" s="1"/>
  <c r="B15"/>
  <c r="W14"/>
  <c r="V14"/>
  <c r="U14"/>
  <c r="G14"/>
  <c r="F14"/>
  <c r="D14"/>
  <c r="J14" s="1"/>
  <c r="C14"/>
  <c r="I14" s="1"/>
  <c r="B14"/>
  <c r="W13"/>
  <c r="V13"/>
  <c r="U13"/>
  <c r="G13"/>
  <c r="F13"/>
  <c r="H13" s="1"/>
  <c r="D13"/>
  <c r="J13" s="1"/>
  <c r="C13"/>
  <c r="B13"/>
  <c r="W12"/>
  <c r="V12"/>
  <c r="U12"/>
  <c r="G12"/>
  <c r="F12"/>
  <c r="H12" s="1"/>
  <c r="E12"/>
  <c r="D12"/>
  <c r="J12" s="1"/>
  <c r="C12"/>
  <c r="I12" s="1"/>
  <c r="B12"/>
  <c r="W11"/>
  <c r="V11"/>
  <c r="U11"/>
  <c r="G11"/>
  <c r="F11"/>
  <c r="D11"/>
  <c r="J11" s="1"/>
  <c r="C11"/>
  <c r="I11" s="1"/>
  <c r="B11"/>
  <c r="W10"/>
  <c r="V10"/>
  <c r="U10"/>
  <c r="G10"/>
  <c r="F10"/>
  <c r="D10"/>
  <c r="J10" s="1"/>
  <c r="C10"/>
  <c r="I10" s="1"/>
  <c r="B10"/>
  <c r="W9"/>
  <c r="V9"/>
  <c r="U9"/>
  <c r="G9"/>
  <c r="F9"/>
  <c r="D9"/>
  <c r="J9" s="1"/>
  <c r="C9"/>
  <c r="E9" s="1"/>
  <c r="B9"/>
  <c r="W8"/>
  <c r="V8"/>
  <c r="U8"/>
  <c r="G8"/>
  <c r="F8"/>
  <c r="H8" s="1"/>
  <c r="E8"/>
  <c r="D8"/>
  <c r="J8" s="1"/>
  <c r="C8"/>
  <c r="I8" s="1"/>
  <c r="B8"/>
  <c r="W7"/>
  <c r="V7"/>
  <c r="U7"/>
  <c r="G7"/>
  <c r="F7"/>
  <c r="D7"/>
  <c r="J7" s="1"/>
  <c r="C7"/>
  <c r="I7" s="1"/>
  <c r="B7"/>
  <c r="W6"/>
  <c r="V6"/>
  <c r="U6"/>
  <c r="G6"/>
  <c r="F6"/>
  <c r="D6"/>
  <c r="J6" s="1"/>
  <c r="C6"/>
  <c r="I6" s="1"/>
  <c r="B6"/>
  <c r="W5"/>
  <c r="V5"/>
  <c r="U5"/>
  <c r="G5"/>
  <c r="F5"/>
  <c r="D5"/>
  <c r="J5" s="1"/>
  <c r="C5"/>
  <c r="E5" s="1"/>
  <c r="B5"/>
  <c r="U6" i="1"/>
  <c r="V6"/>
  <c r="W6"/>
  <c r="U7"/>
  <c r="V7"/>
  <c r="W7"/>
  <c r="U8"/>
  <c r="V8"/>
  <c r="W8"/>
  <c r="U9"/>
  <c r="V9"/>
  <c r="W9"/>
  <c r="U10"/>
  <c r="V10"/>
  <c r="W10"/>
  <c r="U11"/>
  <c r="V11"/>
  <c r="W11"/>
  <c r="U12"/>
  <c r="V12"/>
  <c r="W12"/>
  <c r="U13"/>
  <c r="V13"/>
  <c r="W13"/>
  <c r="U14"/>
  <c r="V14"/>
  <c r="W14"/>
  <c r="U15"/>
  <c r="V15"/>
  <c r="W15"/>
  <c r="U16"/>
  <c r="V16"/>
  <c r="W16"/>
  <c r="U17"/>
  <c r="V17"/>
  <c r="W17"/>
  <c r="U18"/>
  <c r="V18"/>
  <c r="W18"/>
  <c r="U19"/>
  <c r="V19"/>
  <c r="W19"/>
  <c r="U20"/>
  <c r="V20"/>
  <c r="W20"/>
  <c r="B6"/>
  <c r="C6"/>
  <c r="E6" s="1"/>
  <c r="D6"/>
  <c r="F6"/>
  <c r="H6" s="1"/>
  <c r="G6"/>
  <c r="B7"/>
  <c r="C7"/>
  <c r="E7" s="1"/>
  <c r="D7"/>
  <c r="F7"/>
  <c r="G7"/>
  <c r="H7"/>
  <c r="B8"/>
  <c r="C8"/>
  <c r="D8"/>
  <c r="J8" s="1"/>
  <c r="F8"/>
  <c r="H8" s="1"/>
  <c r="G8"/>
  <c r="B9"/>
  <c r="C9"/>
  <c r="I9" s="1"/>
  <c r="D9"/>
  <c r="J9" s="1"/>
  <c r="F9"/>
  <c r="G9"/>
  <c r="B10"/>
  <c r="C10"/>
  <c r="E10" s="1"/>
  <c r="D10"/>
  <c r="F10"/>
  <c r="H10" s="1"/>
  <c r="G10"/>
  <c r="B11"/>
  <c r="C11"/>
  <c r="E11" s="1"/>
  <c r="D11"/>
  <c r="F11"/>
  <c r="G11"/>
  <c r="H11"/>
  <c r="B12"/>
  <c r="C12"/>
  <c r="D12"/>
  <c r="J12" s="1"/>
  <c r="F12"/>
  <c r="H12" s="1"/>
  <c r="G12"/>
  <c r="B13"/>
  <c r="C13"/>
  <c r="I13" s="1"/>
  <c r="D13"/>
  <c r="J13" s="1"/>
  <c r="F13"/>
  <c r="G13"/>
  <c r="B14"/>
  <c r="C14"/>
  <c r="E14" s="1"/>
  <c r="D14"/>
  <c r="F14"/>
  <c r="H14" s="1"/>
  <c r="G14"/>
  <c r="B15"/>
  <c r="C15"/>
  <c r="E15" s="1"/>
  <c r="D15"/>
  <c r="F15"/>
  <c r="G15"/>
  <c r="H15"/>
  <c r="B16"/>
  <c r="C16"/>
  <c r="D16"/>
  <c r="J16" s="1"/>
  <c r="F16"/>
  <c r="H16" s="1"/>
  <c r="G16"/>
  <c r="B17"/>
  <c r="C17"/>
  <c r="I17" s="1"/>
  <c r="D17"/>
  <c r="J17" s="1"/>
  <c r="F17"/>
  <c r="G17"/>
  <c r="B18"/>
  <c r="C18"/>
  <c r="E18" s="1"/>
  <c r="D18"/>
  <c r="F18"/>
  <c r="H18" s="1"/>
  <c r="G18"/>
  <c r="B19"/>
  <c r="C19"/>
  <c r="E19" s="1"/>
  <c r="D19"/>
  <c r="F19"/>
  <c r="G19"/>
  <c r="H19"/>
  <c r="B20"/>
  <c r="C20"/>
  <c r="D20"/>
  <c r="J20" s="1"/>
  <c r="F20"/>
  <c r="H20" s="1"/>
  <c r="G20"/>
  <c r="F21"/>
  <c r="F5"/>
  <c r="C21"/>
  <c r="C5"/>
  <c r="G21"/>
  <c r="G5"/>
  <c r="D21"/>
  <c r="D5"/>
  <c r="E5" i="3" l="1"/>
  <c r="I5"/>
  <c r="E6"/>
  <c r="I6"/>
  <c r="E8"/>
  <c r="I8"/>
  <c r="E10"/>
  <c r="I10"/>
  <c r="E12"/>
  <c r="I12"/>
  <c r="E14"/>
  <c r="I14"/>
  <c r="E16"/>
  <c r="I16"/>
  <c r="E18"/>
  <c r="I18"/>
  <c r="I20"/>
  <c r="E21"/>
  <c r="H5"/>
  <c r="H6"/>
  <c r="H7"/>
  <c r="H8"/>
  <c r="H9"/>
  <c r="H10"/>
  <c r="H11"/>
  <c r="H12"/>
  <c r="H13"/>
  <c r="H14"/>
  <c r="H15"/>
  <c r="H16"/>
  <c r="H17"/>
  <c r="H18"/>
  <c r="H19"/>
  <c r="H20"/>
  <c r="E20"/>
  <c r="J21"/>
  <c r="E7"/>
  <c r="E9"/>
  <c r="E11"/>
  <c r="E13"/>
  <c r="E15"/>
  <c r="E17"/>
  <c r="E19"/>
  <c r="H9" i="2"/>
  <c r="H11"/>
  <c r="E16"/>
  <c r="H5"/>
  <c r="H7"/>
  <c r="E13"/>
  <c r="H16"/>
  <c r="I5"/>
  <c r="E6"/>
  <c r="I9"/>
  <c r="E10"/>
  <c r="I13"/>
  <c r="E14"/>
  <c r="I17"/>
  <c r="E18"/>
  <c r="H6"/>
  <c r="H10"/>
  <c r="H14"/>
  <c r="H18"/>
  <c r="H17"/>
  <c r="E7"/>
  <c r="E11"/>
  <c r="E15"/>
  <c r="H13" i="1"/>
  <c r="H9"/>
  <c r="H17"/>
  <c r="E20"/>
  <c r="I18"/>
  <c r="E17"/>
  <c r="E16"/>
  <c r="I14"/>
  <c r="E13"/>
  <c r="E12"/>
  <c r="I10"/>
  <c r="E9"/>
  <c r="E8"/>
  <c r="I6"/>
  <c r="J19"/>
  <c r="J18"/>
  <c r="J15"/>
  <c r="J14"/>
  <c r="J11"/>
  <c r="J10"/>
  <c r="J7"/>
  <c r="J6"/>
  <c r="E19" i="2"/>
  <c r="I20" i="1"/>
  <c r="I16"/>
  <c r="I12"/>
  <c r="I8"/>
  <c r="I19"/>
  <c r="I15"/>
  <c r="I11"/>
  <c r="I7"/>
  <c r="U5" l="1"/>
  <c r="U21"/>
  <c r="B5"/>
  <c r="H5"/>
  <c r="V21"/>
  <c r="W21"/>
  <c r="W5"/>
  <c r="V5"/>
  <c r="E5" l="1"/>
  <c r="I5"/>
  <c r="H21"/>
  <c r="J21"/>
  <c r="E21"/>
  <c r="I21"/>
  <c r="J5"/>
</calcChain>
</file>

<file path=xl/sharedStrings.xml><?xml version="1.0" encoding="utf-8"?>
<sst xmlns="http://schemas.openxmlformats.org/spreadsheetml/2006/main" count="169" uniqueCount="36">
  <si>
    <t>ALL INSURANCE LINES RANKING</t>
  </si>
  <si>
    <t>No.</t>
  </si>
  <si>
    <t>Company</t>
  </si>
  <si>
    <t>GROSS WRITTEN PREMIUMS</t>
  </si>
  <si>
    <t>PAID CLAIMS</t>
  </si>
  <si>
    <t>MARKET SHARE</t>
  </si>
  <si>
    <t>Change</t>
  </si>
  <si>
    <t>EUR m</t>
  </si>
  <si>
    <t>%</t>
  </si>
  <si>
    <t>TOTAL MARKET</t>
  </si>
  <si>
    <t>IN LOCAL CURRENCY - GEL</t>
  </si>
  <si>
    <t>GEL m</t>
  </si>
  <si>
    <t>Exchange rate for calculations:</t>
  </si>
  <si>
    <t>Sources:</t>
  </si>
  <si>
    <t>National Bank of Georgia</t>
  </si>
  <si>
    <t>Insurance Supervisory Office</t>
  </si>
  <si>
    <t>LIFE INSURANCE RANKING</t>
  </si>
  <si>
    <t>NON-LIFE INSURANCE RANKING</t>
  </si>
  <si>
    <t>1 EUR = 2.7940  Lari - GEL (December 31st, 2016)</t>
  </si>
  <si>
    <t>1 EUR = 3.1044  Lari - GEL (December 31st, 2017)</t>
  </si>
  <si>
    <t>GPI Holding</t>
  </si>
  <si>
    <t>Aldagi</t>
  </si>
  <si>
    <t>Imedi L</t>
  </si>
  <si>
    <t>ARDI Insurance</t>
  </si>
  <si>
    <t>TBC Insurance</t>
  </si>
  <si>
    <t>PSP Insurance</t>
  </si>
  <si>
    <t>Unison</t>
  </si>
  <si>
    <t>IRAO</t>
  </si>
  <si>
    <t>IC Group</t>
  </si>
  <si>
    <t>Alpha</t>
  </si>
  <si>
    <t>Cartu</t>
  </si>
  <si>
    <t>Prime Insurance (ex. "Standard"  Insurance Georgia)</t>
  </si>
  <si>
    <t>Insurance Group of Georgia</t>
  </si>
  <si>
    <t>Global Benefits Georgia </t>
  </si>
  <si>
    <t>Kamara</t>
  </si>
  <si>
    <t>Tao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</si>
</sst>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_-* #,##0.00\ _€_-;\-* #,##0.00\ _€_-;_-* &quot;-&quot;??\ _€_-;_-@_-"/>
    <numFmt numFmtId="165" formatCode="%\ 0.00"/>
    <numFmt numFmtId="166" formatCode="_(* #,##0_);_(* \(#,##0\);_(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0"/>
      <color rgb="FFFF0000"/>
      <name val="Tahoma"/>
      <family val="2"/>
      <charset val="238"/>
    </font>
    <font>
      <i/>
      <sz val="10"/>
      <color theme="1"/>
      <name val="Tahoma"/>
      <family val="2"/>
      <charset val="238"/>
    </font>
    <font>
      <b/>
      <sz val="1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37">
    <xf numFmtId="0" fontId="0" fillId="0" borderId="0" xfId="0"/>
    <xf numFmtId="0" fontId="4" fillId="0" borderId="0" xfId="2" applyFont="1"/>
    <xf numFmtId="164" fontId="5" fillId="0" borderId="0" xfId="1" applyFont="1" applyBorder="1"/>
    <xf numFmtId="0" fontId="2" fillId="0" borderId="0" xfId="0" applyFont="1" applyFill="1"/>
    <xf numFmtId="0" fontId="2" fillId="0" borderId="0" xfId="2" applyFont="1"/>
    <xf numFmtId="0" fontId="6" fillId="0" borderId="0" xfId="0" applyFont="1"/>
    <xf numFmtId="0" fontId="5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/>
    <xf numFmtId="0" fontId="6" fillId="0" borderId="0" xfId="0" applyFont="1" applyAlignment="1">
      <alignment horizontal="left"/>
    </xf>
    <xf numFmtId="0" fontId="7" fillId="2" borderId="1" xfId="0" applyFont="1" applyFill="1" applyBorder="1" applyAlignment="1"/>
    <xf numFmtId="0" fontId="7" fillId="0" borderId="1" xfId="0" applyFont="1" applyFill="1" applyBorder="1" applyAlignment="1"/>
    <xf numFmtId="0" fontId="8" fillId="0" borderId="0" xfId="0" applyFont="1" applyFill="1"/>
    <xf numFmtId="0" fontId="5" fillId="0" borderId="0" xfId="0" applyFont="1" applyFill="1"/>
    <xf numFmtId="164" fontId="2" fillId="0" borderId="2" xfId="1" applyFont="1" applyFill="1" applyBorder="1" applyAlignment="1">
      <alignment wrapText="1"/>
    </xf>
    <xf numFmtId="3" fontId="2" fillId="0" borderId="2" xfId="0" applyNumberFormat="1" applyFont="1" applyFill="1" applyBorder="1" applyAlignment="1">
      <alignment horizontal="center" vertical="center"/>
    </xf>
    <xf numFmtId="164" fontId="2" fillId="0" borderId="2" xfId="1" applyFont="1" applyFill="1" applyBorder="1"/>
    <xf numFmtId="164" fontId="2" fillId="0" borderId="0" xfId="0" applyNumberFormat="1" applyFont="1" applyFill="1"/>
    <xf numFmtId="0" fontId="4" fillId="3" borderId="2" xfId="0" applyFont="1" applyFill="1" applyBorder="1" applyAlignment="1">
      <alignment horizontal="center" vertical="center"/>
    </xf>
    <xf numFmtId="166" fontId="2" fillId="0" borderId="2" xfId="1" applyNumberFormat="1" applyFont="1" applyFill="1" applyBorder="1" applyAlignment="1">
      <alignment wrapText="1"/>
    </xf>
    <xf numFmtId="43" fontId="2" fillId="0" borderId="2" xfId="1" applyNumberFormat="1" applyFont="1" applyFill="1" applyBorder="1"/>
    <xf numFmtId="166" fontId="5" fillId="0" borderId="0" xfId="0" applyNumberFormat="1" applyFont="1"/>
    <xf numFmtId="43" fontId="5" fillId="0" borderId="0" xfId="0" applyNumberFormat="1" applyFont="1"/>
    <xf numFmtId="166" fontId="2" fillId="0" borderId="4" xfId="1" applyNumberFormat="1" applyFont="1" applyFill="1" applyBorder="1" applyAlignment="1">
      <alignment wrapText="1"/>
    </xf>
    <xf numFmtId="165" fontId="9" fillId="0" borderId="3" xfId="0" applyNumberFormat="1" applyFont="1" applyBorder="1" applyAlignment="1"/>
    <xf numFmtId="164" fontId="9" fillId="0" borderId="4" xfId="1" applyFont="1" applyBorder="1" applyAlignment="1"/>
    <xf numFmtId="164" fontId="9" fillId="0" borderId="2" xfId="1" applyFont="1" applyFill="1" applyBorder="1"/>
    <xf numFmtId="164" fontId="9" fillId="0" borderId="2" xfId="1" applyFont="1" applyBorder="1"/>
    <xf numFmtId="0" fontId="9" fillId="0" borderId="0" xfId="0" applyFont="1"/>
    <xf numFmtId="164" fontId="9" fillId="0" borderId="0" xfId="0" applyNumberFormat="1" applyFont="1"/>
    <xf numFmtId="0" fontId="9" fillId="0" borderId="4" xfId="1" applyNumberFormat="1" applyFont="1" applyBorder="1" applyAlignment="1"/>
    <xf numFmtId="43" fontId="9" fillId="0" borderId="2" xfId="1" applyNumberFormat="1" applyFont="1" applyBorder="1"/>
    <xf numFmtId="0" fontId="4" fillId="5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W29"/>
  <sheetViews>
    <sheetView zoomScale="80" zoomScaleNormal="80" workbookViewId="0">
      <selection activeCell="J27" sqref="J27"/>
    </sheetView>
  </sheetViews>
  <sheetFormatPr defaultColWidth="46.85546875" defaultRowHeight="12.75"/>
  <cols>
    <col min="1" max="1" width="3" style="6" customWidth="1"/>
    <col min="2" max="2" width="27.7109375" style="6" bestFit="1" customWidth="1"/>
    <col min="3" max="4" width="11.5703125" style="6" bestFit="1" customWidth="1"/>
    <col min="5" max="7" width="10.28515625" style="6" bestFit="1" customWidth="1"/>
    <col min="8" max="8" width="9.28515625" style="6" bestFit="1" customWidth="1"/>
    <col min="9" max="10" width="11.5703125" style="6" bestFit="1" customWidth="1"/>
    <col min="11" max="13" width="1.140625" style="6" customWidth="1"/>
    <col min="14" max="14" width="3.85546875" style="6" customWidth="1"/>
    <col min="15" max="15" width="27.7109375" style="6" bestFit="1" customWidth="1"/>
    <col min="16" max="17" width="9.85546875" style="6" bestFit="1" customWidth="1"/>
    <col min="18" max="18" width="10.85546875" style="6" customWidth="1"/>
    <col min="19" max="20" width="9.85546875" style="6" bestFit="1" customWidth="1"/>
    <col min="21" max="21" width="10.28515625" style="6" bestFit="1" customWidth="1"/>
    <col min="22" max="23" width="11.5703125" style="6" bestFit="1" customWidth="1"/>
    <col min="24" max="16384" width="46.85546875" style="6"/>
  </cols>
  <sheetData>
    <row r="1" spans="1:23">
      <c r="A1" s="10" t="s">
        <v>0</v>
      </c>
      <c r="C1" s="9"/>
      <c r="D1" s="9"/>
      <c r="E1" s="9"/>
      <c r="F1" s="9"/>
      <c r="G1" s="9"/>
      <c r="H1" s="9"/>
      <c r="I1" s="9"/>
      <c r="J1" s="9"/>
      <c r="N1" s="5" t="s">
        <v>0</v>
      </c>
      <c r="Q1" s="12"/>
      <c r="R1" s="11" t="s">
        <v>10</v>
      </c>
      <c r="S1" s="11"/>
      <c r="T1" s="11"/>
      <c r="U1" s="11"/>
      <c r="V1" s="11"/>
      <c r="W1" s="11"/>
    </row>
    <row r="2" spans="1:23">
      <c r="A2" s="35" t="s">
        <v>1</v>
      </c>
      <c r="B2" s="35" t="s">
        <v>2</v>
      </c>
      <c r="C2" s="36" t="s">
        <v>3</v>
      </c>
      <c r="D2" s="36"/>
      <c r="E2" s="36"/>
      <c r="F2" s="33" t="s">
        <v>4</v>
      </c>
      <c r="G2" s="33"/>
      <c r="H2" s="33"/>
      <c r="I2" s="34" t="s">
        <v>5</v>
      </c>
      <c r="J2" s="34"/>
      <c r="N2" s="35" t="s">
        <v>1</v>
      </c>
      <c r="O2" s="35" t="s">
        <v>2</v>
      </c>
      <c r="P2" s="36" t="s">
        <v>3</v>
      </c>
      <c r="Q2" s="36"/>
      <c r="R2" s="36"/>
      <c r="S2" s="33" t="s">
        <v>4</v>
      </c>
      <c r="T2" s="33"/>
      <c r="U2" s="33"/>
      <c r="V2" s="34" t="s">
        <v>5</v>
      </c>
      <c r="W2" s="34"/>
    </row>
    <row r="3" spans="1:23">
      <c r="A3" s="35"/>
      <c r="B3" s="35"/>
      <c r="C3" s="7">
        <v>2017</v>
      </c>
      <c r="D3" s="7">
        <v>2016</v>
      </c>
      <c r="E3" s="7" t="s">
        <v>6</v>
      </c>
      <c r="F3" s="7">
        <v>2017</v>
      </c>
      <c r="G3" s="7">
        <v>2016</v>
      </c>
      <c r="H3" s="7" t="s">
        <v>6</v>
      </c>
      <c r="I3" s="7">
        <v>2017</v>
      </c>
      <c r="J3" s="7">
        <v>2016</v>
      </c>
      <c r="N3" s="35"/>
      <c r="O3" s="35"/>
      <c r="P3" s="7">
        <v>2017</v>
      </c>
      <c r="Q3" s="7">
        <v>2016</v>
      </c>
      <c r="R3" s="7" t="s">
        <v>6</v>
      </c>
      <c r="S3" s="7">
        <v>2017</v>
      </c>
      <c r="T3" s="7">
        <v>2016</v>
      </c>
      <c r="U3" s="7" t="s">
        <v>6</v>
      </c>
      <c r="V3" s="7">
        <v>2017</v>
      </c>
      <c r="W3" s="7">
        <v>2016</v>
      </c>
    </row>
    <row r="4" spans="1:23">
      <c r="A4" s="35"/>
      <c r="B4" s="35"/>
      <c r="C4" s="8" t="s">
        <v>7</v>
      </c>
      <c r="D4" s="8" t="s">
        <v>7</v>
      </c>
      <c r="E4" s="8" t="s">
        <v>8</v>
      </c>
      <c r="F4" s="8" t="s">
        <v>7</v>
      </c>
      <c r="G4" s="8" t="s">
        <v>7</v>
      </c>
      <c r="H4" s="8" t="s">
        <v>8</v>
      </c>
      <c r="I4" s="8" t="s">
        <v>8</v>
      </c>
      <c r="J4" s="8" t="s">
        <v>8</v>
      </c>
      <c r="N4" s="35"/>
      <c r="O4" s="35"/>
      <c r="P4" s="8" t="s">
        <v>11</v>
      </c>
      <c r="Q4" s="8" t="s">
        <v>11</v>
      </c>
      <c r="R4" s="8" t="s">
        <v>8</v>
      </c>
      <c r="S4" s="8" t="s">
        <v>11</v>
      </c>
      <c r="T4" s="8" t="s">
        <v>11</v>
      </c>
      <c r="U4" s="8" t="s">
        <v>8</v>
      </c>
      <c r="V4" s="8" t="s">
        <v>8</v>
      </c>
      <c r="W4" s="8" t="s">
        <v>8</v>
      </c>
    </row>
    <row r="5" spans="1:23" s="3" customFormat="1">
      <c r="A5" s="16">
        <v>1</v>
      </c>
      <c r="B5" s="15" t="str">
        <f>O5</f>
        <v>GPI Holding</v>
      </c>
      <c r="C5" s="17">
        <f>P5/3.1044</f>
        <v>33.093495854969198</v>
      </c>
      <c r="D5" s="17">
        <f>Q5/2.794</f>
        <v>31.812374083747546</v>
      </c>
      <c r="E5" s="17">
        <f>C5*100/D5-100</f>
        <v>4.0271177745145224</v>
      </c>
      <c r="F5" s="17">
        <f>S5/3.1044</f>
        <v>19.665232267104752</v>
      </c>
      <c r="G5" s="17">
        <f>T5/2.794</f>
        <v>15.038776342161775</v>
      </c>
      <c r="H5" s="17">
        <f>F5*100/G5-100</f>
        <v>30.763513065704245</v>
      </c>
      <c r="I5" s="17">
        <f t="shared" ref="I5:I21" si="0">C5*100/$C$21</f>
        <v>23.274858338880637</v>
      </c>
      <c r="J5" s="17">
        <f t="shared" ref="J5:J21" si="1">D5*100/$D$21</f>
        <v>22.614514184337974</v>
      </c>
      <c r="L5" s="18"/>
      <c r="M5" s="18"/>
      <c r="N5" s="16">
        <v>1</v>
      </c>
      <c r="O5" s="20" t="s">
        <v>20</v>
      </c>
      <c r="P5" s="21">
        <v>102.73544853216637</v>
      </c>
      <c r="Q5" s="21">
        <v>88.883773189990649</v>
      </c>
      <c r="R5" s="17">
        <f>P5*100/Q5-100</f>
        <v>15.584031646099817</v>
      </c>
      <c r="S5" s="21">
        <v>61.048747049999996</v>
      </c>
      <c r="T5" s="21">
        <v>42.018341100000001</v>
      </c>
      <c r="U5" s="17">
        <f>S5*100/T5-100</f>
        <v>45.290712226618552</v>
      </c>
      <c r="V5" s="17">
        <f t="shared" ref="V5" si="2">P5*100/$P$21</f>
        <v>23.274858338880637</v>
      </c>
      <c r="W5" s="17">
        <f t="shared" ref="W5" si="3">Q5*100/$Q$21</f>
        <v>22.614514184337974</v>
      </c>
    </row>
    <row r="6" spans="1:23" s="3" customFormat="1">
      <c r="A6" s="16">
        <v>2</v>
      </c>
      <c r="B6" s="15" t="str">
        <f t="shared" ref="B6:B20" si="4">O6</f>
        <v>Aldagi</v>
      </c>
      <c r="C6" s="17">
        <f t="shared" ref="C6:C20" si="5">P6/3.1044</f>
        <v>29.072985560938648</v>
      </c>
      <c r="D6" s="17">
        <f t="shared" ref="D6:D20" si="6">Q6/2.794</f>
        <v>27.882016530093935</v>
      </c>
      <c r="E6" s="17">
        <f t="shared" ref="E6:E20" si="7">C6*100/D6-100</f>
        <v>4.271459453297652</v>
      </c>
      <c r="F6" s="17">
        <f t="shared" ref="F6:F20" si="8">S6/3.1044</f>
        <v>11.401736774676547</v>
      </c>
      <c r="G6" s="17">
        <f t="shared" ref="G6:G20" si="9">T6/2.794</f>
        <v>9.7707972834645656</v>
      </c>
      <c r="H6" s="17">
        <f t="shared" ref="H6:H20" si="10">F6*100/G6-100</f>
        <v>16.691979619432615</v>
      </c>
      <c r="I6" s="17">
        <f t="shared" ref="I6:I20" si="11">C6*100/$C$21</f>
        <v>20.447208822683599</v>
      </c>
      <c r="J6" s="17">
        <f t="shared" ref="J6:J20" si="12">D6*100/$D$21</f>
        <v>19.820534507982146</v>
      </c>
      <c r="L6" s="18"/>
      <c r="M6" s="18"/>
      <c r="N6" s="16">
        <v>2</v>
      </c>
      <c r="O6" s="20" t="s">
        <v>21</v>
      </c>
      <c r="P6" s="21">
        <v>90.254176375377938</v>
      </c>
      <c r="Q6" s="21">
        <v>77.902354185082459</v>
      </c>
      <c r="R6" s="17">
        <f t="shared" ref="R6:R21" si="13">P6*100/Q6-100</f>
        <v>15.855518513535159</v>
      </c>
      <c r="S6" s="21">
        <v>35.395551643305872</v>
      </c>
      <c r="T6" s="21">
        <v>27.299607609999995</v>
      </c>
      <c r="U6" s="17">
        <f t="shared" ref="U6:U20" si="14">S6*100/T6-100</f>
        <v>29.655898901419704</v>
      </c>
      <c r="V6" s="17">
        <f t="shared" ref="V6:V20" si="15">P6*100/$P$21</f>
        <v>20.447208822683599</v>
      </c>
      <c r="W6" s="17">
        <f t="shared" ref="W6:W20" si="16">Q6*100/$Q$21</f>
        <v>19.820534507982149</v>
      </c>
    </row>
    <row r="7" spans="1:23" s="3" customFormat="1">
      <c r="A7" s="16">
        <v>3</v>
      </c>
      <c r="B7" s="15" t="str">
        <f t="shared" si="4"/>
        <v>Imedi L</v>
      </c>
      <c r="C7" s="17">
        <f t="shared" si="5"/>
        <v>16.657397955578151</v>
      </c>
      <c r="D7" s="17">
        <f t="shared" si="6"/>
        <v>24.201989899732158</v>
      </c>
      <c r="E7" s="17">
        <f t="shared" si="7"/>
        <v>-31.17343646291458</v>
      </c>
      <c r="F7" s="17">
        <f t="shared" si="8"/>
        <v>14.080733056523286</v>
      </c>
      <c r="G7" s="17">
        <f t="shared" si="9"/>
        <v>18.81630425347695</v>
      </c>
      <c r="H7" s="17">
        <f t="shared" si="10"/>
        <v>-25.167382144549492</v>
      </c>
      <c r="I7" s="17">
        <f t="shared" si="11"/>
        <v>11.715250011951399</v>
      </c>
      <c r="J7" s="17">
        <f t="shared" si="12"/>
        <v>17.204507982832776</v>
      </c>
      <c r="L7" s="18"/>
      <c r="M7" s="18"/>
      <c r="N7" s="16">
        <v>3</v>
      </c>
      <c r="O7" s="20" t="s">
        <v>22</v>
      </c>
      <c r="P7" s="21">
        <v>51.711226213296818</v>
      </c>
      <c r="Q7" s="21">
        <v>67.620359779851654</v>
      </c>
      <c r="R7" s="17">
        <f t="shared" si="13"/>
        <v>-23.527135345551883</v>
      </c>
      <c r="S7" s="21">
        <v>43.712227700670887</v>
      </c>
      <c r="T7" s="21">
        <v>52.572754084214601</v>
      </c>
      <c r="U7" s="17">
        <f t="shared" si="14"/>
        <v>-16.85383719740139</v>
      </c>
      <c r="V7" s="17">
        <f t="shared" si="15"/>
        <v>11.715250011951401</v>
      </c>
      <c r="W7" s="17">
        <f t="shared" si="16"/>
        <v>17.20450798283278</v>
      </c>
    </row>
    <row r="8" spans="1:23" s="3" customFormat="1">
      <c r="A8" s="16">
        <v>4</v>
      </c>
      <c r="B8" s="15" t="str">
        <f t="shared" si="4"/>
        <v>ARDI Insurance</v>
      </c>
      <c r="C8" s="17">
        <f t="shared" si="5"/>
        <v>11.108882010690307</v>
      </c>
      <c r="D8" s="17">
        <f t="shared" si="6"/>
        <v>11.284200786339657</v>
      </c>
      <c r="E8" s="17">
        <f t="shared" si="7"/>
        <v>-1.5536658640600081</v>
      </c>
      <c r="F8" s="17">
        <f t="shared" si="8"/>
        <v>6.6742644246875393</v>
      </c>
      <c r="G8" s="17">
        <f t="shared" si="9"/>
        <v>5.9374996635647808</v>
      </c>
      <c r="H8" s="17">
        <f t="shared" si="10"/>
        <v>12.408670364124575</v>
      </c>
      <c r="I8" s="17">
        <f t="shared" si="11"/>
        <v>7.8129447621754453</v>
      </c>
      <c r="J8" s="17">
        <f t="shared" si="12"/>
        <v>8.021618193907976</v>
      </c>
      <c r="L8" s="18"/>
      <c r="M8" s="18"/>
      <c r="N8" s="16">
        <v>4</v>
      </c>
      <c r="O8" s="20" t="s">
        <v>23</v>
      </c>
      <c r="P8" s="21">
        <v>34.486413313986986</v>
      </c>
      <c r="Q8" s="21">
        <v>31.528056997033001</v>
      </c>
      <c r="R8" s="17">
        <f t="shared" si="13"/>
        <v>9.383249710670043</v>
      </c>
      <c r="S8" s="21">
        <v>20.719586479999997</v>
      </c>
      <c r="T8" s="21">
        <v>16.589374059999997</v>
      </c>
      <c r="U8" s="17">
        <f t="shared" si="14"/>
        <v>24.896734530561318</v>
      </c>
      <c r="V8" s="17">
        <f t="shared" si="15"/>
        <v>7.8129447621754444</v>
      </c>
      <c r="W8" s="17">
        <f t="shared" si="16"/>
        <v>8.021618193907976</v>
      </c>
    </row>
    <row r="9" spans="1:23" s="3" customFormat="1">
      <c r="A9" s="16">
        <v>5</v>
      </c>
      <c r="B9" s="15" t="str">
        <f t="shared" si="4"/>
        <v>TBC Insurance</v>
      </c>
      <c r="C9" s="17">
        <f t="shared" si="5"/>
        <v>10.231247809582197</v>
      </c>
      <c r="D9" s="17">
        <f t="shared" si="6"/>
        <v>2.7577182517270082</v>
      </c>
      <c r="E9" s="17">
        <f t="shared" si="7"/>
        <v>271.00410105981365</v>
      </c>
      <c r="F9" s="17">
        <f t="shared" si="8"/>
        <v>2.9518477773482794</v>
      </c>
      <c r="G9" s="17">
        <f t="shared" si="9"/>
        <v>1.5836143629205444</v>
      </c>
      <c r="H9" s="17">
        <f t="shared" si="10"/>
        <v>86.399406728314972</v>
      </c>
      <c r="I9" s="17">
        <f t="shared" si="11"/>
        <v>7.1956992528564072</v>
      </c>
      <c r="J9" s="17">
        <f t="shared" si="12"/>
        <v>1.9603836656739551</v>
      </c>
      <c r="L9" s="18"/>
      <c r="M9" s="18"/>
      <c r="N9" s="16">
        <v>5</v>
      </c>
      <c r="O9" s="20" t="s">
        <v>24</v>
      </c>
      <c r="P9" s="21">
        <v>31.761885700066969</v>
      </c>
      <c r="Q9" s="21">
        <v>7.7050647953252609</v>
      </c>
      <c r="R9" s="17">
        <f t="shared" si="13"/>
        <v>312.22087735507711</v>
      </c>
      <c r="S9" s="21">
        <v>9.1637162399999994</v>
      </c>
      <c r="T9" s="21">
        <v>4.4246185300000009</v>
      </c>
      <c r="U9" s="17">
        <f t="shared" si="14"/>
        <v>107.10748684587725</v>
      </c>
      <c r="V9" s="17">
        <f t="shared" si="15"/>
        <v>7.1956992528564063</v>
      </c>
      <c r="W9" s="17">
        <f t="shared" si="16"/>
        <v>1.9603836656739553</v>
      </c>
    </row>
    <row r="10" spans="1:23" s="3" customFormat="1">
      <c r="A10" s="16">
        <v>6</v>
      </c>
      <c r="B10" s="15" t="str">
        <f t="shared" si="4"/>
        <v>PSP Insurance</v>
      </c>
      <c r="C10" s="17">
        <f t="shared" si="5"/>
        <v>10.158803390072395</v>
      </c>
      <c r="D10" s="17">
        <f t="shared" si="6"/>
        <v>11.26251276614566</v>
      </c>
      <c r="E10" s="17">
        <f t="shared" si="7"/>
        <v>-9.799850166571531</v>
      </c>
      <c r="F10" s="17">
        <f t="shared" si="8"/>
        <v>10.040053330595056</v>
      </c>
      <c r="G10" s="17">
        <f t="shared" si="9"/>
        <v>10.287227609162249</v>
      </c>
      <c r="H10" s="17">
        <f t="shared" si="10"/>
        <v>-2.4027297534181997</v>
      </c>
      <c r="I10" s="17">
        <f t="shared" si="11"/>
        <v>7.1447486488790437</v>
      </c>
      <c r="J10" s="17">
        <f t="shared" si="12"/>
        <v>8.0062007956648831</v>
      </c>
      <c r="L10" s="18"/>
      <c r="M10" s="18"/>
      <c r="N10" s="16">
        <v>6</v>
      </c>
      <c r="O10" s="20" t="s">
        <v>25</v>
      </c>
      <c r="P10" s="21">
        <v>31.536989244140742</v>
      </c>
      <c r="Q10" s="21">
        <v>31.467460668610975</v>
      </c>
      <c r="R10" s="17">
        <f t="shared" si="13"/>
        <v>0.22095388077856626</v>
      </c>
      <c r="S10" s="21">
        <v>31.168341559499289</v>
      </c>
      <c r="T10" s="21">
        <v>28.742513939999327</v>
      </c>
      <c r="U10" s="17">
        <f t="shared" si="14"/>
        <v>8.4398588953072675</v>
      </c>
      <c r="V10" s="17">
        <f t="shared" si="15"/>
        <v>7.1447486488790428</v>
      </c>
      <c r="W10" s="17">
        <f t="shared" si="16"/>
        <v>8.0062007956648849</v>
      </c>
    </row>
    <row r="11" spans="1:23" s="3" customFormat="1">
      <c r="A11" s="16">
        <v>7</v>
      </c>
      <c r="B11" s="15" t="str">
        <f t="shared" si="4"/>
        <v>Unison</v>
      </c>
      <c r="C11" s="17">
        <f t="shared" si="5"/>
        <v>9.9340920508645798</v>
      </c>
      <c r="D11" s="17">
        <f t="shared" si="6"/>
        <v>7.5752074731567642</v>
      </c>
      <c r="E11" s="17">
        <f t="shared" si="7"/>
        <v>31.139537577903639</v>
      </c>
      <c r="F11" s="17">
        <f t="shared" si="8"/>
        <v>3.0940735890993434</v>
      </c>
      <c r="G11" s="17">
        <f t="shared" si="9"/>
        <v>2.5050938690050106</v>
      </c>
      <c r="H11" s="17">
        <f t="shared" si="10"/>
        <v>23.511283444570779</v>
      </c>
      <c r="I11" s="17">
        <f t="shared" si="11"/>
        <v>6.9867077876136499</v>
      </c>
      <c r="J11" s="17">
        <f t="shared" si="12"/>
        <v>5.3850000757575067</v>
      </c>
      <c r="L11" s="18"/>
      <c r="M11" s="18"/>
      <c r="N11" s="16">
        <v>7</v>
      </c>
      <c r="O11" s="20" t="s">
        <v>26</v>
      </c>
      <c r="P11" s="21">
        <v>30.839395362704</v>
      </c>
      <c r="Q11" s="21">
        <v>21.16512968</v>
      </c>
      <c r="R11" s="17">
        <f t="shared" si="13"/>
        <v>45.708511258712974</v>
      </c>
      <c r="S11" s="21">
        <v>9.6052420500000011</v>
      </c>
      <c r="T11" s="21">
        <v>6.9992322700000003</v>
      </c>
      <c r="U11" s="17">
        <f t="shared" si="14"/>
        <v>37.23279467620813</v>
      </c>
      <c r="V11" s="17">
        <f t="shared" si="15"/>
        <v>6.986707787613649</v>
      </c>
      <c r="W11" s="17">
        <f t="shared" si="16"/>
        <v>5.3850000757575067</v>
      </c>
    </row>
    <row r="12" spans="1:23" s="3" customFormat="1">
      <c r="A12" s="16">
        <v>8</v>
      </c>
      <c r="B12" s="15" t="str">
        <f t="shared" si="4"/>
        <v>IRAO</v>
      </c>
      <c r="C12" s="17">
        <f t="shared" si="5"/>
        <v>7.8026638012098797</v>
      </c>
      <c r="D12" s="17">
        <f t="shared" si="6"/>
        <v>10.069116489047602</v>
      </c>
      <c r="E12" s="17">
        <f t="shared" si="7"/>
        <v>-22.508952898727429</v>
      </c>
      <c r="F12" s="17">
        <f t="shared" si="8"/>
        <v>5.210835968303055</v>
      </c>
      <c r="G12" s="17">
        <f t="shared" si="9"/>
        <v>10.006678075975922</v>
      </c>
      <c r="H12" s="17">
        <f t="shared" si="10"/>
        <v>-47.926415452364218</v>
      </c>
      <c r="I12" s="17">
        <f t="shared" si="11"/>
        <v>5.4876612442200665</v>
      </c>
      <c r="J12" s="17">
        <f t="shared" si="12"/>
        <v>7.1578492402316796</v>
      </c>
      <c r="L12" s="18"/>
      <c r="M12" s="18"/>
      <c r="N12" s="16">
        <v>8</v>
      </c>
      <c r="O12" s="20" t="s">
        <v>27</v>
      </c>
      <c r="P12" s="21">
        <v>24.222589504475952</v>
      </c>
      <c r="Q12" s="21">
        <v>28.133111470399001</v>
      </c>
      <c r="R12" s="17">
        <f t="shared" si="13"/>
        <v>-13.900069212172326</v>
      </c>
      <c r="S12" s="21">
        <v>16.176519180000003</v>
      </c>
      <c r="T12" s="21">
        <v>27.958658544276723</v>
      </c>
      <c r="U12" s="17">
        <f t="shared" si="14"/>
        <v>-42.141289953586075</v>
      </c>
      <c r="V12" s="17">
        <f t="shared" si="15"/>
        <v>5.4876612442200656</v>
      </c>
      <c r="W12" s="17">
        <f t="shared" si="16"/>
        <v>7.1578492402316805</v>
      </c>
    </row>
    <row r="13" spans="1:23" s="3" customFormat="1">
      <c r="A13" s="16">
        <v>9</v>
      </c>
      <c r="B13" s="15" t="str">
        <f t="shared" si="4"/>
        <v>IC Group</v>
      </c>
      <c r="C13" s="17">
        <f t="shared" si="5"/>
        <v>3.665321167974664</v>
      </c>
      <c r="D13" s="17">
        <f t="shared" si="6"/>
        <v>5.3761062589500535</v>
      </c>
      <c r="E13" s="17">
        <f t="shared" si="7"/>
        <v>-31.82201036535136</v>
      </c>
      <c r="F13" s="17">
        <f t="shared" si="8"/>
        <v>2.2897998424049497</v>
      </c>
      <c r="G13" s="17">
        <f t="shared" si="9"/>
        <v>3.1416072200275904</v>
      </c>
      <c r="H13" s="17">
        <f t="shared" si="10"/>
        <v>-27.113745225450558</v>
      </c>
      <c r="I13" s="17">
        <f t="shared" si="11"/>
        <v>2.5778428282396471</v>
      </c>
      <c r="J13" s="17">
        <f t="shared" si="12"/>
        <v>3.8217214134812556</v>
      </c>
      <c r="L13" s="18"/>
      <c r="M13" s="18"/>
      <c r="N13" s="16">
        <v>9</v>
      </c>
      <c r="O13" s="20" t="s">
        <v>28</v>
      </c>
      <c r="P13" s="21">
        <v>11.378623033860547</v>
      </c>
      <c r="Q13" s="21">
        <v>15.020840887506449</v>
      </c>
      <c r="R13" s="17">
        <f t="shared" si="13"/>
        <v>-24.247762697994546</v>
      </c>
      <c r="S13" s="21">
        <v>7.1084546307619263</v>
      </c>
      <c r="T13" s="21">
        <v>8.7776505727570875</v>
      </c>
      <c r="U13" s="17">
        <f t="shared" si="14"/>
        <v>-19.016431881849925</v>
      </c>
      <c r="V13" s="17">
        <f t="shared" si="15"/>
        <v>2.5778428282396471</v>
      </c>
      <c r="W13" s="17">
        <f t="shared" si="16"/>
        <v>3.821721413481256</v>
      </c>
    </row>
    <row r="14" spans="1:23" s="3" customFormat="1">
      <c r="A14" s="16">
        <v>10</v>
      </c>
      <c r="B14" s="15" t="str">
        <f t="shared" si="4"/>
        <v>Alpha</v>
      </c>
      <c r="C14" s="17">
        <f t="shared" si="5"/>
        <v>3.2625522462185939</v>
      </c>
      <c r="D14" s="17">
        <f t="shared" si="6"/>
        <v>2.2816957372942017</v>
      </c>
      <c r="E14" s="17">
        <f t="shared" si="7"/>
        <v>42.988050198470461</v>
      </c>
      <c r="F14" s="17">
        <f t="shared" si="8"/>
        <v>2.1448144021388997</v>
      </c>
      <c r="G14" s="17">
        <f t="shared" si="9"/>
        <v>2.804077340730136</v>
      </c>
      <c r="H14" s="17">
        <f t="shared" si="10"/>
        <v>-23.510868584658041</v>
      </c>
      <c r="I14" s="17">
        <f t="shared" si="11"/>
        <v>2.2945729785308377</v>
      </c>
      <c r="J14" s="17">
        <f t="shared" si="12"/>
        <v>1.6219927654423181</v>
      </c>
      <c r="L14" s="18"/>
      <c r="M14" s="18"/>
      <c r="N14" s="16">
        <v>10</v>
      </c>
      <c r="O14" s="20" t="s">
        <v>29</v>
      </c>
      <c r="P14" s="21">
        <v>10.128267193161003</v>
      </c>
      <c r="Q14" s="21">
        <v>6.3750578899999999</v>
      </c>
      <c r="R14" s="17">
        <f t="shared" si="13"/>
        <v>58.873336806060024</v>
      </c>
      <c r="S14" s="21">
        <v>6.6583618300000005</v>
      </c>
      <c r="T14" s="21">
        <v>7.8345920900000001</v>
      </c>
      <c r="U14" s="17">
        <f t="shared" si="14"/>
        <v>-15.013292925630793</v>
      </c>
      <c r="V14" s="17">
        <f t="shared" si="15"/>
        <v>2.2945729785308373</v>
      </c>
      <c r="W14" s="17">
        <f t="shared" si="16"/>
        <v>1.6219927654423183</v>
      </c>
    </row>
    <row r="15" spans="1:23" s="3" customFormat="1">
      <c r="A15" s="16">
        <v>11</v>
      </c>
      <c r="B15" s="15" t="str">
        <f t="shared" si="4"/>
        <v>Cartu</v>
      </c>
      <c r="C15" s="17">
        <f t="shared" si="5"/>
        <v>1.9930088548422962</v>
      </c>
      <c r="D15" s="17">
        <f t="shared" si="6"/>
        <v>3.9415804401759402</v>
      </c>
      <c r="E15" s="17">
        <f t="shared" si="7"/>
        <v>-49.436301374751743</v>
      </c>
      <c r="F15" s="17">
        <f t="shared" si="8"/>
        <v>1.3559480930292487</v>
      </c>
      <c r="G15" s="17">
        <f t="shared" si="9"/>
        <v>1.9606378239132669</v>
      </c>
      <c r="H15" s="17">
        <f t="shared" si="10"/>
        <v>-30.841480436050588</v>
      </c>
      <c r="I15" s="17">
        <f t="shared" si="11"/>
        <v>1.4016953351763792</v>
      </c>
      <c r="J15" s="17">
        <f t="shared" si="12"/>
        <v>2.8019577079790032</v>
      </c>
      <c r="L15" s="18"/>
      <c r="M15" s="18"/>
      <c r="N15" s="16">
        <v>11</v>
      </c>
      <c r="O15" s="20" t="s">
        <v>30</v>
      </c>
      <c r="P15" s="21">
        <v>6.1870966889724244</v>
      </c>
      <c r="Q15" s="21">
        <v>11.012775749851578</v>
      </c>
      <c r="R15" s="17">
        <f t="shared" si="13"/>
        <v>-43.818916960550936</v>
      </c>
      <c r="S15" s="21">
        <v>4.2094052599999996</v>
      </c>
      <c r="T15" s="21">
        <v>5.4780220800136679</v>
      </c>
      <c r="U15" s="17">
        <f t="shared" si="14"/>
        <v>-23.158300596161581</v>
      </c>
      <c r="V15" s="17">
        <f t="shared" si="15"/>
        <v>1.4016953351763792</v>
      </c>
      <c r="W15" s="17">
        <f t="shared" si="16"/>
        <v>2.8019577079790037</v>
      </c>
    </row>
    <row r="16" spans="1:23" s="3" customFormat="1" ht="25.5">
      <c r="A16" s="16">
        <v>12</v>
      </c>
      <c r="B16" s="15" t="str">
        <f t="shared" si="4"/>
        <v>Prime Insurance (ex. "Standard"  Insurance Georgia)</v>
      </c>
      <c r="C16" s="17">
        <f t="shared" si="5"/>
        <v>1.7642158411274322</v>
      </c>
      <c r="D16" s="17">
        <f t="shared" si="6"/>
        <v>2.0677727949685041</v>
      </c>
      <c r="E16" s="17">
        <f t="shared" si="7"/>
        <v>-14.680382418209319</v>
      </c>
      <c r="F16" s="17">
        <f t="shared" si="8"/>
        <v>0.79838818129107048</v>
      </c>
      <c r="G16" s="17">
        <f t="shared" si="9"/>
        <v>1.03089659269864</v>
      </c>
      <c r="H16" s="17">
        <f t="shared" si="10"/>
        <v>-22.5539994073429</v>
      </c>
      <c r="I16" s="17">
        <f t="shared" si="11"/>
        <v>1.2407838072291308</v>
      </c>
      <c r="J16" s="17">
        <f t="shared" si="12"/>
        <v>1.4699210149704998</v>
      </c>
      <c r="L16" s="18"/>
      <c r="M16" s="18"/>
      <c r="N16" s="16">
        <v>12</v>
      </c>
      <c r="O16" s="20" t="s">
        <v>31</v>
      </c>
      <c r="P16" s="21">
        <v>5.4768316571960005</v>
      </c>
      <c r="Q16" s="21">
        <v>5.777357189142001</v>
      </c>
      <c r="R16" s="17">
        <f t="shared" si="13"/>
        <v>-5.2017820970254292</v>
      </c>
      <c r="S16" s="21">
        <v>2.4785162699999992</v>
      </c>
      <c r="T16" s="21">
        <v>2.88032508</v>
      </c>
      <c r="U16" s="17">
        <f t="shared" si="14"/>
        <v>-13.950120171852291</v>
      </c>
      <c r="V16" s="17">
        <f t="shared" si="15"/>
        <v>1.2407838072291306</v>
      </c>
      <c r="W16" s="17">
        <f t="shared" si="16"/>
        <v>1.4699210149705</v>
      </c>
    </row>
    <row r="17" spans="1:23" s="3" customFormat="1">
      <c r="A17" s="16">
        <v>13</v>
      </c>
      <c r="B17" s="15" t="str">
        <f t="shared" si="4"/>
        <v>Insurance Group of Georgia</v>
      </c>
      <c r="C17" s="17">
        <f t="shared" si="5"/>
        <v>1.7240589485890991</v>
      </c>
      <c r="D17" s="17">
        <f t="shared" si="6"/>
        <v>0</v>
      </c>
      <c r="E17" s="17" t="e">
        <f t="shared" si="7"/>
        <v>#DIV/0!</v>
      </c>
      <c r="F17" s="17">
        <f t="shared" si="8"/>
        <v>0.16337007473263754</v>
      </c>
      <c r="G17" s="17">
        <f t="shared" si="9"/>
        <v>0</v>
      </c>
      <c r="H17" s="17" t="e">
        <f t="shared" si="10"/>
        <v>#DIV/0!</v>
      </c>
      <c r="I17" s="17">
        <f t="shared" si="11"/>
        <v>1.2125412187381654</v>
      </c>
      <c r="J17" s="17">
        <f t="shared" si="12"/>
        <v>0</v>
      </c>
      <c r="L17" s="18"/>
      <c r="M17" s="18"/>
      <c r="N17" s="16">
        <v>13</v>
      </c>
      <c r="O17" s="20" t="s">
        <v>32</v>
      </c>
      <c r="P17" s="21">
        <v>5.3521685999999997</v>
      </c>
      <c r="Q17" s="21">
        <v>0</v>
      </c>
      <c r="R17" s="17" t="e">
        <f t="shared" si="13"/>
        <v>#DIV/0!</v>
      </c>
      <c r="S17" s="21">
        <v>0.50716605999999997</v>
      </c>
      <c r="T17" s="21">
        <v>0</v>
      </c>
      <c r="U17" s="17" t="e">
        <f t="shared" si="14"/>
        <v>#DIV/0!</v>
      </c>
      <c r="V17" s="17">
        <f t="shared" si="15"/>
        <v>1.2125412187381657</v>
      </c>
      <c r="W17" s="17">
        <f t="shared" si="16"/>
        <v>0</v>
      </c>
    </row>
    <row r="18" spans="1:23" s="3" customFormat="1">
      <c r="A18" s="16">
        <v>14</v>
      </c>
      <c r="B18" s="15" t="str">
        <f t="shared" si="4"/>
        <v>Global Benefits Georgia </v>
      </c>
      <c r="C18" s="17">
        <f t="shared" si="5"/>
        <v>1.4971605573657054</v>
      </c>
      <c r="D18" s="17">
        <f t="shared" si="6"/>
        <v>0</v>
      </c>
      <c r="E18" s="17" t="e">
        <f t="shared" si="7"/>
        <v>#DIV/0!</v>
      </c>
      <c r="F18" s="17">
        <f t="shared" si="8"/>
        <v>0.23467506764592194</v>
      </c>
      <c r="G18" s="17">
        <f t="shared" si="9"/>
        <v>0</v>
      </c>
      <c r="H18" s="17" t="e">
        <f t="shared" si="10"/>
        <v>#DIV/0!</v>
      </c>
      <c r="I18" s="17">
        <f t="shared" si="11"/>
        <v>1.0529621903940982</v>
      </c>
      <c r="J18" s="17">
        <f t="shared" si="12"/>
        <v>0</v>
      </c>
      <c r="L18" s="18"/>
      <c r="M18" s="18"/>
      <c r="N18" s="16">
        <v>14</v>
      </c>
      <c r="O18" s="20" t="s">
        <v>33</v>
      </c>
      <c r="P18" s="21">
        <v>4.6477852342860961</v>
      </c>
      <c r="Q18" s="21">
        <v>0</v>
      </c>
      <c r="R18" s="17" t="e">
        <f t="shared" si="13"/>
        <v>#DIV/0!</v>
      </c>
      <c r="S18" s="21">
        <v>0.72852528000000005</v>
      </c>
      <c r="T18" s="21">
        <v>0</v>
      </c>
      <c r="U18" s="17" t="e">
        <f t="shared" si="14"/>
        <v>#DIV/0!</v>
      </c>
      <c r="V18" s="17">
        <f t="shared" si="15"/>
        <v>1.0529621903940982</v>
      </c>
      <c r="W18" s="17">
        <f t="shared" si="16"/>
        <v>0</v>
      </c>
    </row>
    <row r="19" spans="1:23" s="3" customFormat="1">
      <c r="A19" s="16">
        <v>15</v>
      </c>
      <c r="B19" s="15" t="str">
        <f t="shared" si="4"/>
        <v>Kamara</v>
      </c>
      <c r="C19" s="17">
        <f t="shared" si="5"/>
        <v>0.1947307249664765</v>
      </c>
      <c r="D19" s="17">
        <f t="shared" si="6"/>
        <v>0.11769429414892586</v>
      </c>
      <c r="E19" s="17">
        <f t="shared" si="7"/>
        <v>65.454686121038009</v>
      </c>
      <c r="F19" s="17">
        <f t="shared" si="8"/>
        <v>1.7131851565519905E-2</v>
      </c>
      <c r="G19" s="17">
        <f t="shared" si="9"/>
        <v>7.2726660701503215E-2</v>
      </c>
      <c r="H19" s="17">
        <f t="shared" si="10"/>
        <v>-76.443505861165164</v>
      </c>
      <c r="I19" s="17">
        <f t="shared" si="11"/>
        <v>0.13695531163238259</v>
      </c>
      <c r="J19" s="17">
        <f t="shared" si="12"/>
        <v>8.3665534594800958E-2</v>
      </c>
      <c r="L19" s="18"/>
      <c r="M19" s="18"/>
      <c r="N19" s="16">
        <v>15</v>
      </c>
      <c r="O19" s="24" t="s">
        <v>34</v>
      </c>
      <c r="P19" s="21">
        <v>0.60452206258592966</v>
      </c>
      <c r="Q19" s="21">
        <v>0.32883785785209885</v>
      </c>
      <c r="R19" s="17">
        <f t="shared" si="13"/>
        <v>83.835908229831944</v>
      </c>
      <c r="S19" s="21">
        <v>5.3184119999999994E-2</v>
      </c>
      <c r="T19" s="21">
        <v>0.20319828999999998</v>
      </c>
      <c r="U19" s="17">
        <f t="shared" si="14"/>
        <v>-73.826492339084155</v>
      </c>
      <c r="V19" s="17">
        <f t="shared" si="15"/>
        <v>0.13695531163238259</v>
      </c>
      <c r="W19" s="17">
        <f t="shared" si="16"/>
        <v>8.3665534594800972E-2</v>
      </c>
    </row>
    <row r="20" spans="1:23" s="3" customFormat="1">
      <c r="A20" s="16">
        <v>16</v>
      </c>
      <c r="B20" s="15" t="str">
        <f t="shared" si="4"/>
        <v>Tao</v>
      </c>
      <c r="C20" s="17">
        <f t="shared" si="5"/>
        <v>2.497839869411158E-2</v>
      </c>
      <c r="D20" s="17">
        <f t="shared" si="6"/>
        <v>4.2388690050107369E-2</v>
      </c>
      <c r="E20" s="17">
        <f t="shared" si="7"/>
        <v>-41.072963885921475</v>
      </c>
      <c r="F20" s="17">
        <f t="shared" si="8"/>
        <v>1.1591531374822833E-2</v>
      </c>
      <c r="G20" s="17">
        <f t="shared" si="9"/>
        <v>3.0102992125984253E-2</v>
      </c>
      <c r="H20" s="17">
        <f t="shared" si="10"/>
        <v>-61.49375674580444</v>
      </c>
      <c r="I20" s="17">
        <f t="shared" si="11"/>
        <v>1.7567460799105393E-2</v>
      </c>
      <c r="J20" s="17">
        <f t="shared" si="12"/>
        <v>3.013291714318778E-2</v>
      </c>
      <c r="L20" s="18"/>
      <c r="M20" s="18"/>
      <c r="N20" s="16">
        <v>16</v>
      </c>
      <c r="O20" s="24" t="s">
        <v>35</v>
      </c>
      <c r="P20" s="21">
        <v>7.7542940905999988E-2</v>
      </c>
      <c r="Q20" s="21">
        <v>0.118434</v>
      </c>
      <c r="R20" s="17">
        <f t="shared" si="13"/>
        <v>-34.526452787206395</v>
      </c>
      <c r="S20" s="21">
        <v>3.5984750000000003E-2</v>
      </c>
      <c r="T20" s="21">
        <v>8.4107760000000004E-2</v>
      </c>
      <c r="U20" s="17">
        <f t="shared" si="14"/>
        <v>-57.2158977958752</v>
      </c>
      <c r="V20" s="17">
        <f t="shared" si="15"/>
        <v>1.756746079910539E-2</v>
      </c>
      <c r="W20" s="17">
        <f t="shared" si="16"/>
        <v>3.013291714318778E-2</v>
      </c>
    </row>
    <row r="21" spans="1:23" s="29" customFormat="1">
      <c r="A21" s="25" t="s">
        <v>9</v>
      </c>
      <c r="B21" s="26"/>
      <c r="C21" s="27">
        <f t="shared" ref="C21" si="17">P21/3.1044</f>
        <v>142.18559517368374</v>
      </c>
      <c r="D21" s="27">
        <f t="shared" ref="D21" si="18">Q21/2.794</f>
        <v>140.67237449557811</v>
      </c>
      <c r="E21" s="28">
        <f t="shared" ref="E21" si="19">C21*100/D21-100</f>
        <v>1.0757056483419234</v>
      </c>
      <c r="F21" s="27">
        <f t="shared" ref="F21" si="20">S21/3.1044</f>
        <v>80.134496232520945</v>
      </c>
      <c r="G21" s="27">
        <f t="shared" ref="G21" si="21">T21/2.794</f>
        <v>82.98604008992892</v>
      </c>
      <c r="H21" s="28">
        <f t="shared" ref="H21" si="22">F21*100/G21-100</f>
        <v>-3.4361729446517302</v>
      </c>
      <c r="I21" s="28">
        <f t="shared" si="0"/>
        <v>100</v>
      </c>
      <c r="J21" s="28">
        <f t="shared" si="1"/>
        <v>100</v>
      </c>
      <c r="L21" s="30"/>
      <c r="M21" s="30"/>
      <c r="N21" s="25" t="s">
        <v>9</v>
      </c>
      <c r="O21" s="31"/>
      <c r="P21" s="32">
        <v>441.40096165718381</v>
      </c>
      <c r="Q21" s="32">
        <v>393.03861434064521</v>
      </c>
      <c r="R21" s="28">
        <f t="shared" si="13"/>
        <v>12.30473178765665</v>
      </c>
      <c r="S21" s="32">
        <v>248.76953010423802</v>
      </c>
      <c r="T21" s="32">
        <v>231.8629960112614</v>
      </c>
      <c r="U21" s="28">
        <f t="shared" ref="U21" si="23">S21*100/T21-100</f>
        <v>7.2916051219123688</v>
      </c>
      <c r="V21" s="28">
        <f>P21*100/$P$21</f>
        <v>100</v>
      </c>
      <c r="W21" s="28">
        <f>Q21*100/$Q$21</f>
        <v>100</v>
      </c>
    </row>
    <row r="22" spans="1:23">
      <c r="O22" s="22"/>
      <c r="P22" s="23"/>
      <c r="Q22" s="23"/>
      <c r="R22" s="22"/>
      <c r="S22" s="23"/>
      <c r="T22" s="23"/>
    </row>
    <row r="23" spans="1:23">
      <c r="A23" s="1" t="s">
        <v>12</v>
      </c>
      <c r="B23" s="2"/>
      <c r="D23" s="2"/>
      <c r="E23" s="1"/>
      <c r="F23" s="2"/>
      <c r="G23" s="2"/>
      <c r="P23" s="23"/>
      <c r="Q23" s="23"/>
      <c r="S23" s="23"/>
      <c r="T23" s="23"/>
    </row>
    <row r="24" spans="1:23">
      <c r="A24" s="3" t="s">
        <v>19</v>
      </c>
      <c r="B24" s="2"/>
      <c r="D24" s="2"/>
      <c r="F24" s="2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V24" s="13"/>
      <c r="W24" s="14"/>
    </row>
    <row r="25" spans="1:23">
      <c r="A25" s="3" t="s">
        <v>18</v>
      </c>
      <c r="B25" s="2"/>
      <c r="D25" s="2"/>
      <c r="E25" s="4"/>
      <c r="F25" s="2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V25" s="13"/>
      <c r="W25" s="14"/>
    </row>
    <row r="26" spans="1:23"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V26" s="13"/>
      <c r="W26" s="14"/>
    </row>
    <row r="27" spans="1:23">
      <c r="A27" s="1" t="s">
        <v>13</v>
      </c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V27" s="13"/>
      <c r="W27" s="14"/>
    </row>
    <row r="28" spans="1:23">
      <c r="A28" s="6" t="s">
        <v>15</v>
      </c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V28" s="13"/>
      <c r="W28" s="14"/>
    </row>
    <row r="29" spans="1:23">
      <c r="A29" s="4" t="s">
        <v>14</v>
      </c>
    </row>
  </sheetData>
  <sortState ref="B77:J91">
    <sortCondition descending="1" ref="C77:C91"/>
  </sortState>
  <mergeCells count="10">
    <mergeCell ref="S2:U2"/>
    <mergeCell ref="V2:W2"/>
    <mergeCell ref="A2:A4"/>
    <mergeCell ref="B2:B4"/>
    <mergeCell ref="C2:E2"/>
    <mergeCell ref="F2:H2"/>
    <mergeCell ref="I2:J2"/>
    <mergeCell ref="N2:N4"/>
    <mergeCell ref="O2:O4"/>
    <mergeCell ref="P2:R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W27"/>
  <sheetViews>
    <sheetView workbookViewId="0">
      <selection activeCell="I9" activeCellId="1" sqref="B5:C9 I5:I9"/>
    </sheetView>
  </sheetViews>
  <sheetFormatPr defaultColWidth="46.85546875" defaultRowHeight="12.75"/>
  <cols>
    <col min="1" max="1" width="3.42578125" style="6" customWidth="1"/>
    <col min="2" max="2" width="28" style="6" customWidth="1"/>
    <col min="3" max="4" width="10.85546875" style="6" bestFit="1" customWidth="1"/>
    <col min="5" max="5" width="10.85546875" style="6" customWidth="1"/>
    <col min="6" max="6" width="9.7109375" style="6" bestFit="1" customWidth="1"/>
    <col min="7" max="7" width="10.85546875" style="6" bestFit="1" customWidth="1"/>
    <col min="8" max="8" width="12" style="6" customWidth="1"/>
    <col min="9" max="10" width="10.85546875" style="6" bestFit="1" customWidth="1"/>
    <col min="11" max="13" width="1.140625" style="6" customWidth="1"/>
    <col min="14" max="14" width="3.85546875" style="6" customWidth="1"/>
    <col min="15" max="15" width="28.42578125" style="6" customWidth="1"/>
    <col min="16" max="23" width="12" style="6" customWidth="1"/>
    <col min="24" max="16384" width="46.85546875" style="6"/>
  </cols>
  <sheetData>
    <row r="1" spans="1:23">
      <c r="A1" s="10" t="s">
        <v>16</v>
      </c>
      <c r="C1" s="9"/>
      <c r="D1" s="9"/>
      <c r="E1" s="9"/>
      <c r="F1" s="9"/>
      <c r="G1" s="9"/>
      <c r="H1" s="9"/>
      <c r="I1" s="9"/>
      <c r="J1" s="9"/>
      <c r="N1" s="10" t="s">
        <v>16</v>
      </c>
      <c r="Q1" s="12"/>
      <c r="R1" s="11" t="s">
        <v>10</v>
      </c>
      <c r="S1" s="11"/>
      <c r="T1" s="11"/>
      <c r="U1" s="11"/>
      <c r="V1" s="11"/>
      <c r="W1" s="11"/>
    </row>
    <row r="2" spans="1:23">
      <c r="A2" s="35" t="s">
        <v>1</v>
      </c>
      <c r="B2" s="35" t="s">
        <v>2</v>
      </c>
      <c r="C2" s="36" t="s">
        <v>3</v>
      </c>
      <c r="D2" s="36"/>
      <c r="E2" s="36"/>
      <c r="F2" s="33" t="s">
        <v>4</v>
      </c>
      <c r="G2" s="33"/>
      <c r="H2" s="33"/>
      <c r="I2" s="34" t="s">
        <v>5</v>
      </c>
      <c r="J2" s="34"/>
      <c r="N2" s="35" t="s">
        <v>1</v>
      </c>
      <c r="O2" s="35" t="s">
        <v>2</v>
      </c>
      <c r="P2" s="36" t="s">
        <v>3</v>
      </c>
      <c r="Q2" s="36"/>
      <c r="R2" s="36"/>
      <c r="S2" s="33" t="s">
        <v>4</v>
      </c>
      <c r="T2" s="33"/>
      <c r="U2" s="33"/>
      <c r="V2" s="34" t="s">
        <v>5</v>
      </c>
      <c r="W2" s="34"/>
    </row>
    <row r="3" spans="1:23">
      <c r="A3" s="35"/>
      <c r="B3" s="35"/>
      <c r="C3" s="7">
        <v>2017</v>
      </c>
      <c r="D3" s="7">
        <v>2016</v>
      </c>
      <c r="E3" s="7" t="s">
        <v>6</v>
      </c>
      <c r="F3" s="7">
        <v>2017</v>
      </c>
      <c r="G3" s="7">
        <v>2016</v>
      </c>
      <c r="H3" s="7" t="s">
        <v>6</v>
      </c>
      <c r="I3" s="7">
        <v>2017</v>
      </c>
      <c r="J3" s="7">
        <v>2016</v>
      </c>
      <c r="N3" s="35"/>
      <c r="O3" s="35"/>
      <c r="P3" s="7">
        <v>2017</v>
      </c>
      <c r="Q3" s="7">
        <v>2016</v>
      </c>
      <c r="R3" s="7" t="s">
        <v>6</v>
      </c>
      <c r="S3" s="7">
        <v>2017</v>
      </c>
      <c r="T3" s="7">
        <v>2016</v>
      </c>
      <c r="U3" s="7" t="s">
        <v>6</v>
      </c>
      <c r="V3" s="7">
        <v>2017</v>
      </c>
      <c r="W3" s="7">
        <v>2016</v>
      </c>
    </row>
    <row r="4" spans="1:23">
      <c r="A4" s="35"/>
      <c r="B4" s="35"/>
      <c r="C4" s="19" t="s">
        <v>7</v>
      </c>
      <c r="D4" s="19" t="s">
        <v>7</v>
      </c>
      <c r="E4" s="19" t="s">
        <v>8</v>
      </c>
      <c r="F4" s="19" t="s">
        <v>7</v>
      </c>
      <c r="G4" s="19" t="s">
        <v>7</v>
      </c>
      <c r="H4" s="19" t="s">
        <v>8</v>
      </c>
      <c r="I4" s="19" t="s">
        <v>8</v>
      </c>
      <c r="J4" s="19" t="s">
        <v>8</v>
      </c>
      <c r="N4" s="35"/>
      <c r="O4" s="35"/>
      <c r="P4" s="19" t="s">
        <v>11</v>
      </c>
      <c r="Q4" s="19" t="s">
        <v>11</v>
      </c>
      <c r="R4" s="19" t="s">
        <v>8</v>
      </c>
      <c r="S4" s="19" t="s">
        <v>11</v>
      </c>
      <c r="T4" s="19" t="s">
        <v>11</v>
      </c>
      <c r="U4" s="19" t="s">
        <v>8</v>
      </c>
      <c r="V4" s="19" t="s">
        <v>8</v>
      </c>
      <c r="W4" s="19" t="s">
        <v>8</v>
      </c>
    </row>
    <row r="5" spans="1:23" s="3" customFormat="1">
      <c r="A5" s="16">
        <v>1</v>
      </c>
      <c r="B5" s="15" t="str">
        <f>O5</f>
        <v>TBC Insurance</v>
      </c>
      <c r="C5" s="17">
        <f>P5/3.1044</f>
        <v>2.9855590123122124</v>
      </c>
      <c r="D5" s="17">
        <f>Q5/2.794</f>
        <v>0</v>
      </c>
      <c r="E5" s="17" t="e">
        <f>C5*100/D5-100</f>
        <v>#DIV/0!</v>
      </c>
      <c r="F5" s="17">
        <f>S5/3.1044</f>
        <v>0.40733447687153718</v>
      </c>
      <c r="G5" s="17">
        <f>T5/2.794</f>
        <v>0</v>
      </c>
      <c r="H5" s="17" t="e">
        <f>F5*100/G5-100</f>
        <v>#DIV/0!</v>
      </c>
      <c r="I5" s="17">
        <f t="shared" ref="I5:I19" si="0">C5*100/$C$19</f>
        <v>37.528375388710231</v>
      </c>
      <c r="J5" s="17">
        <f t="shared" ref="J5:J19" si="1">D5*100/$D$19</f>
        <v>0</v>
      </c>
      <c r="L5" s="18"/>
      <c r="M5" s="18"/>
      <c r="N5" s="16">
        <v>1</v>
      </c>
      <c r="O5" s="20" t="s">
        <v>24</v>
      </c>
      <c r="P5" s="21">
        <v>9.268369397822033</v>
      </c>
      <c r="Q5" s="21">
        <v>0</v>
      </c>
      <c r="R5" s="21"/>
      <c r="S5" s="21">
        <v>1.26452915</v>
      </c>
      <c r="T5" s="21">
        <v>0</v>
      </c>
      <c r="U5" s="17" t="e">
        <f>S5*100/T5-100</f>
        <v>#DIV/0!</v>
      </c>
      <c r="V5" s="17">
        <f t="shared" ref="V5:V19" si="2">P5*100/$P$19</f>
        <v>37.528375388710231</v>
      </c>
      <c r="W5" s="17">
        <f t="shared" ref="W5:W19" si="3">Q5*100/$Q$19</f>
        <v>0</v>
      </c>
    </row>
    <row r="6" spans="1:23" s="3" customFormat="1">
      <c r="A6" s="16">
        <v>2</v>
      </c>
      <c r="B6" s="15" t="str">
        <f t="shared" ref="B6:B18" si="4">O6</f>
        <v>Aldagi</v>
      </c>
      <c r="C6" s="17">
        <f t="shared" ref="C6:C19" si="5">P6/3.1044</f>
        <v>2.8133466215622991</v>
      </c>
      <c r="D6" s="17">
        <f t="shared" ref="D6:D19" si="6">Q6/2.794</f>
        <v>2.5918866898497965</v>
      </c>
      <c r="E6" s="17">
        <f t="shared" ref="E6:E19" si="7">C6*100/D6-100</f>
        <v>8.5443523661652279</v>
      </c>
      <c r="F6" s="17">
        <f t="shared" ref="F6:F19" si="8">S6/3.1044</f>
        <v>1.0290364386032713</v>
      </c>
      <c r="G6" s="17">
        <f t="shared" ref="G6:G19" si="9">T6/2.794</f>
        <v>0.83864811381531901</v>
      </c>
      <c r="H6" s="17">
        <f t="shared" ref="H6:H19" si="10">F6*100/G6-100</f>
        <v>22.701812792710612</v>
      </c>
      <c r="I6" s="17">
        <f t="shared" si="0"/>
        <v>35.363671485689821</v>
      </c>
      <c r="J6" s="17">
        <f t="shared" si="1"/>
        <v>28.53939960897177</v>
      </c>
      <c r="L6" s="18"/>
      <c r="M6" s="18"/>
      <c r="N6" s="16">
        <v>2</v>
      </c>
      <c r="O6" s="20" t="s">
        <v>21</v>
      </c>
      <c r="P6" s="21">
        <v>8.7337532519780012</v>
      </c>
      <c r="Q6" s="21">
        <v>7.2417314114403322</v>
      </c>
      <c r="R6" s="21"/>
      <c r="S6" s="21">
        <v>3.1945407199999956</v>
      </c>
      <c r="T6" s="21">
        <v>2.3431828300000013</v>
      </c>
      <c r="U6" s="17">
        <f t="shared" ref="U6:U19" si="11">S6*100/T6-100</f>
        <v>36.333395717140604</v>
      </c>
      <c r="V6" s="17">
        <f t="shared" si="2"/>
        <v>35.363671485689821</v>
      </c>
      <c r="W6" s="17">
        <f t="shared" si="3"/>
        <v>28.539399608971774</v>
      </c>
    </row>
    <row r="7" spans="1:23" s="3" customFormat="1">
      <c r="A7" s="16">
        <v>3</v>
      </c>
      <c r="B7" s="15" t="str">
        <f t="shared" si="4"/>
        <v>PSP Insurance</v>
      </c>
      <c r="C7" s="17">
        <f t="shared" si="5"/>
        <v>0.88698034141924154</v>
      </c>
      <c r="D7" s="17">
        <f t="shared" si="6"/>
        <v>0.90660227523289927</v>
      </c>
      <c r="E7" s="17">
        <f t="shared" si="7"/>
        <v>-2.1643375876833062</v>
      </c>
      <c r="F7" s="17">
        <f t="shared" si="8"/>
        <v>0.13438780440664863</v>
      </c>
      <c r="G7" s="17">
        <f t="shared" si="9"/>
        <v>0.13877326413743735</v>
      </c>
      <c r="H7" s="17">
        <f t="shared" si="10"/>
        <v>-3.1601618352404586</v>
      </c>
      <c r="I7" s="17">
        <f t="shared" si="0"/>
        <v>11.149312767865231</v>
      </c>
      <c r="J7" s="17">
        <f t="shared" si="1"/>
        <v>9.9826449669272197</v>
      </c>
      <c r="L7" s="18"/>
      <c r="M7" s="18"/>
      <c r="N7" s="16">
        <v>3</v>
      </c>
      <c r="O7" s="20" t="s">
        <v>25</v>
      </c>
      <c r="P7" s="21">
        <v>2.7535417719018933</v>
      </c>
      <c r="Q7" s="21">
        <v>2.5330467570007205</v>
      </c>
      <c r="R7" s="21"/>
      <c r="S7" s="21">
        <v>0.41719349999999999</v>
      </c>
      <c r="T7" s="21">
        <v>0.38773249999999998</v>
      </c>
      <c r="U7" s="17">
        <f t="shared" si="11"/>
        <v>7.5982797418323287</v>
      </c>
      <c r="V7" s="17">
        <f t="shared" si="2"/>
        <v>11.149312767865229</v>
      </c>
      <c r="W7" s="17">
        <f t="shared" si="3"/>
        <v>9.9826449669272179</v>
      </c>
    </row>
    <row r="8" spans="1:23" s="3" customFormat="1">
      <c r="A8" s="16">
        <v>4</v>
      </c>
      <c r="B8" s="15" t="str">
        <f t="shared" si="4"/>
        <v>GPI Holding</v>
      </c>
      <c r="C8" s="17">
        <f t="shared" si="5"/>
        <v>0.34208816981619644</v>
      </c>
      <c r="D8" s="17">
        <f t="shared" si="6"/>
        <v>4.2549172007999285</v>
      </c>
      <c r="E8" s="17">
        <f t="shared" si="7"/>
        <v>-91.960168584434882</v>
      </c>
      <c r="F8" s="17">
        <f t="shared" si="8"/>
        <v>0.33121349697203967</v>
      </c>
      <c r="G8" s="17">
        <f t="shared" si="9"/>
        <v>0.77270478167501777</v>
      </c>
      <c r="H8" s="17">
        <f t="shared" si="10"/>
        <v>-57.135829254989574</v>
      </c>
      <c r="I8" s="17">
        <f t="shared" si="0"/>
        <v>4.3000366765339777</v>
      </c>
      <c r="J8" s="17">
        <f t="shared" si="1"/>
        <v>46.851115356340649</v>
      </c>
      <c r="L8" s="18"/>
      <c r="M8" s="18"/>
      <c r="N8" s="16">
        <v>4</v>
      </c>
      <c r="O8" s="20" t="s">
        <v>20</v>
      </c>
      <c r="P8" s="21">
        <v>1.0619785143774003</v>
      </c>
      <c r="Q8" s="21">
        <v>11.888238659035</v>
      </c>
      <c r="R8" s="21"/>
      <c r="S8" s="21">
        <v>1.02821918</v>
      </c>
      <c r="T8" s="21">
        <v>2.1589371599999998</v>
      </c>
      <c r="U8" s="17">
        <f t="shared" si="11"/>
        <v>-52.37382546141361</v>
      </c>
      <c r="V8" s="17">
        <f t="shared" si="2"/>
        <v>4.3000366765339777</v>
      </c>
      <c r="W8" s="17">
        <f t="shared" si="3"/>
        <v>46.851115356340649</v>
      </c>
    </row>
    <row r="9" spans="1:23" s="3" customFormat="1">
      <c r="A9" s="16">
        <v>5</v>
      </c>
      <c r="B9" s="15" t="str">
        <f t="shared" si="4"/>
        <v>Imedi L</v>
      </c>
      <c r="C9" s="17">
        <f t="shared" si="5"/>
        <v>0.27820057181481778</v>
      </c>
      <c r="D9" s="17">
        <f t="shared" si="6"/>
        <v>0.77497782525945347</v>
      </c>
      <c r="E9" s="17">
        <f t="shared" si="7"/>
        <v>-64.102124893485893</v>
      </c>
      <c r="F9" s="17">
        <f t="shared" si="8"/>
        <v>0.17947107331529444</v>
      </c>
      <c r="G9" s="17">
        <f t="shared" si="9"/>
        <v>0.20743987115246956</v>
      </c>
      <c r="H9" s="17">
        <f t="shared" si="10"/>
        <v>-13.48284574310108</v>
      </c>
      <c r="I9" s="17">
        <f t="shared" si="0"/>
        <v>3.496971739417932</v>
      </c>
      <c r="J9" s="17">
        <f t="shared" si="1"/>
        <v>8.5333212789688631</v>
      </c>
      <c r="L9" s="18"/>
      <c r="M9" s="18"/>
      <c r="N9" s="16">
        <v>5</v>
      </c>
      <c r="O9" s="20" t="s">
        <v>22</v>
      </c>
      <c r="P9" s="21">
        <v>0.86364585514192038</v>
      </c>
      <c r="Q9" s="21">
        <v>2.1652880437749129</v>
      </c>
      <c r="R9" s="21"/>
      <c r="S9" s="21">
        <v>0.55715000000000003</v>
      </c>
      <c r="T9" s="21">
        <v>0.57958699999999996</v>
      </c>
      <c r="U9" s="17">
        <f t="shared" si="11"/>
        <v>-3.8712048406882644</v>
      </c>
      <c r="V9" s="17">
        <f t="shared" si="2"/>
        <v>3.496971739417932</v>
      </c>
      <c r="W9" s="17">
        <f t="shared" si="3"/>
        <v>8.5333212789688631</v>
      </c>
    </row>
    <row r="10" spans="1:23" s="3" customFormat="1">
      <c r="A10" s="16">
        <v>6</v>
      </c>
      <c r="B10" s="15" t="str">
        <f t="shared" si="4"/>
        <v>Unison</v>
      </c>
      <c r="C10" s="17">
        <f t="shared" si="5"/>
        <v>0.22709766782631105</v>
      </c>
      <c r="D10" s="17">
        <f t="shared" si="6"/>
        <v>0.11616176449534717</v>
      </c>
      <c r="E10" s="17">
        <f t="shared" si="7"/>
        <v>95.501220916291629</v>
      </c>
      <c r="F10" s="17">
        <f t="shared" si="8"/>
        <v>4.8318515655199068E-3</v>
      </c>
      <c r="G10" s="17">
        <f t="shared" si="9"/>
        <v>3.5790980672870437E-3</v>
      </c>
      <c r="H10" s="17">
        <f t="shared" si="10"/>
        <v>35.001932740626188</v>
      </c>
      <c r="I10" s="17">
        <f t="shared" si="0"/>
        <v>2.8546099718477707</v>
      </c>
      <c r="J10" s="17">
        <f t="shared" si="1"/>
        <v>1.2790632511825204</v>
      </c>
      <c r="L10" s="18"/>
      <c r="M10" s="18"/>
      <c r="N10" s="16">
        <v>6</v>
      </c>
      <c r="O10" s="20" t="s">
        <v>26</v>
      </c>
      <c r="P10" s="21">
        <v>0.70500200000000002</v>
      </c>
      <c r="Q10" s="21">
        <v>0.32455596999999997</v>
      </c>
      <c r="R10" s="21"/>
      <c r="S10" s="21">
        <v>1.4999999999999999E-2</v>
      </c>
      <c r="T10" s="21">
        <v>0.01</v>
      </c>
      <c r="U10" s="17">
        <f t="shared" si="11"/>
        <v>50</v>
      </c>
      <c r="V10" s="17">
        <f t="shared" si="2"/>
        <v>2.8546099718477707</v>
      </c>
      <c r="W10" s="17">
        <f t="shared" si="3"/>
        <v>1.2790632511825204</v>
      </c>
    </row>
    <row r="11" spans="1:23" s="3" customFormat="1">
      <c r="A11" s="16">
        <v>7</v>
      </c>
      <c r="B11" s="15" t="str">
        <f t="shared" si="4"/>
        <v>IC Group</v>
      </c>
      <c r="C11" s="17">
        <f t="shared" si="5"/>
        <v>0.12478683255785532</v>
      </c>
      <c r="D11" s="17">
        <f t="shared" si="6"/>
        <v>7.9791013017570481E-2</v>
      </c>
      <c r="E11" s="17">
        <f t="shared" si="7"/>
        <v>56.392089583292375</v>
      </c>
      <c r="F11" s="17">
        <f t="shared" si="8"/>
        <v>6.7970654554825411E-3</v>
      </c>
      <c r="G11" s="17">
        <f t="shared" si="9"/>
        <v>6.4423765211166781E-3</v>
      </c>
      <c r="H11" s="17">
        <f t="shared" si="10"/>
        <v>5.5055604589901321</v>
      </c>
      <c r="I11" s="17">
        <f t="shared" si="0"/>
        <v>1.5685662472209729</v>
      </c>
      <c r="J11" s="17">
        <f t="shared" si="1"/>
        <v>0.87858300852074611</v>
      </c>
      <c r="L11" s="18"/>
      <c r="M11" s="18"/>
      <c r="N11" s="16">
        <v>7</v>
      </c>
      <c r="O11" s="20" t="s">
        <v>28</v>
      </c>
      <c r="P11" s="21">
        <v>0.38738824299260605</v>
      </c>
      <c r="Q11" s="21">
        <v>0.22293609037109191</v>
      </c>
      <c r="R11" s="21"/>
      <c r="S11" s="21">
        <v>2.1100810000000001E-2</v>
      </c>
      <c r="T11" s="21">
        <v>1.7999999999999999E-2</v>
      </c>
      <c r="U11" s="17">
        <f t="shared" si="11"/>
        <v>17.226722222222236</v>
      </c>
      <c r="V11" s="17">
        <f t="shared" si="2"/>
        <v>1.5685662472209729</v>
      </c>
      <c r="W11" s="17">
        <f t="shared" si="3"/>
        <v>0.87858300852074611</v>
      </c>
    </row>
    <row r="12" spans="1:23" s="3" customFormat="1">
      <c r="A12" s="16">
        <v>8</v>
      </c>
      <c r="B12" s="15" t="str">
        <f t="shared" si="4"/>
        <v>ARDI Insurance</v>
      </c>
      <c r="C12" s="17">
        <f t="shared" si="5"/>
        <v>9.135271770937993E-2</v>
      </c>
      <c r="D12" s="17">
        <f t="shared" si="6"/>
        <v>2.9266917106657124E-2</v>
      </c>
      <c r="E12" s="17">
        <f t="shared" si="7"/>
        <v>212.13645556333853</v>
      </c>
      <c r="F12" s="17">
        <f t="shared" si="8"/>
        <v>0</v>
      </c>
      <c r="G12" s="17">
        <f t="shared" si="9"/>
        <v>0</v>
      </c>
      <c r="H12" s="17" t="e">
        <f t="shared" si="10"/>
        <v>#DIV/0!</v>
      </c>
      <c r="I12" s="17">
        <f t="shared" si="0"/>
        <v>1.1483005590706352</v>
      </c>
      <c r="J12" s="17">
        <f t="shared" si="1"/>
        <v>0.32225955166193782</v>
      </c>
      <c r="L12" s="18"/>
      <c r="M12" s="18"/>
      <c r="N12" s="16">
        <v>8</v>
      </c>
      <c r="O12" s="20" t="s">
        <v>23</v>
      </c>
      <c r="P12" s="21">
        <v>0.28359537685699904</v>
      </c>
      <c r="Q12" s="21">
        <v>8.1771766396000006E-2</v>
      </c>
      <c r="R12" s="21"/>
      <c r="S12" s="21">
        <v>0</v>
      </c>
      <c r="T12" s="21">
        <v>0</v>
      </c>
      <c r="U12" s="17" t="e">
        <f t="shared" si="11"/>
        <v>#DIV/0!</v>
      </c>
      <c r="V12" s="17">
        <f t="shared" si="2"/>
        <v>1.148300559070635</v>
      </c>
      <c r="W12" s="17">
        <f t="shared" si="3"/>
        <v>0.32225955166193782</v>
      </c>
    </row>
    <row r="13" spans="1:23" s="3" customFormat="1">
      <c r="A13" s="16">
        <v>9</v>
      </c>
      <c r="B13" s="15" t="str">
        <f t="shared" si="4"/>
        <v>IRAO</v>
      </c>
      <c r="C13" s="17">
        <f t="shared" si="5"/>
        <v>8.1934742854013656E-2</v>
      </c>
      <c r="D13" s="17">
        <f t="shared" si="6"/>
        <v>0.20761358427916965</v>
      </c>
      <c r="E13" s="17">
        <f t="shared" si="7"/>
        <v>-60.53497985765744</v>
      </c>
      <c r="F13" s="17">
        <f t="shared" si="8"/>
        <v>0.12399218206416697</v>
      </c>
      <c r="G13" s="17">
        <f t="shared" si="9"/>
        <v>0.29653764137437366</v>
      </c>
      <c r="H13" s="17">
        <f t="shared" si="10"/>
        <v>-58.186697145935355</v>
      </c>
      <c r="I13" s="17">
        <f t="shared" si="0"/>
        <v>1.0299169349935173</v>
      </c>
      <c r="J13" s="17">
        <f t="shared" si="1"/>
        <v>2.2860440115680878</v>
      </c>
      <c r="L13" s="18"/>
      <c r="M13" s="18"/>
      <c r="N13" s="16">
        <v>9</v>
      </c>
      <c r="O13" s="20" t="s">
        <v>27</v>
      </c>
      <c r="P13" s="21">
        <v>0.25435821571599998</v>
      </c>
      <c r="Q13" s="21">
        <v>0.58007235447600003</v>
      </c>
      <c r="R13" s="21"/>
      <c r="S13" s="21">
        <v>0.38492132999999995</v>
      </c>
      <c r="T13" s="21">
        <v>0.82852617000000006</v>
      </c>
      <c r="U13" s="17">
        <f t="shared" si="11"/>
        <v>-53.541439735090094</v>
      </c>
      <c r="V13" s="17">
        <f t="shared" si="2"/>
        <v>1.0299169349935176</v>
      </c>
      <c r="W13" s="17">
        <f t="shared" si="3"/>
        <v>2.2860440115680882</v>
      </c>
    </row>
    <row r="14" spans="1:23" s="3" customFormat="1">
      <c r="A14" s="16">
        <v>10</v>
      </c>
      <c r="B14" s="15" t="str">
        <f t="shared" si="4"/>
        <v>Alpha</v>
      </c>
      <c r="C14" s="17">
        <f t="shared" si="5"/>
        <v>7.8467433320448379E-2</v>
      </c>
      <c r="D14" s="17">
        <f t="shared" si="6"/>
        <v>7.0770994989262717E-2</v>
      </c>
      <c r="E14" s="17">
        <f t="shared" si="7"/>
        <v>10.87513088144847</v>
      </c>
      <c r="F14" s="17">
        <f t="shared" si="8"/>
        <v>1.079113516299446E-2</v>
      </c>
      <c r="G14" s="17">
        <f t="shared" si="9"/>
        <v>4.6528274874731566E-2</v>
      </c>
      <c r="H14" s="17">
        <f t="shared" si="10"/>
        <v>-76.807360272764214</v>
      </c>
      <c r="I14" s="17">
        <f t="shared" si="0"/>
        <v>0.98633297191394798</v>
      </c>
      <c r="J14" s="17">
        <f t="shared" si="1"/>
        <v>0.77926311926859559</v>
      </c>
      <c r="L14" s="18"/>
      <c r="M14" s="18"/>
      <c r="N14" s="16">
        <v>10</v>
      </c>
      <c r="O14" s="20" t="s">
        <v>29</v>
      </c>
      <c r="P14" s="21">
        <v>0.24359429999999996</v>
      </c>
      <c r="Q14" s="21">
        <v>0.19773416000000002</v>
      </c>
      <c r="R14" s="21"/>
      <c r="S14" s="21">
        <v>3.3500000000000002E-2</v>
      </c>
      <c r="T14" s="21">
        <v>0.13</v>
      </c>
      <c r="U14" s="17">
        <f t="shared" si="11"/>
        <v>-74.230769230769226</v>
      </c>
      <c r="V14" s="17">
        <f t="shared" si="2"/>
        <v>0.98633297191394809</v>
      </c>
      <c r="W14" s="17">
        <f t="shared" si="3"/>
        <v>0.77926311926859548</v>
      </c>
    </row>
    <row r="15" spans="1:23" s="3" customFormat="1" ht="25.5">
      <c r="A15" s="16">
        <v>11</v>
      </c>
      <c r="B15" s="15" t="str">
        <f t="shared" si="4"/>
        <v>Prime Insurance (ex. "Standard"  Insurance Georgia)</v>
      </c>
      <c r="C15" s="17">
        <f t="shared" si="5"/>
        <v>1.2105671047545419E-2</v>
      </c>
      <c r="D15" s="17">
        <f t="shared" si="6"/>
        <v>3.5422333571939867E-3</v>
      </c>
      <c r="E15" s="17">
        <f t="shared" si="7"/>
        <v>241.75249981652928</v>
      </c>
      <c r="F15" s="17">
        <f t="shared" si="8"/>
        <v>4.1876046901172526E-3</v>
      </c>
      <c r="G15" s="17">
        <f t="shared" si="9"/>
        <v>1.1766284896206156E-2</v>
      </c>
      <c r="H15" s="17">
        <f t="shared" si="10"/>
        <v>-64.410136869391323</v>
      </c>
      <c r="I15" s="17">
        <f t="shared" si="0"/>
        <v>0.15216787393282205</v>
      </c>
      <c r="J15" s="17">
        <f t="shared" si="1"/>
        <v>3.9003716360396651E-2</v>
      </c>
      <c r="L15" s="18"/>
      <c r="M15" s="18"/>
      <c r="N15" s="16">
        <v>11</v>
      </c>
      <c r="O15" s="20" t="s">
        <v>31</v>
      </c>
      <c r="P15" s="21">
        <v>3.7580845199999997E-2</v>
      </c>
      <c r="Q15" s="21">
        <v>9.8969999999999995E-3</v>
      </c>
      <c r="R15" s="21"/>
      <c r="S15" s="21">
        <v>1.2999999999999999E-2</v>
      </c>
      <c r="T15" s="21">
        <v>3.2875000000000001E-2</v>
      </c>
      <c r="U15" s="17">
        <f t="shared" si="11"/>
        <v>-60.456273764258555</v>
      </c>
      <c r="V15" s="17">
        <f t="shared" si="2"/>
        <v>0.15216787393282205</v>
      </c>
      <c r="W15" s="17">
        <f t="shared" si="3"/>
        <v>3.9003716360396651E-2</v>
      </c>
    </row>
    <row r="16" spans="1:23" s="3" customFormat="1">
      <c r="A16" s="16">
        <v>12</v>
      </c>
      <c r="B16" s="15" t="str">
        <f t="shared" si="4"/>
        <v>Cartu</v>
      </c>
      <c r="C16" s="17">
        <f t="shared" si="5"/>
        <v>1.1675770748530805E-2</v>
      </c>
      <c r="D16" s="17">
        <f t="shared" si="6"/>
        <v>9.8990318710917725E-3</v>
      </c>
      <c r="E16" s="17">
        <f t="shared" si="7"/>
        <v>17.948612557028511</v>
      </c>
      <c r="F16" s="17">
        <f t="shared" si="8"/>
        <v>0</v>
      </c>
      <c r="G16" s="17">
        <f t="shared" si="9"/>
        <v>0</v>
      </c>
      <c r="H16" s="17" t="e">
        <f t="shared" si="10"/>
        <v>#DIV/0!</v>
      </c>
      <c r="I16" s="17">
        <f t="shared" si="0"/>
        <v>0.14676404177455418</v>
      </c>
      <c r="J16" s="17">
        <f t="shared" si="1"/>
        <v>0.10899875654958034</v>
      </c>
      <c r="L16" s="18"/>
      <c r="M16" s="18"/>
      <c r="N16" s="16">
        <v>12</v>
      </c>
      <c r="O16" s="20" t="s">
        <v>30</v>
      </c>
      <c r="P16" s="21">
        <v>3.624626271173903E-2</v>
      </c>
      <c r="Q16" s="21">
        <v>2.7657895047830412E-2</v>
      </c>
      <c r="R16" s="21"/>
      <c r="S16" s="21">
        <v>0</v>
      </c>
      <c r="T16" s="21">
        <v>0</v>
      </c>
      <c r="U16" s="17" t="e">
        <f t="shared" si="11"/>
        <v>#DIV/0!</v>
      </c>
      <c r="V16" s="17">
        <f t="shared" si="2"/>
        <v>0.14676404177455418</v>
      </c>
      <c r="W16" s="17">
        <f t="shared" si="3"/>
        <v>0.10899875654958033</v>
      </c>
    </row>
    <row r="17" spans="1:23" s="3" customFormat="1">
      <c r="A17" s="16">
        <v>13</v>
      </c>
      <c r="B17" s="15" t="str">
        <f t="shared" si="4"/>
        <v>Global Benefits Georgia </v>
      </c>
      <c r="C17" s="17">
        <f t="shared" si="5"/>
        <v>1.1391272814058873E-2</v>
      </c>
      <c r="D17" s="17">
        <f t="shared" si="6"/>
        <v>0</v>
      </c>
      <c r="E17" s="17" t="e">
        <f t="shared" si="7"/>
        <v>#DIV/0!</v>
      </c>
      <c r="F17" s="17">
        <f t="shared" si="8"/>
        <v>0</v>
      </c>
      <c r="G17" s="17">
        <f t="shared" si="9"/>
        <v>0</v>
      </c>
      <c r="H17" s="17" t="e">
        <f t="shared" si="10"/>
        <v>#DIV/0!</v>
      </c>
      <c r="I17" s="17">
        <f t="shared" si="0"/>
        <v>0.1431879124004084</v>
      </c>
      <c r="J17" s="17">
        <f t="shared" si="1"/>
        <v>0</v>
      </c>
      <c r="L17" s="18"/>
      <c r="M17" s="18"/>
      <c r="N17" s="16">
        <v>13</v>
      </c>
      <c r="O17" s="20" t="s">
        <v>33</v>
      </c>
      <c r="P17" s="21">
        <v>3.5363067323964367E-2</v>
      </c>
      <c r="Q17" s="21">
        <v>0</v>
      </c>
      <c r="R17" s="21"/>
      <c r="S17" s="21">
        <v>0</v>
      </c>
      <c r="T17" s="21">
        <v>0</v>
      </c>
      <c r="U17" s="17" t="e">
        <f t="shared" si="11"/>
        <v>#DIV/0!</v>
      </c>
      <c r="V17" s="17">
        <f t="shared" si="2"/>
        <v>0.1431879124004084</v>
      </c>
      <c r="W17" s="17">
        <f t="shared" si="3"/>
        <v>0</v>
      </c>
    </row>
    <row r="18" spans="1:23" s="3" customFormat="1">
      <c r="A18" s="16">
        <v>14</v>
      </c>
      <c r="B18" s="15" t="str">
        <f t="shared" si="4"/>
        <v>Tao</v>
      </c>
      <c r="C18" s="17">
        <f t="shared" si="5"/>
        <v>1.0484151526865094E-2</v>
      </c>
      <c r="D18" s="17">
        <f t="shared" si="6"/>
        <v>3.6354688618468148E-2</v>
      </c>
      <c r="E18" s="17">
        <f t="shared" si="7"/>
        <v>-71.161487210375512</v>
      </c>
      <c r="F18" s="17">
        <f t="shared" si="8"/>
        <v>1.4734570287334105E-4</v>
      </c>
      <c r="G18" s="17">
        <f t="shared" si="9"/>
        <v>9.6201288475304212E-3</v>
      </c>
      <c r="H18" s="17">
        <f t="shared" si="10"/>
        <v>-98.468360401314527</v>
      </c>
      <c r="I18" s="17">
        <f t="shared" si="0"/>
        <v>0.1317854286281874</v>
      </c>
      <c r="J18" s="17">
        <f t="shared" si="1"/>
        <v>0.4003033736796292</v>
      </c>
      <c r="L18" s="18"/>
      <c r="M18" s="18"/>
      <c r="N18" s="16">
        <v>14</v>
      </c>
      <c r="O18" s="20" t="s">
        <v>35</v>
      </c>
      <c r="P18" s="21">
        <v>3.2547E-2</v>
      </c>
      <c r="Q18" s="21">
        <v>0.101575</v>
      </c>
      <c r="R18" s="21"/>
      <c r="S18" s="21">
        <v>4.5741999999999999E-4</v>
      </c>
      <c r="T18" s="21">
        <v>2.6878639999999999E-2</v>
      </c>
      <c r="U18" s="17">
        <f t="shared" si="11"/>
        <v>-98.298202587630925</v>
      </c>
      <c r="V18" s="17">
        <f t="shared" si="2"/>
        <v>0.13178542862818743</v>
      </c>
      <c r="W18" s="17">
        <f t="shared" si="3"/>
        <v>0.4003033736796292</v>
      </c>
    </row>
    <row r="19" spans="1:23" s="29" customFormat="1">
      <c r="A19" s="25" t="s">
        <v>9</v>
      </c>
      <c r="B19" s="26"/>
      <c r="C19" s="27">
        <f t="shared" si="5"/>
        <v>7.9554709773297754</v>
      </c>
      <c r="D19" s="27">
        <f t="shared" si="6"/>
        <v>9.0817842188768392</v>
      </c>
      <c r="E19" s="28">
        <f t="shared" si="7"/>
        <v>-12.401893883428514</v>
      </c>
      <c r="F19" s="27">
        <f t="shared" si="8"/>
        <v>2.2321904748099453</v>
      </c>
      <c r="G19" s="27">
        <f t="shared" si="9"/>
        <v>2.3320398353614893</v>
      </c>
      <c r="H19" s="28">
        <f t="shared" si="10"/>
        <v>-4.2816318588342739</v>
      </c>
      <c r="I19" s="28">
        <f t="shared" si="0"/>
        <v>100</v>
      </c>
      <c r="J19" s="28">
        <f t="shared" si="1"/>
        <v>100</v>
      </c>
      <c r="L19" s="30"/>
      <c r="M19" s="30"/>
      <c r="N19" s="25" t="s">
        <v>9</v>
      </c>
      <c r="O19" s="31"/>
      <c r="P19" s="32">
        <v>24.696964102022555</v>
      </c>
      <c r="Q19" s="32">
        <v>25.374505107541889</v>
      </c>
      <c r="R19" s="32"/>
      <c r="S19" s="32">
        <v>6.9296121099999946</v>
      </c>
      <c r="T19" s="32">
        <v>6.5157193000000007</v>
      </c>
      <c r="U19" s="28">
        <f t="shared" si="11"/>
        <v>6.3522197771778508</v>
      </c>
      <c r="V19" s="28">
        <f t="shared" si="2"/>
        <v>100.00000000000001</v>
      </c>
      <c r="W19" s="28">
        <f t="shared" si="3"/>
        <v>100</v>
      </c>
    </row>
    <row r="20" spans="1:23">
      <c r="O20" s="22"/>
      <c r="P20" s="23"/>
      <c r="Q20" s="23"/>
      <c r="R20" s="22"/>
      <c r="S20" s="23"/>
      <c r="T20" s="23"/>
    </row>
    <row r="21" spans="1:23">
      <c r="A21" s="1" t="s">
        <v>12</v>
      </c>
      <c r="B21" s="2"/>
      <c r="D21" s="2"/>
      <c r="E21" s="1"/>
      <c r="F21" s="2"/>
      <c r="G21" s="2"/>
      <c r="P21" s="23"/>
      <c r="Q21" s="23"/>
      <c r="S21" s="23"/>
      <c r="T21" s="23"/>
    </row>
    <row r="22" spans="1:23">
      <c r="A22" s="3" t="s">
        <v>19</v>
      </c>
      <c r="B22" s="2"/>
      <c r="D22" s="2"/>
      <c r="F22" s="2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V22" s="13"/>
      <c r="W22" s="14"/>
    </row>
    <row r="23" spans="1:23">
      <c r="A23" s="3" t="s">
        <v>18</v>
      </c>
      <c r="B23" s="2"/>
      <c r="D23" s="2"/>
      <c r="E23" s="4"/>
      <c r="F23" s="2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V23" s="13"/>
      <c r="W23" s="14"/>
    </row>
    <row r="24" spans="1:23"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V24" s="13"/>
      <c r="W24" s="14"/>
    </row>
    <row r="25" spans="1:23">
      <c r="A25" s="1" t="s">
        <v>13</v>
      </c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V25" s="13"/>
      <c r="W25" s="14"/>
    </row>
    <row r="26" spans="1:23">
      <c r="A26" s="6" t="s">
        <v>15</v>
      </c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V26" s="13"/>
      <c r="W26" s="14"/>
    </row>
    <row r="27" spans="1:23">
      <c r="A27" s="4" t="s">
        <v>14</v>
      </c>
    </row>
  </sheetData>
  <mergeCells count="10">
    <mergeCell ref="O2:O4"/>
    <mergeCell ref="P2:R2"/>
    <mergeCell ref="S2:U2"/>
    <mergeCell ref="V2:W2"/>
    <mergeCell ref="A2:A4"/>
    <mergeCell ref="B2:B4"/>
    <mergeCell ref="C2:E2"/>
    <mergeCell ref="F2:H2"/>
    <mergeCell ref="I2:J2"/>
    <mergeCell ref="N2:N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W41"/>
  <sheetViews>
    <sheetView tabSelected="1" topLeftCell="A7" workbookViewId="0">
      <selection activeCell="F27" sqref="F27"/>
    </sheetView>
  </sheetViews>
  <sheetFormatPr defaultColWidth="46.85546875" defaultRowHeight="12.75"/>
  <cols>
    <col min="1" max="1" width="3.42578125" style="6" customWidth="1"/>
    <col min="2" max="2" width="27" style="6" customWidth="1"/>
    <col min="3" max="4" width="10.85546875" style="6" bestFit="1" customWidth="1"/>
    <col min="5" max="5" width="10.85546875" style="6" customWidth="1"/>
    <col min="6" max="6" width="9.7109375" style="6" bestFit="1" customWidth="1"/>
    <col min="7" max="7" width="10.85546875" style="6" bestFit="1" customWidth="1"/>
    <col min="8" max="8" width="11.42578125" style="6" customWidth="1"/>
    <col min="9" max="10" width="10.85546875" style="6" bestFit="1" customWidth="1"/>
    <col min="11" max="13" width="1.140625" style="6" customWidth="1"/>
    <col min="14" max="14" width="3.85546875" style="6" customWidth="1"/>
    <col min="15" max="15" width="27.28515625" style="6" customWidth="1"/>
    <col min="16" max="23" width="12" style="6" customWidth="1"/>
    <col min="24" max="16384" width="46.85546875" style="6"/>
  </cols>
  <sheetData>
    <row r="1" spans="1:23">
      <c r="A1" s="10" t="s">
        <v>17</v>
      </c>
      <c r="C1" s="9"/>
      <c r="D1" s="9"/>
      <c r="E1" s="9"/>
      <c r="F1" s="9"/>
      <c r="G1" s="9"/>
      <c r="H1" s="9"/>
      <c r="I1" s="9"/>
      <c r="J1" s="9"/>
      <c r="N1" s="10" t="s">
        <v>17</v>
      </c>
      <c r="Q1" s="12"/>
      <c r="R1" s="11" t="s">
        <v>10</v>
      </c>
      <c r="S1" s="11"/>
      <c r="T1" s="11"/>
      <c r="U1" s="11"/>
      <c r="V1" s="11"/>
      <c r="W1" s="11"/>
    </row>
    <row r="2" spans="1:23">
      <c r="A2" s="35" t="s">
        <v>1</v>
      </c>
      <c r="B2" s="35" t="s">
        <v>2</v>
      </c>
      <c r="C2" s="36" t="s">
        <v>3</v>
      </c>
      <c r="D2" s="36"/>
      <c r="E2" s="36"/>
      <c r="F2" s="33" t="s">
        <v>4</v>
      </c>
      <c r="G2" s="33"/>
      <c r="H2" s="33"/>
      <c r="I2" s="34" t="s">
        <v>5</v>
      </c>
      <c r="J2" s="34"/>
      <c r="N2" s="35" t="s">
        <v>1</v>
      </c>
      <c r="O2" s="35" t="s">
        <v>2</v>
      </c>
      <c r="P2" s="36" t="s">
        <v>3</v>
      </c>
      <c r="Q2" s="36"/>
      <c r="R2" s="36"/>
      <c r="S2" s="33" t="s">
        <v>4</v>
      </c>
      <c r="T2" s="33"/>
      <c r="U2" s="33"/>
      <c r="V2" s="34" t="s">
        <v>5</v>
      </c>
      <c r="W2" s="34"/>
    </row>
    <row r="3" spans="1:23">
      <c r="A3" s="35"/>
      <c r="B3" s="35"/>
      <c r="C3" s="7">
        <v>2017</v>
      </c>
      <c r="D3" s="7">
        <v>2016</v>
      </c>
      <c r="E3" s="7" t="s">
        <v>6</v>
      </c>
      <c r="F3" s="7">
        <v>2017</v>
      </c>
      <c r="G3" s="7">
        <v>2016</v>
      </c>
      <c r="H3" s="7" t="s">
        <v>6</v>
      </c>
      <c r="I3" s="7">
        <v>2017</v>
      </c>
      <c r="J3" s="7">
        <v>2016</v>
      </c>
      <c r="N3" s="35"/>
      <c r="O3" s="35"/>
      <c r="P3" s="7">
        <v>2017</v>
      </c>
      <c r="Q3" s="7">
        <v>2016</v>
      </c>
      <c r="R3" s="7" t="s">
        <v>6</v>
      </c>
      <c r="S3" s="7">
        <v>2017</v>
      </c>
      <c r="T3" s="7">
        <v>2016</v>
      </c>
      <c r="U3" s="7" t="s">
        <v>6</v>
      </c>
      <c r="V3" s="7">
        <v>2017</v>
      </c>
      <c r="W3" s="7">
        <v>2016</v>
      </c>
    </row>
    <row r="4" spans="1:23">
      <c r="A4" s="35"/>
      <c r="B4" s="35"/>
      <c r="C4" s="19" t="s">
        <v>7</v>
      </c>
      <c r="D4" s="19" t="s">
        <v>7</v>
      </c>
      <c r="E4" s="19" t="s">
        <v>8</v>
      </c>
      <c r="F4" s="19" t="s">
        <v>7</v>
      </c>
      <c r="G4" s="19" t="s">
        <v>7</v>
      </c>
      <c r="H4" s="19" t="s">
        <v>8</v>
      </c>
      <c r="I4" s="19" t="s">
        <v>8</v>
      </c>
      <c r="J4" s="19" t="s">
        <v>8</v>
      </c>
      <c r="N4" s="35"/>
      <c r="O4" s="35"/>
      <c r="P4" s="19" t="s">
        <v>11</v>
      </c>
      <c r="Q4" s="19" t="s">
        <v>11</v>
      </c>
      <c r="R4" s="19" t="s">
        <v>8</v>
      </c>
      <c r="S4" s="19" t="s">
        <v>11</v>
      </c>
      <c r="T4" s="19" t="s">
        <v>11</v>
      </c>
      <c r="U4" s="19" t="s">
        <v>8</v>
      </c>
      <c r="V4" s="19" t="s">
        <v>8</v>
      </c>
      <c r="W4" s="19" t="s">
        <v>8</v>
      </c>
    </row>
    <row r="5" spans="1:23" s="3" customFormat="1">
      <c r="A5" s="16">
        <v>1</v>
      </c>
      <c r="B5" s="15" t="str">
        <f>O5</f>
        <v>GPI Holding</v>
      </c>
      <c r="C5" s="17">
        <f>P5/3.1044</f>
        <v>32.751407685152998</v>
      </c>
      <c r="D5" s="17">
        <f>Q5/2.794</f>
        <v>27.557456882947619</v>
      </c>
      <c r="E5" s="17">
        <f>C5*100/D5-100</f>
        <v>18.847714519765304</v>
      </c>
      <c r="F5" s="17">
        <f>S5/3.1044</f>
        <v>19.334018770132712</v>
      </c>
      <c r="G5" s="17">
        <f>T5/2.794</f>
        <v>14.266071560486759</v>
      </c>
      <c r="H5" s="17">
        <f>F5*100/G5-100</f>
        <v>35.524476294390837</v>
      </c>
      <c r="I5" s="17">
        <f t="shared" ref="I5:I21" si="0">C5*100/$C$21</f>
        <v>24.399446757006434</v>
      </c>
      <c r="J5" s="17">
        <f t="shared" ref="J5:J21" si="1">D5*100/$D$21</f>
        <v>20.94181417151588</v>
      </c>
      <c r="L5" s="18"/>
      <c r="M5" s="18"/>
      <c r="N5" s="16">
        <v>1</v>
      </c>
      <c r="O5" s="20" t="s">
        <v>20</v>
      </c>
      <c r="P5" s="21">
        <v>101.67347001778897</v>
      </c>
      <c r="Q5" s="21">
        <v>76.995534530955652</v>
      </c>
      <c r="R5" s="17">
        <f>P5*100/Q5-100</f>
        <v>32.051125610293269</v>
      </c>
      <c r="S5" s="21">
        <v>60.020527869999995</v>
      </c>
      <c r="T5" s="21">
        <v>39.859403940000007</v>
      </c>
      <c r="U5" s="17">
        <f>S5*100/T5-100</f>
        <v>50.580595636473504</v>
      </c>
      <c r="V5" s="17">
        <f t="shared" ref="V5:V20" si="2">P5*100/$P$21</f>
        <v>24.39944675700643</v>
      </c>
      <c r="W5" s="17">
        <f t="shared" ref="W5:W20" si="3">Q5*100/$Q$21</f>
        <v>20.941814171515883</v>
      </c>
    </row>
    <row r="6" spans="1:23" s="3" customFormat="1">
      <c r="A6" s="16">
        <v>2</v>
      </c>
      <c r="B6" s="15" t="str">
        <f t="shared" ref="B6:B20" si="4">O6</f>
        <v>Aldagi</v>
      </c>
      <c r="C6" s="17">
        <f t="shared" ref="C6:C21" si="5">P6/3.1044</f>
        <v>26.259638939376348</v>
      </c>
      <c r="D6" s="17">
        <f t="shared" ref="D6:D21" si="6">Q6/2.794</f>
        <v>25.290129840244141</v>
      </c>
      <c r="E6" s="17">
        <f t="shared" ref="E6:E21" si="7">C6*100/D6-100</f>
        <v>3.8335473374653475</v>
      </c>
      <c r="F6" s="17">
        <f t="shared" ref="F6:F21" si="8">S6/3.1044</f>
        <v>10.372700336073276</v>
      </c>
      <c r="G6" s="17">
        <f t="shared" ref="G6:G21" si="9">T6/2.794</f>
        <v>8.9321491696492465</v>
      </c>
      <c r="H6" s="17">
        <f t="shared" ref="H6:H21" si="10">F6*100/G6-100</f>
        <v>16.127710577415243</v>
      </c>
      <c r="I6" s="17">
        <f t="shared" si="0"/>
        <v>19.563148806271929</v>
      </c>
      <c r="J6" s="17">
        <f t="shared" si="1"/>
        <v>19.218798082040276</v>
      </c>
      <c r="L6" s="18"/>
      <c r="M6" s="18"/>
      <c r="N6" s="16">
        <v>2</v>
      </c>
      <c r="O6" s="20" t="s">
        <v>21</v>
      </c>
      <c r="P6" s="21">
        <v>81.520423123399937</v>
      </c>
      <c r="Q6" s="21">
        <v>70.660622773642132</v>
      </c>
      <c r="R6" s="17">
        <f t="shared" ref="R6:R21" si="11">P6*100/Q6-100</f>
        <v>15.368956461856612</v>
      </c>
      <c r="S6" s="21">
        <v>32.20101092330588</v>
      </c>
      <c r="T6" s="21">
        <v>24.956424779999995</v>
      </c>
      <c r="U6" s="17">
        <f t="shared" ref="U6:U21" si="12">S6*100/T6-100</f>
        <v>29.028942275063685</v>
      </c>
      <c r="V6" s="17">
        <f t="shared" si="2"/>
        <v>19.563148806271926</v>
      </c>
      <c r="W6" s="17">
        <f t="shared" si="3"/>
        <v>19.21879808204028</v>
      </c>
    </row>
    <row r="7" spans="1:23" s="3" customFormat="1">
      <c r="A7" s="16">
        <v>3</v>
      </c>
      <c r="B7" s="15" t="str">
        <f t="shared" si="4"/>
        <v>Imedi L</v>
      </c>
      <c r="C7" s="17">
        <f t="shared" si="5"/>
        <v>16.379197383763334</v>
      </c>
      <c r="D7" s="17">
        <f t="shared" si="6"/>
        <v>23.427012074472707</v>
      </c>
      <c r="E7" s="17">
        <f t="shared" si="7"/>
        <v>-30.084138208939763</v>
      </c>
      <c r="F7" s="17">
        <f t="shared" si="8"/>
        <v>13.901261983207991</v>
      </c>
      <c r="G7" s="17">
        <f t="shared" si="9"/>
        <v>18.60886438232448</v>
      </c>
      <c r="H7" s="17">
        <f t="shared" si="10"/>
        <v>-25.297633979148003</v>
      </c>
      <c r="I7" s="17">
        <f t="shared" si="0"/>
        <v>12.202326029143487</v>
      </c>
      <c r="J7" s="17">
        <f t="shared" si="1"/>
        <v>17.80295386259132</v>
      </c>
      <c r="L7" s="18"/>
      <c r="M7" s="18"/>
      <c r="N7" s="16">
        <v>3</v>
      </c>
      <c r="O7" s="20" t="s">
        <v>22</v>
      </c>
      <c r="P7" s="21">
        <v>50.847580358154893</v>
      </c>
      <c r="Q7" s="21">
        <v>65.455071736076746</v>
      </c>
      <c r="R7" s="17">
        <f t="shared" si="11"/>
        <v>-22.316821279825547</v>
      </c>
      <c r="S7" s="21">
        <v>43.155077700670887</v>
      </c>
      <c r="T7" s="21">
        <v>51.993167084214598</v>
      </c>
      <c r="U7" s="17">
        <f t="shared" si="12"/>
        <v>-16.998559386137103</v>
      </c>
      <c r="V7" s="17">
        <f t="shared" si="2"/>
        <v>12.202326029143487</v>
      </c>
      <c r="W7" s="17">
        <f t="shared" si="3"/>
        <v>17.802953862591323</v>
      </c>
    </row>
    <row r="8" spans="1:23" s="3" customFormat="1">
      <c r="A8" s="16">
        <v>4</v>
      </c>
      <c r="B8" s="15" t="str">
        <f t="shared" si="4"/>
        <v>ARDI Insurance</v>
      </c>
      <c r="C8" s="17">
        <f t="shared" si="5"/>
        <v>11.017529292980928</v>
      </c>
      <c r="D8" s="17">
        <f t="shared" si="6"/>
        <v>11.254933869232998</v>
      </c>
      <c r="E8" s="17">
        <f t="shared" si="7"/>
        <v>-2.1093378158449241</v>
      </c>
      <c r="F8" s="17">
        <f t="shared" si="8"/>
        <v>6.6742644246875393</v>
      </c>
      <c r="G8" s="17">
        <f t="shared" si="9"/>
        <v>5.9374996635647808</v>
      </c>
      <c r="H8" s="17">
        <f t="shared" si="10"/>
        <v>12.408670364124575</v>
      </c>
      <c r="I8" s="17">
        <f t="shared" si="0"/>
        <v>8.2079409215656458</v>
      </c>
      <c r="J8" s="17">
        <f t="shared" si="1"/>
        <v>8.5529929196052397</v>
      </c>
      <c r="L8" s="18"/>
      <c r="M8" s="18"/>
      <c r="N8" s="16">
        <v>4</v>
      </c>
      <c r="O8" s="20" t="s">
        <v>23</v>
      </c>
      <c r="P8" s="21">
        <v>34.202817937129993</v>
      </c>
      <c r="Q8" s="21">
        <v>31.446285230636999</v>
      </c>
      <c r="R8" s="17">
        <f t="shared" si="11"/>
        <v>8.7658452700397334</v>
      </c>
      <c r="S8" s="21">
        <v>20.719586479999997</v>
      </c>
      <c r="T8" s="21">
        <v>16.589374059999997</v>
      </c>
      <c r="U8" s="17">
        <f t="shared" si="12"/>
        <v>24.896734530561318</v>
      </c>
      <c r="V8" s="17">
        <f t="shared" si="2"/>
        <v>8.2079409215656458</v>
      </c>
      <c r="W8" s="17">
        <f t="shared" si="3"/>
        <v>8.5529929196052414</v>
      </c>
    </row>
    <row r="9" spans="1:23" s="3" customFormat="1">
      <c r="A9" s="16">
        <v>5</v>
      </c>
      <c r="B9" s="15" t="str">
        <f t="shared" si="4"/>
        <v>Unison</v>
      </c>
      <c r="C9" s="17">
        <f t="shared" si="5"/>
        <v>9.7069943830382694</v>
      </c>
      <c r="D9" s="17">
        <f t="shared" si="6"/>
        <v>7.4590457086614173</v>
      </c>
      <c r="E9" s="17">
        <f t="shared" si="7"/>
        <v>30.137215431815122</v>
      </c>
      <c r="F9" s="17">
        <f t="shared" si="8"/>
        <v>3.0892417375338233</v>
      </c>
      <c r="G9" s="17">
        <f t="shared" si="9"/>
        <v>2.5015147709377237</v>
      </c>
      <c r="H9" s="17">
        <f t="shared" si="10"/>
        <v>23.494842941734177</v>
      </c>
      <c r="I9" s="17">
        <f t="shared" si="0"/>
        <v>7.2316064975390484</v>
      </c>
      <c r="J9" s="17">
        <f t="shared" si="1"/>
        <v>5.6683731663312384</v>
      </c>
      <c r="L9" s="18"/>
      <c r="M9" s="18"/>
      <c r="N9" s="16">
        <v>5</v>
      </c>
      <c r="O9" s="20" t="s">
        <v>26</v>
      </c>
      <c r="P9" s="21">
        <v>30.134393362704003</v>
      </c>
      <c r="Q9" s="21">
        <v>20.840573710000001</v>
      </c>
      <c r="R9" s="17">
        <f t="shared" si="11"/>
        <v>44.594835929322414</v>
      </c>
      <c r="S9" s="21">
        <v>9.5902420500000005</v>
      </c>
      <c r="T9" s="21">
        <v>6.9892322700000005</v>
      </c>
      <c r="U9" s="17">
        <f t="shared" si="12"/>
        <v>37.214527712354879</v>
      </c>
      <c r="V9" s="17">
        <f t="shared" si="2"/>
        <v>7.2316064975390484</v>
      </c>
      <c r="W9" s="17">
        <f t="shared" si="3"/>
        <v>5.6683731663312384</v>
      </c>
    </row>
    <row r="10" spans="1:23" s="3" customFormat="1">
      <c r="A10" s="16">
        <v>6</v>
      </c>
      <c r="B10" s="15" t="str">
        <f t="shared" si="4"/>
        <v>PSP Insurance</v>
      </c>
      <c r="C10" s="17">
        <f t="shared" si="5"/>
        <v>9.2718230486531521</v>
      </c>
      <c r="D10" s="17">
        <f t="shared" si="6"/>
        <v>10.355910490912761</v>
      </c>
      <c r="E10" s="17">
        <f t="shared" si="7"/>
        <v>-10.468296758753254</v>
      </c>
      <c r="F10" s="17">
        <f t="shared" si="8"/>
        <v>9.9056655261884057</v>
      </c>
      <c r="G10" s="17">
        <f t="shared" si="9"/>
        <v>10.148454345024813</v>
      </c>
      <c r="H10" s="17">
        <f t="shared" si="10"/>
        <v>-2.3923723808782</v>
      </c>
      <c r="I10" s="17">
        <f t="shared" si="0"/>
        <v>6.9074085300630284</v>
      </c>
      <c r="J10" s="17">
        <f t="shared" si="1"/>
        <v>7.8697956055497116</v>
      </c>
      <c r="L10" s="18"/>
      <c r="M10" s="18"/>
      <c r="N10" s="16">
        <v>6</v>
      </c>
      <c r="O10" s="20" t="s">
        <v>25</v>
      </c>
      <c r="P10" s="21">
        <v>28.783447472238848</v>
      </c>
      <c r="Q10" s="21">
        <v>28.934413911610253</v>
      </c>
      <c r="R10" s="17">
        <f t="shared" si="11"/>
        <v>-0.52175392193041148</v>
      </c>
      <c r="S10" s="21">
        <v>30.75114805949929</v>
      </c>
      <c r="T10" s="21">
        <v>28.354781439999329</v>
      </c>
      <c r="U10" s="17">
        <f t="shared" si="12"/>
        <v>8.451366922262622</v>
      </c>
      <c r="V10" s="17">
        <f t="shared" si="2"/>
        <v>6.9074085300630292</v>
      </c>
      <c r="W10" s="17">
        <f t="shared" si="3"/>
        <v>7.8697956055497125</v>
      </c>
    </row>
    <row r="11" spans="1:23" s="3" customFormat="1">
      <c r="A11" s="16">
        <v>7</v>
      </c>
      <c r="B11" s="15" t="str">
        <f t="shared" si="4"/>
        <v>IRAO</v>
      </c>
      <c r="C11" s="17">
        <f t="shared" si="5"/>
        <v>7.7207290583558663</v>
      </c>
      <c r="D11" s="17">
        <f t="shared" si="6"/>
        <v>9.8615029047684324</v>
      </c>
      <c r="E11" s="17">
        <f t="shared" si="7"/>
        <v>-21.708393407027401</v>
      </c>
      <c r="F11" s="17">
        <f t="shared" si="8"/>
        <v>5.0868437862388882</v>
      </c>
      <c r="G11" s="17">
        <f t="shared" si="9"/>
        <v>9.7101404346015467</v>
      </c>
      <c r="H11" s="17">
        <f t="shared" si="10"/>
        <v>-47.613077066195636</v>
      </c>
      <c r="I11" s="17">
        <f t="shared" si="0"/>
        <v>5.7518601763802737</v>
      </c>
      <c r="J11" s="17">
        <f t="shared" si="1"/>
        <v>7.4940790857706636</v>
      </c>
      <c r="L11" s="18"/>
      <c r="M11" s="18"/>
      <c r="N11" s="16">
        <v>7</v>
      </c>
      <c r="O11" s="20" t="s">
        <v>27</v>
      </c>
      <c r="P11" s="21">
        <v>23.968231288759952</v>
      </c>
      <c r="Q11" s="21">
        <v>27.553039115922999</v>
      </c>
      <c r="R11" s="17">
        <f t="shared" si="11"/>
        <v>-13.010571400420844</v>
      </c>
      <c r="S11" s="21">
        <v>15.791597850000004</v>
      </c>
      <c r="T11" s="21">
        <v>27.13013237427672</v>
      </c>
      <c r="U11" s="17">
        <f t="shared" si="12"/>
        <v>-41.793141175482361</v>
      </c>
      <c r="V11" s="17">
        <f t="shared" si="2"/>
        <v>5.7518601763802737</v>
      </c>
      <c r="W11" s="17">
        <f t="shared" si="3"/>
        <v>7.4940790857706636</v>
      </c>
    </row>
    <row r="12" spans="1:23" s="3" customFormat="1">
      <c r="A12" s="16">
        <v>8</v>
      </c>
      <c r="B12" s="15" t="str">
        <f t="shared" si="4"/>
        <v>TBC Insurance</v>
      </c>
      <c r="C12" s="17">
        <f t="shared" si="5"/>
        <v>7.2456887972699828</v>
      </c>
      <c r="D12" s="17">
        <f t="shared" si="6"/>
        <v>2.7577182517270082</v>
      </c>
      <c r="E12" s="17">
        <f t="shared" si="7"/>
        <v>162.74217073235832</v>
      </c>
      <c r="F12" s="17">
        <f t="shared" si="8"/>
        <v>2.5445133004767424</v>
      </c>
      <c r="G12" s="17">
        <f t="shared" si="9"/>
        <v>1.5836143629205444</v>
      </c>
      <c r="H12" s="17">
        <f t="shared" si="10"/>
        <v>60.677584142649636</v>
      </c>
      <c r="I12" s="17">
        <f t="shared" si="0"/>
        <v>5.3979602869702132</v>
      </c>
      <c r="J12" s="17">
        <f t="shared" si="1"/>
        <v>2.0956804327180492</v>
      </c>
      <c r="L12" s="18"/>
      <c r="M12" s="18"/>
      <c r="N12" s="16">
        <v>8</v>
      </c>
      <c r="O12" s="20" t="s">
        <v>24</v>
      </c>
      <c r="P12" s="21">
        <v>22.493516302244934</v>
      </c>
      <c r="Q12" s="21">
        <v>7.7050647953252609</v>
      </c>
      <c r="R12" s="17">
        <f t="shared" si="11"/>
        <v>191.93156579152941</v>
      </c>
      <c r="S12" s="21">
        <v>7.8991870899999999</v>
      </c>
      <c r="T12" s="21">
        <v>4.4246185300000009</v>
      </c>
      <c r="U12" s="17">
        <f t="shared" si="12"/>
        <v>78.528093132584672</v>
      </c>
      <c r="V12" s="17">
        <f t="shared" si="2"/>
        <v>5.3979602869702124</v>
      </c>
      <c r="W12" s="17">
        <f t="shared" si="3"/>
        <v>2.0956804327180496</v>
      </c>
    </row>
    <row r="13" spans="1:23" s="3" customFormat="1">
      <c r="A13" s="16">
        <v>9</v>
      </c>
      <c r="B13" s="15" t="str">
        <f t="shared" si="4"/>
        <v>IC Group</v>
      </c>
      <c r="C13" s="17">
        <f t="shared" si="5"/>
        <v>3.5405343354168091</v>
      </c>
      <c r="D13" s="17">
        <f t="shared" si="6"/>
        <v>5.2963152459324814</v>
      </c>
      <c r="E13" s="17">
        <f t="shared" si="7"/>
        <v>-33.150989489609685</v>
      </c>
      <c r="F13" s="17">
        <f t="shared" si="8"/>
        <v>2.2830027769494672</v>
      </c>
      <c r="G13" s="17">
        <f t="shared" si="9"/>
        <v>3.1351648435064736</v>
      </c>
      <c r="H13" s="17">
        <f t="shared" si="10"/>
        <v>-27.180773869737578</v>
      </c>
      <c r="I13" s="17">
        <f t="shared" si="0"/>
        <v>2.6376600309463014</v>
      </c>
      <c r="J13" s="17">
        <f t="shared" si="1"/>
        <v>4.0248434441974075</v>
      </c>
      <c r="L13" s="18"/>
      <c r="M13" s="18"/>
      <c r="N13" s="16">
        <v>9</v>
      </c>
      <c r="O13" s="20" t="s">
        <v>28</v>
      </c>
      <c r="P13" s="21">
        <v>10.991234790867942</v>
      </c>
      <c r="Q13" s="21">
        <v>14.797904797135354</v>
      </c>
      <c r="R13" s="17">
        <f t="shared" si="11"/>
        <v>-25.724385029185513</v>
      </c>
      <c r="S13" s="21">
        <v>7.0873538207619262</v>
      </c>
      <c r="T13" s="21">
        <v>8.7596505727570868</v>
      </c>
      <c r="U13" s="17">
        <f t="shared" si="12"/>
        <v>-19.090907087048421</v>
      </c>
      <c r="V13" s="17">
        <f t="shared" si="2"/>
        <v>2.6376600309463014</v>
      </c>
      <c r="W13" s="17">
        <f t="shared" si="3"/>
        <v>4.0248434441974084</v>
      </c>
    </row>
    <row r="14" spans="1:23" s="3" customFormat="1">
      <c r="A14" s="16">
        <v>10</v>
      </c>
      <c r="B14" s="15" t="str">
        <f t="shared" si="4"/>
        <v>Alpha</v>
      </c>
      <c r="C14" s="17">
        <f t="shared" si="5"/>
        <v>3.1840848128981456</v>
      </c>
      <c r="D14" s="17">
        <f t="shared" si="6"/>
        <v>2.2109247423049387</v>
      </c>
      <c r="E14" s="17">
        <f t="shared" si="7"/>
        <v>44.015974491228747</v>
      </c>
      <c r="F14" s="17">
        <f t="shared" si="8"/>
        <v>2.1340232669759054</v>
      </c>
      <c r="G14" s="17">
        <f t="shared" si="9"/>
        <v>2.7575490658554043</v>
      </c>
      <c r="H14" s="17">
        <f t="shared" si="10"/>
        <v>-22.611593991205325</v>
      </c>
      <c r="I14" s="17">
        <f t="shared" si="0"/>
        <v>2.3721089673137867</v>
      </c>
      <c r="J14" s="17">
        <f t="shared" si="1"/>
        <v>1.6801541338601274</v>
      </c>
      <c r="L14" s="18"/>
      <c r="M14" s="18"/>
      <c r="N14" s="16">
        <v>10</v>
      </c>
      <c r="O14" s="20" t="s">
        <v>29</v>
      </c>
      <c r="P14" s="21">
        <v>9.8846728931610031</v>
      </c>
      <c r="Q14" s="21">
        <v>6.1773237299999995</v>
      </c>
      <c r="R14" s="17">
        <f t="shared" si="11"/>
        <v>60.015458557827657</v>
      </c>
      <c r="S14" s="21">
        <v>6.6248618300000004</v>
      </c>
      <c r="T14" s="21">
        <v>7.7045920900000002</v>
      </c>
      <c r="U14" s="17">
        <f t="shared" si="12"/>
        <v>-14.014113237758707</v>
      </c>
      <c r="V14" s="17">
        <f t="shared" si="2"/>
        <v>2.3721089673137863</v>
      </c>
      <c r="W14" s="17">
        <f t="shared" si="3"/>
        <v>1.6801541338601276</v>
      </c>
    </row>
    <row r="15" spans="1:23" s="3" customFormat="1">
      <c r="A15" s="16">
        <v>11</v>
      </c>
      <c r="B15" s="15" t="str">
        <f t="shared" si="4"/>
        <v>Cartu</v>
      </c>
      <c r="C15" s="17">
        <f t="shared" si="5"/>
        <v>1.9813330840937655</v>
      </c>
      <c r="D15" s="17">
        <f t="shared" si="6"/>
        <v>3.9316814083048484</v>
      </c>
      <c r="E15" s="17">
        <f t="shared" si="7"/>
        <v>-49.60596044459205</v>
      </c>
      <c r="F15" s="17">
        <f t="shared" si="8"/>
        <v>1.3559480930292487</v>
      </c>
      <c r="G15" s="17">
        <f t="shared" si="9"/>
        <v>1.9606378239132669</v>
      </c>
      <c r="H15" s="17">
        <f t="shared" si="10"/>
        <v>-30.841480436050588</v>
      </c>
      <c r="I15" s="17">
        <f t="shared" si="0"/>
        <v>1.4760718549253815</v>
      </c>
      <c r="J15" s="17">
        <f t="shared" si="1"/>
        <v>2.9878134903396445</v>
      </c>
      <c r="L15" s="18"/>
      <c r="M15" s="18"/>
      <c r="N15" s="16">
        <v>11</v>
      </c>
      <c r="O15" s="20" t="s">
        <v>30</v>
      </c>
      <c r="P15" s="21">
        <v>6.1508504262606856</v>
      </c>
      <c r="Q15" s="21">
        <v>10.985117854803747</v>
      </c>
      <c r="R15" s="17">
        <f t="shared" si="11"/>
        <v>-44.007424339367063</v>
      </c>
      <c r="S15" s="21">
        <v>4.2094052599999996</v>
      </c>
      <c r="T15" s="21">
        <v>5.4780220800136679</v>
      </c>
      <c r="U15" s="17">
        <f t="shared" si="12"/>
        <v>-23.158300596161581</v>
      </c>
      <c r="V15" s="17">
        <f t="shared" si="2"/>
        <v>1.4760718549253815</v>
      </c>
      <c r="W15" s="17">
        <f t="shared" si="3"/>
        <v>2.9878134903396449</v>
      </c>
    </row>
    <row r="16" spans="1:23" s="3" customFormat="1" ht="38.25">
      <c r="A16" s="16">
        <v>12</v>
      </c>
      <c r="B16" s="15" t="str">
        <f t="shared" si="4"/>
        <v>Prime Insurance (ex. "Standard"  Insurance Georgia)</v>
      </c>
      <c r="C16" s="17">
        <f t="shared" si="5"/>
        <v>1.7521101700798865</v>
      </c>
      <c r="D16" s="17">
        <f t="shared" si="6"/>
        <v>2.0642305616113101</v>
      </c>
      <c r="E16" s="17">
        <f t="shared" si="7"/>
        <v>-15.12042294770535</v>
      </c>
      <c r="F16" s="17">
        <f t="shared" si="8"/>
        <v>0.79420057660095322</v>
      </c>
      <c r="G16" s="17">
        <f t="shared" si="9"/>
        <v>1.0191303078024339</v>
      </c>
      <c r="H16" s="17">
        <f t="shared" si="10"/>
        <v>-22.070752825171098</v>
      </c>
      <c r="I16" s="17">
        <f t="shared" si="0"/>
        <v>1.30530324736709</v>
      </c>
      <c r="J16" s="17">
        <f t="shared" si="1"/>
        <v>1.568676420761365</v>
      </c>
      <c r="L16" s="18"/>
      <c r="M16" s="18"/>
      <c r="N16" s="16">
        <v>12</v>
      </c>
      <c r="O16" s="20" t="s">
        <v>31</v>
      </c>
      <c r="P16" s="21">
        <v>5.4392508119959997</v>
      </c>
      <c r="Q16" s="21">
        <v>5.7674601891420005</v>
      </c>
      <c r="R16" s="17">
        <f t="shared" si="11"/>
        <v>-5.6907090189178575</v>
      </c>
      <c r="S16" s="21">
        <v>2.4655162699999993</v>
      </c>
      <c r="T16" s="21">
        <v>2.8474500800000002</v>
      </c>
      <c r="U16" s="17">
        <f t="shared" si="12"/>
        <v>-13.41318721204766</v>
      </c>
      <c r="V16" s="17">
        <f t="shared" si="2"/>
        <v>1.3053032473670898</v>
      </c>
      <c r="W16" s="17">
        <f t="shared" si="3"/>
        <v>1.5686764207613653</v>
      </c>
    </row>
    <row r="17" spans="1:23" s="3" customFormat="1">
      <c r="A17" s="16">
        <v>13</v>
      </c>
      <c r="B17" s="15" t="str">
        <f t="shared" si="4"/>
        <v>Insurance Group of Georgia</v>
      </c>
      <c r="C17" s="17">
        <f t="shared" si="5"/>
        <v>1.7240589485890991</v>
      </c>
      <c r="D17" s="17">
        <f t="shared" si="6"/>
        <v>0</v>
      </c>
      <c r="E17" s="17" t="e">
        <f t="shared" si="7"/>
        <v>#DIV/0!</v>
      </c>
      <c r="F17" s="17">
        <f t="shared" si="8"/>
        <v>0.16337007473263754</v>
      </c>
      <c r="G17" s="17">
        <f t="shared" si="9"/>
        <v>0</v>
      </c>
      <c r="H17" s="17" t="e">
        <f t="shared" si="10"/>
        <v>#DIV/0!</v>
      </c>
      <c r="I17" s="17">
        <f t="shared" si="0"/>
        <v>1.2844053888135556</v>
      </c>
      <c r="J17" s="17">
        <f t="shared" si="1"/>
        <v>0</v>
      </c>
      <c r="L17" s="18"/>
      <c r="M17" s="18"/>
      <c r="N17" s="16">
        <v>13</v>
      </c>
      <c r="O17" s="20" t="s">
        <v>32</v>
      </c>
      <c r="P17" s="21">
        <v>5.3521685999999997</v>
      </c>
      <c r="Q17" s="21">
        <v>0</v>
      </c>
      <c r="R17" s="17" t="e">
        <f t="shared" si="11"/>
        <v>#DIV/0!</v>
      </c>
      <c r="S17" s="21">
        <v>0.50716605999999997</v>
      </c>
      <c r="T17" s="21">
        <v>0</v>
      </c>
      <c r="U17" s="17" t="e">
        <f t="shared" si="12"/>
        <v>#DIV/0!</v>
      </c>
      <c r="V17" s="17">
        <f t="shared" si="2"/>
        <v>1.2844053888135558</v>
      </c>
      <c r="W17" s="17">
        <f t="shared" si="3"/>
        <v>0</v>
      </c>
    </row>
    <row r="18" spans="1:23" s="3" customFormat="1">
      <c r="A18" s="16">
        <v>14</v>
      </c>
      <c r="B18" s="15" t="str">
        <f t="shared" si="4"/>
        <v>Global Benefits Georgia </v>
      </c>
      <c r="C18" s="17">
        <f t="shared" si="5"/>
        <v>1.4857692845516466</v>
      </c>
      <c r="D18" s="17">
        <f t="shared" si="6"/>
        <v>0</v>
      </c>
      <c r="E18" s="17" t="e">
        <f t="shared" si="7"/>
        <v>#DIV/0!</v>
      </c>
      <c r="F18" s="17">
        <f t="shared" si="8"/>
        <v>0.23467506764592194</v>
      </c>
      <c r="G18" s="17">
        <f t="shared" si="9"/>
        <v>0</v>
      </c>
      <c r="H18" s="17" t="e">
        <f t="shared" si="10"/>
        <v>#DIV/0!</v>
      </c>
      <c r="I18" s="17">
        <f t="shared" si="0"/>
        <v>1.1068821499250341</v>
      </c>
      <c r="J18" s="17">
        <f t="shared" si="1"/>
        <v>0</v>
      </c>
      <c r="L18" s="18"/>
      <c r="M18" s="18"/>
      <c r="N18" s="16">
        <v>14</v>
      </c>
      <c r="O18" s="20" t="s">
        <v>33</v>
      </c>
      <c r="P18" s="21">
        <v>4.6124221669621317</v>
      </c>
      <c r="Q18" s="21">
        <v>0</v>
      </c>
      <c r="R18" s="17" t="e">
        <f t="shared" si="11"/>
        <v>#DIV/0!</v>
      </c>
      <c r="S18" s="21">
        <v>0.72852528000000005</v>
      </c>
      <c r="T18" s="21">
        <v>0</v>
      </c>
      <c r="U18" s="17" t="e">
        <f t="shared" si="12"/>
        <v>#DIV/0!</v>
      </c>
      <c r="V18" s="17">
        <f t="shared" si="2"/>
        <v>1.1068821499250343</v>
      </c>
      <c r="W18" s="17">
        <f t="shared" si="3"/>
        <v>0</v>
      </c>
    </row>
    <row r="19" spans="1:23" s="3" customFormat="1">
      <c r="A19" s="16">
        <v>15</v>
      </c>
      <c r="B19" s="15" t="str">
        <f t="shared" si="4"/>
        <v>Kamara</v>
      </c>
      <c r="C19" s="17">
        <f t="shared" si="5"/>
        <v>0.1947307249664765</v>
      </c>
      <c r="D19" s="17">
        <f t="shared" si="6"/>
        <v>0.11769429414892586</v>
      </c>
      <c r="E19" s="17">
        <f t="shared" si="7"/>
        <v>65.454686121038009</v>
      </c>
      <c r="F19" s="17">
        <f t="shared" si="8"/>
        <v>1.7131851565519905E-2</v>
      </c>
      <c r="G19" s="17">
        <f t="shared" si="9"/>
        <v>7.2726660701503215E-2</v>
      </c>
      <c r="H19" s="17">
        <f t="shared" si="10"/>
        <v>-76.443505861165164</v>
      </c>
      <c r="I19" s="17">
        <f t="shared" si="0"/>
        <v>0.14507229739400468</v>
      </c>
      <c r="J19" s="17">
        <f t="shared" si="1"/>
        <v>8.9439749378314184E-2</v>
      </c>
      <c r="L19" s="18"/>
      <c r="M19" s="18"/>
      <c r="N19" s="16">
        <v>15</v>
      </c>
      <c r="O19" s="24" t="s">
        <v>34</v>
      </c>
      <c r="P19" s="21">
        <v>0.60452206258592966</v>
      </c>
      <c r="Q19" s="21">
        <v>0.32883785785209885</v>
      </c>
      <c r="R19" s="17">
        <f t="shared" si="11"/>
        <v>83.835908229831944</v>
      </c>
      <c r="S19" s="21">
        <v>5.3184119999999994E-2</v>
      </c>
      <c r="T19" s="21">
        <v>0.20319828999999998</v>
      </c>
      <c r="U19" s="17">
        <f t="shared" si="12"/>
        <v>-73.826492339084155</v>
      </c>
      <c r="V19" s="17">
        <f t="shared" si="2"/>
        <v>0.14507229739400468</v>
      </c>
      <c r="W19" s="17">
        <f t="shared" si="3"/>
        <v>8.9439749378314184E-2</v>
      </c>
    </row>
    <row r="20" spans="1:23" s="3" customFormat="1">
      <c r="A20" s="16">
        <v>16</v>
      </c>
      <c r="B20" s="15" t="str">
        <f t="shared" si="4"/>
        <v>Tao</v>
      </c>
      <c r="C20" s="17">
        <f t="shared" si="5"/>
        <v>1.4494247167246484E-2</v>
      </c>
      <c r="D20" s="17">
        <f t="shared" si="6"/>
        <v>6.0340014316392267E-3</v>
      </c>
      <c r="E20" s="17">
        <f t="shared" si="7"/>
        <v>140.20954140391882</v>
      </c>
      <c r="F20" s="17">
        <f t="shared" si="8"/>
        <v>1.1444185671949492E-2</v>
      </c>
      <c r="G20" s="17">
        <f t="shared" si="9"/>
        <v>2.0482863278453833E-2</v>
      </c>
      <c r="H20" s="17">
        <f t="shared" si="10"/>
        <v>-44.127998530421443</v>
      </c>
      <c r="I20" s="17">
        <f t="shared" si="0"/>
        <v>1.0798058374768443E-2</v>
      </c>
      <c r="J20" s="17">
        <f t="shared" si="1"/>
        <v>4.5854353407422744E-3</v>
      </c>
      <c r="L20" s="18"/>
      <c r="M20" s="18"/>
      <c r="N20" s="16">
        <v>16</v>
      </c>
      <c r="O20" s="24" t="s">
        <v>35</v>
      </c>
      <c r="P20" s="21">
        <v>4.4995940905999988E-2</v>
      </c>
      <c r="Q20" s="21">
        <v>1.6858999999999999E-2</v>
      </c>
      <c r="R20" s="17">
        <f t="shared" si="11"/>
        <v>166.89566941099702</v>
      </c>
      <c r="S20" s="21">
        <v>3.5527330000000003E-2</v>
      </c>
      <c r="T20" s="21">
        <v>5.7229120000000008E-2</v>
      </c>
      <c r="U20" s="17">
        <f t="shared" si="12"/>
        <v>-37.920887128790383</v>
      </c>
      <c r="V20" s="17">
        <f t="shared" si="2"/>
        <v>1.0798058374768443E-2</v>
      </c>
      <c r="W20" s="17">
        <f t="shared" si="3"/>
        <v>4.5854353407422752E-3</v>
      </c>
    </row>
    <row r="21" spans="1:23" s="29" customFormat="1">
      <c r="A21" s="25" t="s">
        <v>9</v>
      </c>
      <c r="B21" s="26"/>
      <c r="C21" s="27">
        <f t="shared" si="5"/>
        <v>134.23012419635398</v>
      </c>
      <c r="D21" s="27">
        <f t="shared" si="6"/>
        <v>131.59059027670125</v>
      </c>
      <c r="E21" s="28">
        <f t="shared" si="7"/>
        <v>2.0058682874683313</v>
      </c>
      <c r="F21" s="27">
        <f t="shared" si="8"/>
        <v>77.902305757710991</v>
      </c>
      <c r="G21" s="27">
        <f t="shared" si="9"/>
        <v>80.654000254567435</v>
      </c>
      <c r="H21" s="28">
        <f t="shared" si="10"/>
        <v>-3.4117272400269059</v>
      </c>
      <c r="I21" s="28">
        <f t="shared" si="0"/>
        <v>100</v>
      </c>
      <c r="J21" s="28">
        <f t="shared" si="1"/>
        <v>100</v>
      </c>
      <c r="L21" s="30"/>
      <c r="M21" s="30"/>
      <c r="N21" s="25" t="s">
        <v>9</v>
      </c>
      <c r="O21" s="31"/>
      <c r="P21" s="32">
        <v>416.70399755516132</v>
      </c>
      <c r="Q21" s="32">
        <v>367.66410923310326</v>
      </c>
      <c r="R21" s="28">
        <f t="shared" si="11"/>
        <v>13.338231034937991</v>
      </c>
      <c r="S21" s="32">
        <v>241.83991799423802</v>
      </c>
      <c r="T21" s="32">
        <v>225.3472767112614</v>
      </c>
      <c r="U21" s="28">
        <f t="shared" si="12"/>
        <v>7.3187666270796399</v>
      </c>
      <c r="V21" s="28">
        <f>P21*100/$P$21</f>
        <v>100</v>
      </c>
      <c r="W21" s="28">
        <f>Q21*100/$Q$21</f>
        <v>99.999999999999986</v>
      </c>
    </row>
    <row r="22" spans="1:23">
      <c r="O22" s="22"/>
      <c r="P22" s="23"/>
      <c r="Q22" s="23"/>
      <c r="R22" s="22"/>
      <c r="S22" s="23"/>
      <c r="T22" s="23"/>
    </row>
    <row r="23" spans="1:23">
      <c r="A23" s="1" t="s">
        <v>12</v>
      </c>
      <c r="B23" s="2"/>
      <c r="E23" s="1"/>
      <c r="F23" s="2"/>
      <c r="G23" s="2"/>
      <c r="P23" s="23"/>
      <c r="Q23" s="23"/>
      <c r="S23" s="23"/>
      <c r="T23" s="23"/>
    </row>
    <row r="24" spans="1:23">
      <c r="A24" s="3" t="s">
        <v>19</v>
      </c>
      <c r="B24" s="2"/>
      <c r="F24" s="2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V24" s="13"/>
      <c r="W24" s="14"/>
    </row>
    <row r="25" spans="1:23">
      <c r="A25" s="3" t="s">
        <v>18</v>
      </c>
      <c r="B25" s="2"/>
      <c r="E25" s="4"/>
      <c r="F25" s="2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V25" s="13"/>
      <c r="W25" s="14"/>
    </row>
    <row r="26" spans="1:23"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V26" s="13"/>
      <c r="W26" s="14"/>
    </row>
    <row r="27" spans="1:23">
      <c r="A27" s="1" t="s">
        <v>13</v>
      </c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V27" s="13"/>
      <c r="W27" s="14"/>
    </row>
    <row r="28" spans="1:23">
      <c r="A28" s="6" t="s">
        <v>15</v>
      </c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V28" s="13"/>
      <c r="W28" s="14"/>
    </row>
    <row r="29" spans="1:23">
      <c r="A29" s="4" t="s">
        <v>14</v>
      </c>
    </row>
    <row r="30" spans="1:23">
      <c r="T30" s="13"/>
      <c r="U30" s="13"/>
    </row>
    <row r="31" spans="1:23">
      <c r="T31" s="13"/>
      <c r="U31" s="13"/>
    </row>
    <row r="32" spans="1:23">
      <c r="T32" s="13"/>
      <c r="U32" s="13"/>
    </row>
    <row r="33" spans="20:21">
      <c r="T33" s="13"/>
      <c r="U33" s="13"/>
    </row>
    <row r="34" spans="20:21">
      <c r="T34" s="13"/>
      <c r="U34" s="13"/>
    </row>
    <row r="35" spans="20:21">
      <c r="T35" s="13"/>
      <c r="U35" s="13"/>
    </row>
    <row r="36" spans="20:21">
      <c r="T36" s="13"/>
      <c r="U36" s="13"/>
    </row>
    <row r="37" spans="20:21">
      <c r="T37" s="13"/>
      <c r="U37" s="13"/>
    </row>
    <row r="38" spans="20:21">
      <c r="T38" s="13"/>
      <c r="U38" s="13"/>
    </row>
    <row r="39" spans="20:21">
      <c r="T39" s="13"/>
      <c r="U39" s="13"/>
    </row>
    <row r="40" spans="20:21">
      <c r="T40" s="13"/>
      <c r="U40" s="13"/>
    </row>
    <row r="41" spans="20:21">
      <c r="T41" s="13"/>
      <c r="U41" s="13"/>
    </row>
  </sheetData>
  <mergeCells count="10">
    <mergeCell ref="O2:O4"/>
    <mergeCell ref="P2:R2"/>
    <mergeCell ref="S2:U2"/>
    <mergeCell ref="V2:W2"/>
    <mergeCell ref="A2:A4"/>
    <mergeCell ref="B2:B4"/>
    <mergeCell ref="C2:E2"/>
    <mergeCell ref="F2:H2"/>
    <mergeCell ref="I2:J2"/>
    <mergeCell ref="N2:N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</vt:lpstr>
      <vt:lpstr>LIFE</vt:lpstr>
      <vt:lpstr>NL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marina</cp:lastModifiedBy>
  <dcterms:created xsi:type="dcterms:W3CDTF">2012-04-19T13:09:29Z</dcterms:created>
  <dcterms:modified xsi:type="dcterms:W3CDTF">2018-04-11T12:10:18Z</dcterms:modified>
</cp:coreProperties>
</file>