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activeTab="2"/>
  </bookViews>
  <sheets>
    <sheet name="TOTAL" sheetId="1" r:id="rId1"/>
    <sheet name="LIFE" sheetId="2" r:id="rId2"/>
    <sheet name="NL" sheetId="3" r:id="rId3"/>
  </sheets>
  <calcPr calcId="125725"/>
</workbook>
</file>

<file path=xl/calcChain.xml><?xml version="1.0" encoding="utf-8"?>
<calcChain xmlns="http://schemas.openxmlformats.org/spreadsheetml/2006/main">
  <c r="R19" i="3"/>
  <c r="R18"/>
  <c r="R17"/>
  <c r="R16"/>
  <c r="R15"/>
  <c r="R14"/>
  <c r="R13"/>
  <c r="R12"/>
  <c r="R11"/>
  <c r="R10"/>
  <c r="R9"/>
  <c r="R8"/>
  <c r="R7"/>
  <c r="R6"/>
  <c r="R5"/>
  <c r="R17" i="2"/>
  <c r="R16"/>
  <c r="R15"/>
  <c r="R14"/>
  <c r="R13"/>
  <c r="R12"/>
  <c r="R11"/>
  <c r="R10"/>
  <c r="R9"/>
  <c r="R8"/>
  <c r="R7"/>
  <c r="R6"/>
  <c r="R5"/>
  <c r="R19" i="1"/>
  <c r="R18"/>
  <c r="R17"/>
  <c r="R16"/>
  <c r="R15"/>
  <c r="R14"/>
  <c r="R13"/>
  <c r="R12"/>
  <c r="R11"/>
  <c r="R10"/>
  <c r="R9"/>
  <c r="R8"/>
  <c r="R7"/>
  <c r="R6"/>
  <c r="R5"/>
  <c r="W19" i="3"/>
  <c r="V19"/>
  <c r="U19"/>
  <c r="G19"/>
  <c r="F19"/>
  <c r="D19"/>
  <c r="J19" s="1"/>
  <c r="C19"/>
  <c r="I19" s="1"/>
  <c r="W18"/>
  <c r="V18"/>
  <c r="U18"/>
  <c r="G18"/>
  <c r="F18"/>
  <c r="D18"/>
  <c r="J18" s="1"/>
  <c r="C18"/>
  <c r="B18"/>
  <c r="W17"/>
  <c r="V17"/>
  <c r="U17"/>
  <c r="G17"/>
  <c r="F17"/>
  <c r="D17"/>
  <c r="J17" s="1"/>
  <c r="C17"/>
  <c r="B17"/>
  <c r="W16"/>
  <c r="V16"/>
  <c r="U16"/>
  <c r="G16"/>
  <c r="F16"/>
  <c r="D16"/>
  <c r="J16" s="1"/>
  <c r="C16"/>
  <c r="B16"/>
  <c r="W15"/>
  <c r="V15"/>
  <c r="U15"/>
  <c r="G15"/>
  <c r="F15"/>
  <c r="D15"/>
  <c r="J15" s="1"/>
  <c r="C15"/>
  <c r="B15"/>
  <c r="W14"/>
  <c r="V14"/>
  <c r="U14"/>
  <c r="G14"/>
  <c r="F14"/>
  <c r="D14"/>
  <c r="J14" s="1"/>
  <c r="C14"/>
  <c r="B14"/>
  <c r="W13"/>
  <c r="V13"/>
  <c r="U13"/>
  <c r="G13"/>
  <c r="F13"/>
  <c r="D13"/>
  <c r="J13" s="1"/>
  <c r="C13"/>
  <c r="B13"/>
  <c r="W12"/>
  <c r="V12"/>
  <c r="U12"/>
  <c r="G12"/>
  <c r="F12"/>
  <c r="D12"/>
  <c r="J12" s="1"/>
  <c r="C12"/>
  <c r="B12"/>
  <c r="W11"/>
  <c r="V11"/>
  <c r="U11"/>
  <c r="G11"/>
  <c r="F11"/>
  <c r="D11"/>
  <c r="J11" s="1"/>
  <c r="C11"/>
  <c r="B11"/>
  <c r="W10"/>
  <c r="V10"/>
  <c r="U10"/>
  <c r="G10"/>
  <c r="F10"/>
  <c r="D10"/>
  <c r="J10" s="1"/>
  <c r="C10"/>
  <c r="B10"/>
  <c r="W9"/>
  <c r="V9"/>
  <c r="U9"/>
  <c r="G9"/>
  <c r="F9"/>
  <c r="D9"/>
  <c r="J9" s="1"/>
  <c r="C9"/>
  <c r="B9"/>
  <c r="W8"/>
  <c r="V8"/>
  <c r="U8"/>
  <c r="G8"/>
  <c r="F8"/>
  <c r="D8"/>
  <c r="J8" s="1"/>
  <c r="C8"/>
  <c r="B8"/>
  <c r="W7"/>
  <c r="V7"/>
  <c r="U7"/>
  <c r="G7"/>
  <c r="F7"/>
  <c r="D7"/>
  <c r="J7" s="1"/>
  <c r="C7"/>
  <c r="B7"/>
  <c r="W6"/>
  <c r="V6"/>
  <c r="U6"/>
  <c r="G6"/>
  <c r="F6"/>
  <c r="D6"/>
  <c r="J6" s="1"/>
  <c r="C6"/>
  <c r="B6"/>
  <c r="W5"/>
  <c r="V5"/>
  <c r="U5"/>
  <c r="G5"/>
  <c r="F5"/>
  <c r="D5"/>
  <c r="J5" s="1"/>
  <c r="C5"/>
  <c r="B5"/>
  <c r="W17" i="2"/>
  <c r="V17"/>
  <c r="U17"/>
  <c r="G17"/>
  <c r="F17"/>
  <c r="D17"/>
  <c r="J17" s="1"/>
  <c r="C17"/>
  <c r="I17" s="1"/>
  <c r="W16"/>
  <c r="V16"/>
  <c r="U16"/>
  <c r="G16"/>
  <c r="F16"/>
  <c r="H16" s="1"/>
  <c r="D16"/>
  <c r="C16"/>
  <c r="I16" s="1"/>
  <c r="B16"/>
  <c r="W15"/>
  <c r="V15"/>
  <c r="G15"/>
  <c r="F15"/>
  <c r="D15"/>
  <c r="C15"/>
  <c r="I15" s="1"/>
  <c r="B15"/>
  <c r="W14"/>
  <c r="V14"/>
  <c r="G14"/>
  <c r="F14"/>
  <c r="D14"/>
  <c r="C14"/>
  <c r="I14" s="1"/>
  <c r="B14"/>
  <c r="W13"/>
  <c r="V13"/>
  <c r="U13"/>
  <c r="G13"/>
  <c r="F13"/>
  <c r="D13"/>
  <c r="J13" s="1"/>
  <c r="C13"/>
  <c r="I13" s="1"/>
  <c r="B13"/>
  <c r="W12"/>
  <c r="V12"/>
  <c r="U12"/>
  <c r="G12"/>
  <c r="F12"/>
  <c r="D12"/>
  <c r="J12" s="1"/>
  <c r="C12"/>
  <c r="E12" s="1"/>
  <c r="B12"/>
  <c r="W11"/>
  <c r="V11"/>
  <c r="U11"/>
  <c r="G11"/>
  <c r="F11"/>
  <c r="D11"/>
  <c r="J11" s="1"/>
  <c r="C11"/>
  <c r="B11"/>
  <c r="W10"/>
  <c r="V10"/>
  <c r="U10"/>
  <c r="G10"/>
  <c r="F10"/>
  <c r="D10"/>
  <c r="J10" s="1"/>
  <c r="C10"/>
  <c r="E10" s="1"/>
  <c r="B10"/>
  <c r="W9"/>
  <c r="V9"/>
  <c r="U9"/>
  <c r="G9"/>
  <c r="F9"/>
  <c r="D9"/>
  <c r="J9" s="1"/>
  <c r="C9"/>
  <c r="B9"/>
  <c r="W8"/>
  <c r="V8"/>
  <c r="U8"/>
  <c r="G8"/>
  <c r="F8"/>
  <c r="H8" s="1"/>
  <c r="D8"/>
  <c r="J8" s="1"/>
  <c r="C8"/>
  <c r="B8"/>
  <c r="W7"/>
  <c r="V7"/>
  <c r="U7"/>
  <c r="G7"/>
  <c r="F7"/>
  <c r="D7"/>
  <c r="J7" s="1"/>
  <c r="C7"/>
  <c r="E7" s="1"/>
  <c r="B7"/>
  <c r="W6"/>
  <c r="V6"/>
  <c r="U6"/>
  <c r="G6"/>
  <c r="F6"/>
  <c r="D6"/>
  <c r="J6" s="1"/>
  <c r="C6"/>
  <c r="I6" s="1"/>
  <c r="B6"/>
  <c r="W5"/>
  <c r="V5"/>
  <c r="U5"/>
  <c r="G5"/>
  <c r="F5"/>
  <c r="H5" s="1"/>
  <c r="D5"/>
  <c r="J5" s="1"/>
  <c r="C5"/>
  <c r="B5"/>
  <c r="F19" i="1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5"/>
  <c r="G19"/>
  <c r="G18"/>
  <c r="G17"/>
  <c r="H17" s="1"/>
  <c r="G16"/>
  <c r="G15"/>
  <c r="G14"/>
  <c r="G13"/>
  <c r="G12"/>
  <c r="G11"/>
  <c r="G10"/>
  <c r="G9"/>
  <c r="G8"/>
  <c r="G7"/>
  <c r="G6"/>
  <c r="G5"/>
  <c r="D19"/>
  <c r="D18"/>
  <c r="D17"/>
  <c r="J17" s="1"/>
  <c r="D16"/>
  <c r="D15"/>
  <c r="D14"/>
  <c r="D13"/>
  <c r="J13" s="1"/>
  <c r="D12"/>
  <c r="D11"/>
  <c r="J11" s="1"/>
  <c r="D10"/>
  <c r="D9"/>
  <c r="J9" s="1"/>
  <c r="D8"/>
  <c r="D7"/>
  <c r="J7" s="1"/>
  <c r="D6"/>
  <c r="D5"/>
  <c r="E8"/>
  <c r="E11"/>
  <c r="J15"/>
  <c r="U6"/>
  <c r="U7"/>
  <c r="U8"/>
  <c r="U9"/>
  <c r="U10"/>
  <c r="U11"/>
  <c r="U12"/>
  <c r="U13"/>
  <c r="U14"/>
  <c r="U15"/>
  <c r="U16"/>
  <c r="U17"/>
  <c r="U18"/>
  <c r="H10" i="3" l="1"/>
  <c r="H11"/>
  <c r="H12"/>
  <c r="H13"/>
  <c r="H14"/>
  <c r="H15"/>
  <c r="H16"/>
  <c r="H19"/>
  <c r="H17" i="2"/>
  <c r="H9"/>
  <c r="H10"/>
  <c r="H12"/>
  <c r="H7" i="1"/>
  <c r="H15"/>
  <c r="H6"/>
  <c r="H14"/>
  <c r="H18"/>
  <c r="H12"/>
  <c r="H16"/>
  <c r="H5" i="3"/>
  <c r="H6"/>
  <c r="H7"/>
  <c r="H8"/>
  <c r="H9"/>
  <c r="H17"/>
  <c r="H18"/>
  <c r="I5"/>
  <c r="I6"/>
  <c r="I7"/>
  <c r="I8"/>
  <c r="I9"/>
  <c r="E10"/>
  <c r="I11"/>
  <c r="I12"/>
  <c r="I13"/>
  <c r="I14"/>
  <c r="I15"/>
  <c r="I16"/>
  <c r="I17"/>
  <c r="I18"/>
  <c r="E5" i="2"/>
  <c r="I5"/>
  <c r="H7"/>
  <c r="E9"/>
  <c r="I9"/>
  <c r="H11"/>
  <c r="I10"/>
  <c r="H6"/>
  <c r="E8"/>
  <c r="I8"/>
  <c r="I12"/>
  <c r="I7"/>
  <c r="E11"/>
  <c r="I11"/>
  <c r="E13"/>
  <c r="J14"/>
  <c r="J15"/>
  <c r="J16"/>
  <c r="E6"/>
  <c r="H13"/>
  <c r="H11" i="1"/>
  <c r="H9"/>
  <c r="H13"/>
  <c r="E18"/>
  <c r="E14"/>
  <c r="E10"/>
  <c r="E16"/>
  <c r="E12"/>
  <c r="E5" i="3"/>
  <c r="E6"/>
  <c r="E7"/>
  <c r="E8"/>
  <c r="I10"/>
  <c r="E19"/>
  <c r="E9"/>
  <c r="E11"/>
  <c r="E12"/>
  <c r="E13"/>
  <c r="E14"/>
  <c r="E15"/>
  <c r="E16"/>
  <c r="E17"/>
  <c r="E18"/>
  <c r="E17" i="2"/>
  <c r="E14"/>
  <c r="E15"/>
  <c r="E16"/>
  <c r="J8" i="1"/>
  <c r="J12"/>
  <c r="J16"/>
  <c r="E15"/>
  <c r="E7"/>
  <c r="H10"/>
  <c r="J6"/>
  <c r="J10"/>
  <c r="J14"/>
  <c r="J18"/>
  <c r="E17"/>
  <c r="E13"/>
  <c r="E9"/>
  <c r="H8"/>
  <c r="E6"/>
  <c r="I18"/>
  <c r="I17"/>
  <c r="I16"/>
  <c r="I15"/>
  <c r="I14"/>
  <c r="I13"/>
  <c r="I12"/>
  <c r="I11"/>
  <c r="I10"/>
  <c r="I9"/>
  <c r="I8"/>
  <c r="I7"/>
  <c r="I6"/>
  <c r="B6" l="1"/>
  <c r="B7"/>
  <c r="B8"/>
  <c r="B9"/>
  <c r="B10"/>
  <c r="B11"/>
  <c r="B12"/>
  <c r="B13"/>
  <c r="B14"/>
  <c r="B15"/>
  <c r="B16"/>
  <c r="B17"/>
  <c r="B18"/>
  <c r="U5"/>
  <c r="U19"/>
  <c r="V6"/>
  <c r="W6"/>
  <c r="V7"/>
  <c r="W7"/>
  <c r="V8"/>
  <c r="W8"/>
  <c r="V9"/>
  <c r="W9"/>
  <c r="V10"/>
  <c r="W10"/>
  <c r="V11"/>
  <c r="W11"/>
  <c r="V12"/>
  <c r="W12"/>
  <c r="V13"/>
  <c r="W13"/>
  <c r="V14"/>
  <c r="W14"/>
  <c r="V15"/>
  <c r="W15"/>
  <c r="V16"/>
  <c r="W16"/>
  <c r="V17"/>
  <c r="W17"/>
  <c r="V18"/>
  <c r="W18"/>
  <c r="B5"/>
  <c r="H5"/>
  <c r="V19"/>
  <c r="W19"/>
  <c r="W5"/>
  <c r="V5"/>
  <c r="E5" l="1"/>
  <c r="I5"/>
  <c r="H19"/>
  <c r="J19"/>
  <c r="E19"/>
  <c r="I19"/>
  <c r="J5"/>
</calcChain>
</file>

<file path=xl/sharedStrings.xml><?xml version="1.0" encoding="utf-8"?>
<sst xmlns="http://schemas.openxmlformats.org/spreadsheetml/2006/main" count="163" uniqueCount="47">
  <si>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</si>
  <si>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</si>
  <si>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</si>
  <si>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</si>
  <si>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</si>
  <si>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</si>
  <si>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</si>
  <si>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</si>
  <si>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</si>
  <si>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</si>
  <si>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</si>
  <si>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</si>
  <si>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Exchange rate for calculations:</t>
  </si>
  <si>
    <t>Sources:</t>
  </si>
  <si>
    <t>National Bank of Georgia</t>
  </si>
  <si>
    <t>Insurance Supervisory Office</t>
  </si>
  <si>
    <t>LIFE INSURANCE RANKING</t>
  </si>
  <si>
    <t>NON-LIFE INSURANCE RANKING</t>
  </si>
  <si>
    <t>1 EUR = 2.6169  Lari - GEL (December 31st, 2015)</t>
  </si>
  <si>
    <t xml:space="preserve">ALPHA </t>
  </si>
  <si>
    <t xml:space="preserve">IC Group </t>
  </si>
  <si>
    <t>1 EUR = 2.7940  Lari - GEL (December 31st, 2016)</t>
  </si>
  <si>
    <t xml:space="preserve"> GPI Holding </t>
  </si>
  <si>
    <t xml:space="preserve"> ALDAGI </t>
  </si>
  <si>
    <t xml:space="preserve"> IMEDI L </t>
  </si>
  <si>
    <t xml:space="preserve"> ARDI </t>
  </si>
  <si>
    <t xml:space="preserve"> PSP </t>
  </si>
  <si>
    <t xml:space="preserve"> IRAO </t>
  </si>
  <si>
    <t xml:space="preserve"> UNISON </t>
  </si>
  <si>
    <t xml:space="preserve"> IC Group </t>
  </si>
  <si>
    <t xml:space="preserve"> CARTU </t>
  </si>
  <si>
    <t>TBC Insurance (ex. KOPENBUR)</t>
  </si>
  <si>
    <t xml:space="preserve"> ALPHA </t>
  </si>
  <si>
    <t xml:space="preserve"> STANDARD  Insurance </t>
  </si>
  <si>
    <t xml:space="preserve"> KAMARA </t>
  </si>
  <si>
    <t xml:space="preserve"> TAO </t>
  </si>
  <si>
    <t xml:space="preserve">CARTU </t>
  </si>
  <si>
    <t xml:space="preserve">TAO </t>
  </si>
  <si>
    <t xml:space="preserve">KAMARA </t>
  </si>
  <si>
    <t xml:space="preserve">STANDARD  Insurance </t>
  </si>
  <si>
    <t xml:space="preserve">UNISON </t>
  </si>
  <si>
    <t xml:space="preserve">IRAO </t>
  </si>
  <si>
    <t xml:space="preserve">PSP </t>
  </si>
  <si>
    <t xml:space="preserve">ARDI </t>
  </si>
  <si>
    <t xml:space="preserve">IMEDI L </t>
  </si>
  <si>
    <t xml:space="preserve">ALDAGI </t>
  </si>
  <si>
    <t xml:space="preserve">GPI Holding </t>
  </si>
</sst>
</file>

<file path=xl/styles.xml><?xml version="1.0" encoding="utf-8"?>
<styleSheet xmlns="http://schemas.openxmlformats.org/spreadsheetml/2006/main">
  <numFmts count="4">
    <numFmt numFmtId="43" formatCode="_-* #,##0.00\ _R_O_N_-;\-* #,##0.00\ _R_O_N_-;_-* &quot;-&quot;??\ _R_O_N_-;_-@_-"/>
    <numFmt numFmtId="164" formatCode="_-* #,##0.00\ _€_-;\-* #,##0.00\ _€_-;_-* &quot;-&quot;??\ _€_-;_-@_-"/>
    <numFmt numFmtId="165" formatCode="%\ 0.00"/>
    <numFmt numFmtId="166" formatCode="_-* #,##0\ _€_-;\-* #,##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 applyFill="1"/>
    <xf numFmtId="0" fontId="2" fillId="0" borderId="0" xfId="2" applyFont="1"/>
    <xf numFmtId="0" fontId="6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Alignment="1">
      <alignment horizontal="left"/>
    </xf>
    <xf numFmtId="0" fontId="7" fillId="2" borderId="1" xfId="0" applyFont="1" applyFill="1" applyBorder="1" applyAlignment="1"/>
    <xf numFmtId="0" fontId="7" fillId="0" borderId="1" xfId="0" applyFont="1" applyFill="1" applyBorder="1" applyAlignment="1"/>
    <xf numFmtId="0" fontId="8" fillId="0" borderId="0" xfId="0" applyFont="1" applyFill="1"/>
    <xf numFmtId="0" fontId="5" fillId="0" borderId="0" xfId="0" applyFont="1" applyFill="1"/>
    <xf numFmtId="164" fontId="2" fillId="0" borderId="2" xfId="1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 vertical="center"/>
    </xf>
    <xf numFmtId="164" fontId="2" fillId="0" borderId="2" xfId="1" applyFont="1" applyFill="1" applyBorder="1"/>
    <xf numFmtId="164" fontId="2" fillId="0" borderId="0" xfId="0" applyNumberFormat="1" applyFont="1" applyFill="1"/>
    <xf numFmtId="164" fontId="4" fillId="0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165" fontId="4" fillId="0" borderId="3" xfId="0" applyNumberFormat="1" applyFont="1" applyBorder="1" applyAlignment="1"/>
    <xf numFmtId="164" fontId="4" fillId="0" borderId="4" xfId="1" applyFont="1" applyBorder="1" applyAlignment="1"/>
    <xf numFmtId="164" fontId="4" fillId="0" borderId="2" xfId="1" applyFont="1" applyBorder="1"/>
    <xf numFmtId="0" fontId="4" fillId="0" borderId="0" xfId="0" applyFont="1"/>
    <xf numFmtId="164" fontId="4" fillId="0" borderId="0" xfId="0" applyNumberFormat="1" applyFont="1"/>
    <xf numFmtId="43" fontId="2" fillId="0" borderId="2" xfId="1" applyNumberFormat="1" applyFont="1" applyFill="1" applyBorder="1" applyAlignment="1">
      <alignment wrapText="1"/>
    </xf>
    <xf numFmtId="43" fontId="4" fillId="0" borderId="4" xfId="1" applyNumberFormat="1" applyFont="1" applyBorder="1" applyAlignment="1"/>
    <xf numFmtId="166" fontId="2" fillId="0" borderId="2" xfId="1" applyNumberFormat="1" applyFont="1" applyFill="1" applyBorder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4" fontId="5" fillId="0" borderId="0" xfId="0" applyNumberFormat="1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W27"/>
  <sheetViews>
    <sheetView zoomScaleNormal="100" workbookViewId="0">
      <selection activeCell="C36" sqref="C36"/>
    </sheetView>
  </sheetViews>
  <sheetFormatPr defaultColWidth="46.85546875" defaultRowHeight="12.75"/>
  <cols>
    <col min="1" max="1" width="3" style="6" customWidth="1"/>
    <col min="2" max="2" width="27.7109375" style="6" bestFit="1" customWidth="1"/>
    <col min="3" max="4" width="10.7109375" style="6" bestFit="1" customWidth="1"/>
    <col min="5" max="8" width="9.5703125" style="6" bestFit="1" customWidth="1"/>
    <col min="9" max="10" width="10.7109375" style="6" bestFit="1" customWidth="1"/>
    <col min="11" max="13" width="1.140625" style="6" customWidth="1"/>
    <col min="14" max="14" width="3.85546875" style="6" customWidth="1"/>
    <col min="15" max="15" width="27.7109375" style="6" bestFit="1" customWidth="1"/>
    <col min="16" max="17" width="10.7109375" style="6" bestFit="1" customWidth="1"/>
    <col min="18" max="18" width="9.42578125" style="6" customWidth="1"/>
    <col min="19" max="20" width="10.7109375" style="6" bestFit="1" customWidth="1"/>
    <col min="21" max="21" width="9.5703125" style="6" bestFit="1" customWidth="1"/>
    <col min="22" max="23" width="10.7109375" style="6" bestFit="1" customWidth="1"/>
    <col min="24" max="16384" width="46.85546875" style="6"/>
  </cols>
  <sheetData>
    <row r="1" spans="1:23">
      <c r="A1" s="10" t="s">
        <v>0</v>
      </c>
      <c r="C1" s="9"/>
      <c r="D1" s="9"/>
      <c r="E1" s="9"/>
      <c r="F1" s="9"/>
      <c r="G1" s="9"/>
      <c r="H1" s="9"/>
      <c r="I1" s="9"/>
      <c r="J1" s="9"/>
      <c r="N1" s="5" t="s">
        <v>0</v>
      </c>
      <c r="Q1" s="12"/>
      <c r="R1" s="11" t="s">
        <v>10</v>
      </c>
      <c r="S1" s="11"/>
      <c r="T1" s="11"/>
      <c r="U1" s="11"/>
      <c r="V1" s="11"/>
      <c r="W1" s="11"/>
    </row>
    <row r="2" spans="1:23">
      <c r="A2" s="31" t="s">
        <v>1</v>
      </c>
      <c r="B2" s="31" t="s">
        <v>2</v>
      </c>
      <c r="C2" s="32" t="s">
        <v>3</v>
      </c>
      <c r="D2" s="32"/>
      <c r="E2" s="32"/>
      <c r="F2" s="29" t="s">
        <v>4</v>
      </c>
      <c r="G2" s="29"/>
      <c r="H2" s="29"/>
      <c r="I2" s="30" t="s">
        <v>5</v>
      </c>
      <c r="J2" s="30"/>
      <c r="N2" s="31" t="s">
        <v>1</v>
      </c>
      <c r="O2" s="31" t="s">
        <v>2</v>
      </c>
      <c r="P2" s="32" t="s">
        <v>3</v>
      </c>
      <c r="Q2" s="32"/>
      <c r="R2" s="32"/>
      <c r="S2" s="29" t="s">
        <v>4</v>
      </c>
      <c r="T2" s="29"/>
      <c r="U2" s="29"/>
      <c r="V2" s="30" t="s">
        <v>5</v>
      </c>
      <c r="W2" s="30"/>
    </row>
    <row r="3" spans="1:23">
      <c r="A3" s="31"/>
      <c r="B3" s="31"/>
      <c r="C3" s="7">
        <v>2016</v>
      </c>
      <c r="D3" s="7">
        <v>2015</v>
      </c>
      <c r="E3" s="7" t="s">
        <v>6</v>
      </c>
      <c r="F3" s="7">
        <v>2016</v>
      </c>
      <c r="G3" s="7">
        <v>2015</v>
      </c>
      <c r="H3" s="7" t="s">
        <v>6</v>
      </c>
      <c r="I3" s="7">
        <v>2016</v>
      </c>
      <c r="J3" s="7">
        <v>2015</v>
      </c>
      <c r="N3" s="31"/>
      <c r="O3" s="31"/>
      <c r="P3" s="7">
        <v>2016</v>
      </c>
      <c r="Q3" s="7">
        <v>2015</v>
      </c>
      <c r="R3" s="7" t="s">
        <v>6</v>
      </c>
      <c r="S3" s="7">
        <v>2016</v>
      </c>
      <c r="T3" s="7">
        <v>2015</v>
      </c>
      <c r="U3" s="7" t="s">
        <v>6</v>
      </c>
      <c r="V3" s="7">
        <v>2016</v>
      </c>
      <c r="W3" s="7">
        <v>2015</v>
      </c>
    </row>
    <row r="4" spans="1:23">
      <c r="A4" s="31"/>
      <c r="B4" s="31"/>
      <c r="C4" s="8" t="s">
        <v>7</v>
      </c>
      <c r="D4" s="8" t="s">
        <v>7</v>
      </c>
      <c r="E4" s="8" t="s">
        <v>8</v>
      </c>
      <c r="F4" s="8" t="s">
        <v>7</v>
      </c>
      <c r="G4" s="8" t="s">
        <v>7</v>
      </c>
      <c r="H4" s="8" t="s">
        <v>8</v>
      </c>
      <c r="I4" s="8" t="s">
        <v>8</v>
      </c>
      <c r="J4" s="8" t="s">
        <v>8</v>
      </c>
      <c r="N4" s="31"/>
      <c r="O4" s="31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s="3" customFormat="1">
      <c r="A5" s="16">
        <v>1</v>
      </c>
      <c r="B5" s="15" t="str">
        <f>O5</f>
        <v xml:space="preserve">GPI Holding </v>
      </c>
      <c r="C5" s="17">
        <f>P5/2.794</f>
        <v>31.812374083747546</v>
      </c>
      <c r="D5" s="17">
        <f>Q5/2.6169</f>
        <v>27.865790455791299</v>
      </c>
      <c r="E5" s="17">
        <f>C5*100/D5-100</f>
        <v>14.162826761427951</v>
      </c>
      <c r="F5" s="17">
        <f>S5/2.794</f>
        <v>15.038776342161775</v>
      </c>
      <c r="G5" s="17">
        <f>T5/2.6169</f>
        <v>18.853878757308262</v>
      </c>
      <c r="H5" s="17">
        <f>F5*100/G5-100</f>
        <v>-20.235106336767188</v>
      </c>
      <c r="I5" s="17">
        <f t="shared" ref="I5:I19" si="0">C5*100/$C$19</f>
        <v>22.614514184337974</v>
      </c>
      <c r="J5" s="17">
        <f t="shared" ref="J5:J19" si="1">D5*100/$D$19</f>
        <v>20.267436297972566</v>
      </c>
      <c r="L5" s="18"/>
      <c r="M5" s="18"/>
      <c r="N5" s="16">
        <v>1</v>
      </c>
      <c r="O5" s="15" t="s">
        <v>46</v>
      </c>
      <c r="P5" s="17">
        <v>88.883773189990649</v>
      </c>
      <c r="Q5" s="17">
        <v>72.92198704376024</v>
      </c>
      <c r="R5" s="17">
        <f>P5*100/Q5-100</f>
        <v>21.888852448098802</v>
      </c>
      <c r="S5" s="17">
        <v>42.018341100000001</v>
      </c>
      <c r="T5" s="17">
        <v>49.338715319999991</v>
      </c>
      <c r="U5" s="17">
        <f>S5*100/T5-100</f>
        <v>-14.836977761827939</v>
      </c>
      <c r="V5" s="17">
        <f t="shared" ref="V5:V18" si="2">P5*100/$P$19</f>
        <v>22.614514184337974</v>
      </c>
      <c r="W5" s="17">
        <f t="shared" ref="W5:W18" si="3">Q5*100/$Q$19</f>
        <v>20.267436297972562</v>
      </c>
    </row>
    <row r="6" spans="1:23" s="3" customFormat="1">
      <c r="A6" s="16">
        <v>2</v>
      </c>
      <c r="B6" s="15" t="str">
        <f t="shared" ref="B6:B18" si="4">O6</f>
        <v xml:space="preserve">ALDAGI </v>
      </c>
      <c r="C6" s="17">
        <f t="shared" ref="C6:C19" si="5">P6/2.794</f>
        <v>27.882016530093935</v>
      </c>
      <c r="D6" s="17">
        <f t="shared" ref="D6:D18" si="6">Q6/2.6169</f>
        <v>27.04180838780546</v>
      </c>
      <c r="E6" s="17">
        <f t="shared" ref="E6:E18" si="7">C6*100/D6-100</f>
        <v>3.1070708372719906</v>
      </c>
      <c r="F6" s="17">
        <f t="shared" ref="F6:F19" si="8">S6/2.794</f>
        <v>9.7707972834645656</v>
      </c>
      <c r="G6" s="17">
        <f t="shared" ref="G6:G19" si="9">T6/2.6169</f>
        <v>9.4730138178379022</v>
      </c>
      <c r="H6" s="17">
        <f t="shared" ref="H6:H18" si="10">F6*100/G6-100</f>
        <v>3.1434923600125018</v>
      </c>
      <c r="I6" s="17">
        <f t="shared" si="0"/>
        <v>19.820534507982146</v>
      </c>
      <c r="J6" s="17">
        <f t="shared" si="1"/>
        <v>19.668135011326164</v>
      </c>
      <c r="L6" s="18"/>
      <c r="M6" s="18"/>
      <c r="N6" s="16">
        <v>2</v>
      </c>
      <c r="O6" s="15" t="s">
        <v>45</v>
      </c>
      <c r="P6" s="17">
        <v>77.902354185082459</v>
      </c>
      <c r="Q6" s="17">
        <v>70.765708370048102</v>
      </c>
      <c r="R6" s="17">
        <f t="shared" ref="R6:R19" si="11">P6*100/Q6-100</f>
        <v>10.084892781282434</v>
      </c>
      <c r="S6" s="17">
        <v>27.299607609999995</v>
      </c>
      <c r="T6" s="17">
        <v>24.789929859900003</v>
      </c>
      <c r="U6" s="17">
        <f t="shared" ref="U6:U18" si="12">S6*100/T6-100</f>
        <v>10.123779148563173</v>
      </c>
      <c r="V6" s="17">
        <f t="shared" si="2"/>
        <v>19.820534507982149</v>
      </c>
      <c r="W6" s="17">
        <f t="shared" si="3"/>
        <v>19.668135011326164</v>
      </c>
    </row>
    <row r="7" spans="1:23" s="3" customFormat="1">
      <c r="A7" s="16">
        <v>3</v>
      </c>
      <c r="B7" s="15" t="str">
        <f t="shared" si="4"/>
        <v xml:space="preserve">IMEDI L </v>
      </c>
      <c r="C7" s="17">
        <f t="shared" si="5"/>
        <v>24.201989899732158</v>
      </c>
      <c r="D7" s="17">
        <f t="shared" si="6"/>
        <v>23.999689560797645</v>
      </c>
      <c r="E7" s="17">
        <f t="shared" si="7"/>
        <v>0.84292898215217349</v>
      </c>
      <c r="F7" s="17">
        <f t="shared" si="8"/>
        <v>18.81630425347695</v>
      </c>
      <c r="G7" s="17">
        <f t="shared" si="9"/>
        <v>16.827799336168436</v>
      </c>
      <c r="H7" s="17">
        <f t="shared" si="10"/>
        <v>11.816785294287229</v>
      </c>
      <c r="I7" s="17">
        <f t="shared" si="0"/>
        <v>17.204507982832776</v>
      </c>
      <c r="J7" s="17">
        <f t="shared" si="1"/>
        <v>17.455531366184278</v>
      </c>
      <c r="L7" s="18"/>
      <c r="M7" s="18"/>
      <c r="N7" s="16">
        <v>3</v>
      </c>
      <c r="O7" s="15" t="s">
        <v>44</v>
      </c>
      <c r="P7" s="17">
        <v>67.620359779851654</v>
      </c>
      <c r="Q7" s="17">
        <v>62.804787611651349</v>
      </c>
      <c r="R7" s="17">
        <f t="shared" si="11"/>
        <v>7.6675240078463958</v>
      </c>
      <c r="S7" s="17">
        <v>52.572754084214601</v>
      </c>
      <c r="T7" s="17">
        <v>44.036668082819176</v>
      </c>
      <c r="U7" s="17">
        <f t="shared" si="12"/>
        <v>19.384041465947703</v>
      </c>
      <c r="V7" s="17">
        <f t="shared" si="2"/>
        <v>17.20450798283278</v>
      </c>
      <c r="W7" s="17">
        <f t="shared" si="3"/>
        <v>17.455531366184271</v>
      </c>
    </row>
    <row r="8" spans="1:23" s="3" customFormat="1">
      <c r="A8" s="16">
        <v>4</v>
      </c>
      <c r="B8" s="15" t="str">
        <f t="shared" si="4"/>
        <v xml:space="preserve">ARDI </v>
      </c>
      <c r="C8" s="17">
        <f t="shared" si="5"/>
        <v>11.284200786339657</v>
      </c>
      <c r="D8" s="17">
        <f t="shared" si="6"/>
        <v>9.9398695253509093</v>
      </c>
      <c r="E8" s="17">
        <f t="shared" si="7"/>
        <v>13.524636893473584</v>
      </c>
      <c r="F8" s="17">
        <f t="shared" si="8"/>
        <v>5.9374996635647808</v>
      </c>
      <c r="G8" s="17">
        <f t="shared" si="9"/>
        <v>6.7321439374832819</v>
      </c>
      <c r="H8" s="17">
        <f t="shared" si="10"/>
        <v>-11.803732678591061</v>
      </c>
      <c r="I8" s="17">
        <f t="shared" si="0"/>
        <v>8.021618193907976</v>
      </c>
      <c r="J8" s="17">
        <f t="shared" si="1"/>
        <v>7.229497858128771</v>
      </c>
      <c r="L8" s="18"/>
      <c r="M8" s="18"/>
      <c r="N8" s="16">
        <v>4</v>
      </c>
      <c r="O8" s="15" t="s">
        <v>43</v>
      </c>
      <c r="P8" s="17">
        <v>31.528056997033001</v>
      </c>
      <c r="Q8" s="17">
        <v>26.01164456089079</v>
      </c>
      <c r="R8" s="17">
        <f t="shared" si="11"/>
        <v>21.207472765625454</v>
      </c>
      <c r="S8" s="17">
        <v>16.589374059999997</v>
      </c>
      <c r="T8" s="17">
        <v>17.617347469999999</v>
      </c>
      <c r="U8" s="17">
        <f t="shared" si="12"/>
        <v>-5.8350067270370971</v>
      </c>
      <c r="V8" s="17">
        <f t="shared" si="2"/>
        <v>8.021618193907976</v>
      </c>
      <c r="W8" s="17">
        <f t="shared" si="3"/>
        <v>7.2294978581287701</v>
      </c>
    </row>
    <row r="9" spans="1:23" s="3" customFormat="1">
      <c r="A9" s="16">
        <v>5</v>
      </c>
      <c r="B9" s="15" t="str">
        <f t="shared" si="4"/>
        <v xml:space="preserve">PSP </v>
      </c>
      <c r="C9" s="17">
        <f t="shared" si="5"/>
        <v>11.26251276614566</v>
      </c>
      <c r="D9" s="17">
        <f t="shared" si="6"/>
        <v>6.9221077065169734</v>
      </c>
      <c r="E9" s="17">
        <f t="shared" si="7"/>
        <v>62.703518114032164</v>
      </c>
      <c r="F9" s="17">
        <f t="shared" si="8"/>
        <v>10.287227609162249</v>
      </c>
      <c r="G9" s="17">
        <f t="shared" si="9"/>
        <v>6.574477026252425</v>
      </c>
      <c r="H9" s="17">
        <f t="shared" si="10"/>
        <v>56.472181256159331</v>
      </c>
      <c r="I9" s="17">
        <f t="shared" si="0"/>
        <v>8.0062007956648831</v>
      </c>
      <c r="J9" s="17">
        <f t="shared" si="1"/>
        <v>5.0346096304754493</v>
      </c>
      <c r="L9" s="18"/>
      <c r="M9" s="18"/>
      <c r="N9" s="16">
        <v>5</v>
      </c>
      <c r="O9" s="15" t="s">
        <v>42</v>
      </c>
      <c r="P9" s="17">
        <v>31.467460668610975</v>
      </c>
      <c r="Q9" s="17">
        <v>18.114463657184267</v>
      </c>
      <c r="R9" s="17">
        <f t="shared" si="11"/>
        <v>73.71455906248076</v>
      </c>
      <c r="S9" s="17">
        <v>28.742513939999327</v>
      </c>
      <c r="T9" s="17">
        <v>17.204748929999969</v>
      </c>
      <c r="U9" s="17">
        <f t="shared" si="12"/>
        <v>67.061513405062982</v>
      </c>
      <c r="V9" s="17">
        <f t="shared" si="2"/>
        <v>8.0062007956648849</v>
      </c>
      <c r="W9" s="17">
        <f t="shared" si="3"/>
        <v>5.0346096304754493</v>
      </c>
    </row>
    <row r="10" spans="1:23" s="3" customFormat="1">
      <c r="A10" s="16">
        <v>6</v>
      </c>
      <c r="B10" s="15" t="str">
        <f t="shared" si="4"/>
        <v xml:space="preserve">IRAO </v>
      </c>
      <c r="C10" s="17">
        <f t="shared" si="5"/>
        <v>10.069116489047602</v>
      </c>
      <c r="D10" s="17">
        <f t="shared" si="6"/>
        <v>11.084528246572599</v>
      </c>
      <c r="E10" s="17">
        <f t="shared" si="7"/>
        <v>-9.1606222198853544</v>
      </c>
      <c r="F10" s="17">
        <f t="shared" si="8"/>
        <v>10.006678075975922</v>
      </c>
      <c r="G10" s="17">
        <f t="shared" si="9"/>
        <v>7.464053141397561</v>
      </c>
      <c r="H10" s="17">
        <f t="shared" si="10"/>
        <v>34.064936119978938</v>
      </c>
      <c r="I10" s="17">
        <f t="shared" si="0"/>
        <v>7.1578492402316796</v>
      </c>
      <c r="J10" s="17">
        <f t="shared" si="1"/>
        <v>8.0620347191262987</v>
      </c>
      <c r="L10" s="18"/>
      <c r="M10" s="18"/>
      <c r="N10" s="16">
        <v>6</v>
      </c>
      <c r="O10" s="15" t="s">
        <v>41</v>
      </c>
      <c r="P10" s="17">
        <v>28.133111470399001</v>
      </c>
      <c r="Q10" s="17">
        <v>29.007101968455835</v>
      </c>
      <c r="R10" s="17">
        <f t="shared" si="11"/>
        <v>-3.013022462593014</v>
      </c>
      <c r="S10" s="17">
        <v>27.958658544276723</v>
      </c>
      <c r="T10" s="17">
        <v>19.532680665723277</v>
      </c>
      <c r="U10" s="17">
        <f t="shared" si="12"/>
        <v>43.137846887241068</v>
      </c>
      <c r="V10" s="17">
        <f t="shared" si="2"/>
        <v>7.1578492402316805</v>
      </c>
      <c r="W10" s="17">
        <f t="shared" si="3"/>
        <v>8.0620347191262987</v>
      </c>
    </row>
    <row r="11" spans="1:23" s="3" customFormat="1">
      <c r="A11" s="16">
        <v>7</v>
      </c>
      <c r="B11" s="15" t="str">
        <f t="shared" si="4"/>
        <v xml:space="preserve">UNISON </v>
      </c>
      <c r="C11" s="17">
        <f t="shared" si="5"/>
        <v>7.5752074731567642</v>
      </c>
      <c r="D11" s="17">
        <f t="shared" si="6"/>
        <v>12.010396048759985</v>
      </c>
      <c r="E11" s="17">
        <f t="shared" si="7"/>
        <v>-36.927912764884489</v>
      </c>
      <c r="F11" s="17">
        <f t="shared" si="8"/>
        <v>2.5050938690050106</v>
      </c>
      <c r="G11" s="17">
        <f t="shared" si="9"/>
        <v>1.7609087546333448</v>
      </c>
      <c r="H11" s="17">
        <f t="shared" si="10"/>
        <v>42.261423961551003</v>
      </c>
      <c r="I11" s="17">
        <f t="shared" si="0"/>
        <v>5.3850000757575067</v>
      </c>
      <c r="J11" s="17">
        <f t="shared" si="1"/>
        <v>8.7354398655170709</v>
      </c>
      <c r="L11" s="18"/>
      <c r="M11" s="18"/>
      <c r="N11" s="16">
        <v>7</v>
      </c>
      <c r="O11" s="15" t="s">
        <v>40</v>
      </c>
      <c r="P11" s="17">
        <v>21.16512968</v>
      </c>
      <c r="Q11" s="17">
        <v>31.430005420000001</v>
      </c>
      <c r="R11" s="17">
        <f t="shared" si="11"/>
        <v>-32.659478109628651</v>
      </c>
      <c r="S11" s="17">
        <v>6.9992322700000003</v>
      </c>
      <c r="T11" s="17">
        <v>4.60812212</v>
      </c>
      <c r="U11" s="17">
        <f t="shared" si="12"/>
        <v>51.889036091777882</v>
      </c>
      <c r="V11" s="17">
        <f t="shared" si="2"/>
        <v>5.3850000757575067</v>
      </c>
      <c r="W11" s="17">
        <f t="shared" si="3"/>
        <v>8.7354398655170691</v>
      </c>
    </row>
    <row r="12" spans="1:23" s="3" customFormat="1">
      <c r="A12" s="16">
        <v>8</v>
      </c>
      <c r="B12" s="15" t="str">
        <f t="shared" si="4"/>
        <v xml:space="preserve">IC Group </v>
      </c>
      <c r="C12" s="17">
        <f t="shared" si="5"/>
        <v>5.3761062589500535</v>
      </c>
      <c r="D12" s="17">
        <f t="shared" si="6"/>
        <v>5.7086767837798948</v>
      </c>
      <c r="E12" s="17">
        <f t="shared" si="7"/>
        <v>-5.8257024775824817</v>
      </c>
      <c r="F12" s="17">
        <f t="shared" si="8"/>
        <v>3.1416072200275904</v>
      </c>
      <c r="G12" s="17">
        <f t="shared" si="9"/>
        <v>3.9875747754389517</v>
      </c>
      <c r="H12" s="17">
        <f t="shared" si="10"/>
        <v>-21.215089447902258</v>
      </c>
      <c r="I12" s="17">
        <f t="shared" si="0"/>
        <v>3.8217214134812556</v>
      </c>
      <c r="J12" s="17">
        <f t="shared" si="1"/>
        <v>4.1520531507810912</v>
      </c>
      <c r="L12" s="18"/>
      <c r="M12" s="18"/>
      <c r="N12" s="16">
        <v>8</v>
      </c>
      <c r="O12" s="15" t="s">
        <v>20</v>
      </c>
      <c r="P12" s="17">
        <v>15.020840887506449</v>
      </c>
      <c r="Q12" s="17">
        <v>14.939036275473606</v>
      </c>
      <c r="R12" s="17">
        <f t="shared" si="11"/>
        <v>0.54758962040374115</v>
      </c>
      <c r="S12" s="17">
        <v>8.7776505727570875</v>
      </c>
      <c r="T12" s="17">
        <v>10.435084429846192</v>
      </c>
      <c r="U12" s="17">
        <f t="shared" si="12"/>
        <v>-15.883281714027632</v>
      </c>
      <c r="V12" s="17">
        <f t="shared" si="2"/>
        <v>3.821721413481256</v>
      </c>
      <c r="W12" s="17">
        <f t="shared" si="3"/>
        <v>4.1520531507810912</v>
      </c>
    </row>
    <row r="13" spans="1:23" s="3" customFormat="1">
      <c r="A13" s="16">
        <v>9</v>
      </c>
      <c r="B13" s="15" t="str">
        <f t="shared" si="4"/>
        <v xml:space="preserve">CARTU </v>
      </c>
      <c r="C13" s="17">
        <f t="shared" si="5"/>
        <v>3.9415804401759402</v>
      </c>
      <c r="D13" s="17">
        <f t="shared" si="6"/>
        <v>4.2899257474737622</v>
      </c>
      <c r="E13" s="17">
        <f t="shared" si="7"/>
        <v>-8.120077777638798</v>
      </c>
      <c r="F13" s="17">
        <f t="shared" si="8"/>
        <v>1.9606378239132669</v>
      </c>
      <c r="G13" s="17">
        <f t="shared" si="9"/>
        <v>1.9434841960464699</v>
      </c>
      <c r="H13" s="17">
        <f t="shared" si="10"/>
        <v>0.88262245207302215</v>
      </c>
      <c r="I13" s="17">
        <f t="shared" si="0"/>
        <v>2.8019577079790032</v>
      </c>
      <c r="J13" s="17">
        <f t="shared" si="1"/>
        <v>3.1201625860172584</v>
      </c>
      <c r="L13" s="18"/>
      <c r="M13" s="18"/>
      <c r="N13" s="16">
        <v>9</v>
      </c>
      <c r="O13" s="15" t="s">
        <v>36</v>
      </c>
      <c r="P13" s="17">
        <v>11.012775749851578</v>
      </c>
      <c r="Q13" s="17">
        <v>11.226306688564087</v>
      </c>
      <c r="R13" s="17">
        <f t="shared" si="11"/>
        <v>-1.9020586612872989</v>
      </c>
      <c r="S13" s="17">
        <v>5.4780220800136679</v>
      </c>
      <c r="T13" s="17">
        <v>5.0859037926340065</v>
      </c>
      <c r="U13" s="17">
        <f t="shared" si="12"/>
        <v>7.7099037529489323</v>
      </c>
      <c r="V13" s="17">
        <f t="shared" si="2"/>
        <v>2.8019577079790037</v>
      </c>
      <c r="W13" s="17">
        <f t="shared" si="3"/>
        <v>3.1201625860172579</v>
      </c>
    </row>
    <row r="14" spans="1:23" s="3" customFormat="1">
      <c r="A14" s="16">
        <v>10</v>
      </c>
      <c r="B14" s="15" t="str">
        <f t="shared" si="4"/>
        <v>TBC Insurance (ex. KOPENBUR)</v>
      </c>
      <c r="C14" s="17">
        <f t="shared" si="5"/>
        <v>2.7577182517270082</v>
      </c>
      <c r="D14" s="17">
        <f t="shared" si="6"/>
        <v>3.0320265014138914</v>
      </c>
      <c r="E14" s="17">
        <f t="shared" si="7"/>
        <v>-9.0470267841975698</v>
      </c>
      <c r="F14" s="17">
        <f t="shared" si="8"/>
        <v>1.5836143629205444</v>
      </c>
      <c r="G14" s="17">
        <f t="shared" si="9"/>
        <v>1.8323578203217545</v>
      </c>
      <c r="H14" s="17">
        <f t="shared" si="10"/>
        <v>-13.575048205242567</v>
      </c>
      <c r="I14" s="17">
        <f t="shared" si="0"/>
        <v>1.9603836656739551</v>
      </c>
      <c r="J14" s="17">
        <f t="shared" si="1"/>
        <v>2.2052632624458472</v>
      </c>
      <c r="L14" s="18"/>
      <c r="M14" s="18"/>
      <c r="N14" s="16">
        <v>10</v>
      </c>
      <c r="O14" s="15" t="s">
        <v>31</v>
      </c>
      <c r="P14" s="17">
        <v>7.7050647953252609</v>
      </c>
      <c r="Q14" s="17">
        <v>7.934510151550012</v>
      </c>
      <c r="R14" s="17">
        <f t="shared" si="11"/>
        <v>-2.8917393996897118</v>
      </c>
      <c r="S14" s="17">
        <v>4.4246185300000009</v>
      </c>
      <c r="T14" s="17">
        <v>4.7950971799999991</v>
      </c>
      <c r="U14" s="17">
        <f t="shared" si="12"/>
        <v>-7.7261969068163552</v>
      </c>
      <c r="V14" s="17">
        <f t="shared" si="2"/>
        <v>1.9603836656739553</v>
      </c>
      <c r="W14" s="17">
        <f t="shared" si="3"/>
        <v>2.2052632624458468</v>
      </c>
    </row>
    <row r="15" spans="1:23" s="3" customFormat="1">
      <c r="A15" s="16">
        <v>11</v>
      </c>
      <c r="B15" s="15" t="str">
        <f t="shared" si="4"/>
        <v xml:space="preserve">ALPHA </v>
      </c>
      <c r="C15" s="17">
        <f t="shared" si="5"/>
        <v>2.2816957372942017</v>
      </c>
      <c r="D15" s="17">
        <f t="shared" si="6"/>
        <v>3.4050948985440783</v>
      </c>
      <c r="E15" s="17">
        <f t="shared" si="7"/>
        <v>-32.991713732566168</v>
      </c>
      <c r="F15" s="17">
        <f t="shared" si="8"/>
        <v>2.804077340730136</v>
      </c>
      <c r="G15" s="17">
        <f t="shared" si="9"/>
        <v>3.8866624059001116</v>
      </c>
      <c r="H15" s="17">
        <f t="shared" si="10"/>
        <v>-27.853848678150371</v>
      </c>
      <c r="I15" s="17">
        <f t="shared" si="0"/>
        <v>1.6219927654423181</v>
      </c>
      <c r="J15" s="17">
        <f t="shared" si="1"/>
        <v>2.476604568396541</v>
      </c>
      <c r="L15" s="18"/>
      <c r="M15" s="18"/>
      <c r="N15" s="16">
        <v>11</v>
      </c>
      <c r="O15" s="15" t="s">
        <v>19</v>
      </c>
      <c r="P15" s="17">
        <v>6.3750578899999999</v>
      </c>
      <c r="Q15" s="17">
        <v>8.9107928399999974</v>
      </c>
      <c r="R15" s="17">
        <f t="shared" si="11"/>
        <v>-28.456894863689797</v>
      </c>
      <c r="S15" s="17">
        <v>7.8345920900000001</v>
      </c>
      <c r="T15" s="17">
        <v>10.171006850000001</v>
      </c>
      <c r="U15" s="17">
        <f t="shared" si="12"/>
        <v>-22.971322254099178</v>
      </c>
      <c r="V15" s="17">
        <f t="shared" si="2"/>
        <v>1.6219927654423183</v>
      </c>
      <c r="W15" s="17">
        <f t="shared" si="3"/>
        <v>2.4766045683965405</v>
      </c>
    </row>
    <row r="16" spans="1:23" s="3" customFormat="1">
      <c r="A16" s="16">
        <v>12</v>
      </c>
      <c r="B16" s="15" t="str">
        <f t="shared" si="4"/>
        <v xml:space="preserve">STANDARD  Insurance </v>
      </c>
      <c r="C16" s="17">
        <f t="shared" si="5"/>
        <v>2.0677727949685041</v>
      </c>
      <c r="D16" s="17">
        <f t="shared" si="6"/>
        <v>1.9272104474760217</v>
      </c>
      <c r="E16" s="17">
        <f t="shared" si="7"/>
        <v>7.293565042498102</v>
      </c>
      <c r="F16" s="17">
        <f t="shared" si="8"/>
        <v>1.03089659269864</v>
      </c>
      <c r="G16" s="17">
        <f t="shared" si="9"/>
        <v>0.90224125491994356</v>
      </c>
      <c r="H16" s="17">
        <f t="shared" si="10"/>
        <v>14.259527269135134</v>
      </c>
      <c r="I16" s="17">
        <f t="shared" si="0"/>
        <v>1.4699210149704998</v>
      </c>
      <c r="J16" s="17">
        <f t="shared" si="1"/>
        <v>1.4017048983044291</v>
      </c>
      <c r="L16" s="18"/>
      <c r="M16" s="18"/>
      <c r="N16" s="16">
        <v>12</v>
      </c>
      <c r="O16" s="15" t="s">
        <v>39</v>
      </c>
      <c r="P16" s="17">
        <v>5.777357189142001</v>
      </c>
      <c r="Q16" s="17">
        <v>5.0433170200000008</v>
      </c>
      <c r="R16" s="17">
        <f t="shared" si="11"/>
        <v>14.55471004957765</v>
      </c>
      <c r="S16" s="17">
        <v>2.88032508</v>
      </c>
      <c r="T16" s="17">
        <v>2.3610751400000001</v>
      </c>
      <c r="U16" s="17">
        <f t="shared" si="12"/>
        <v>21.992097210425925</v>
      </c>
      <c r="V16" s="17">
        <f t="shared" si="2"/>
        <v>1.4699210149705</v>
      </c>
      <c r="W16" s="17">
        <f t="shared" si="3"/>
        <v>1.4017048983044289</v>
      </c>
    </row>
    <row r="17" spans="1:23" s="3" customFormat="1">
      <c r="A17" s="16">
        <v>13</v>
      </c>
      <c r="B17" s="15" t="str">
        <f t="shared" si="4"/>
        <v xml:space="preserve">KAMARA </v>
      </c>
      <c r="C17" s="17">
        <f t="shared" si="5"/>
        <v>0.11769429414892586</v>
      </c>
      <c r="D17" s="17">
        <f t="shared" si="6"/>
        <v>2.5121498032022623E-2</v>
      </c>
      <c r="E17" s="17">
        <f t="shared" si="7"/>
        <v>368.50030200786506</v>
      </c>
      <c r="F17" s="17">
        <f t="shared" si="8"/>
        <v>7.2726660701503215E-2</v>
      </c>
      <c r="G17" s="17">
        <f t="shared" si="9"/>
        <v>7.7892926745385768E-2</v>
      </c>
      <c r="H17" s="17">
        <f t="shared" si="10"/>
        <v>-6.6325226946085962</v>
      </c>
      <c r="I17" s="17">
        <f t="shared" si="0"/>
        <v>8.3665534594800958E-2</v>
      </c>
      <c r="J17" s="17">
        <f t="shared" si="1"/>
        <v>1.8271448709894618E-2</v>
      </c>
      <c r="L17" s="18"/>
      <c r="M17" s="18"/>
      <c r="N17" s="16">
        <v>13</v>
      </c>
      <c r="O17" s="15" t="s">
        <v>38</v>
      </c>
      <c r="P17" s="17">
        <v>0.32883785785209885</v>
      </c>
      <c r="Q17" s="17">
        <v>6.5740448199999996E-2</v>
      </c>
      <c r="R17" s="17">
        <f t="shared" si="11"/>
        <v>400.20629134089006</v>
      </c>
      <c r="S17" s="17">
        <v>0.20319828999999998</v>
      </c>
      <c r="T17" s="17">
        <v>0.20383799999999999</v>
      </c>
      <c r="U17" s="17">
        <f t="shared" si="12"/>
        <v>-0.31383255330213444</v>
      </c>
      <c r="V17" s="17">
        <f t="shared" si="2"/>
        <v>8.3665534594800972E-2</v>
      </c>
      <c r="W17" s="17">
        <f t="shared" si="3"/>
        <v>1.8271448709894614E-2</v>
      </c>
    </row>
    <row r="18" spans="1:23" s="3" customFormat="1">
      <c r="A18" s="16">
        <v>14</v>
      </c>
      <c r="B18" s="15" t="str">
        <f t="shared" si="4"/>
        <v xml:space="preserve">TAO </v>
      </c>
      <c r="C18" s="17">
        <f t="shared" si="5"/>
        <v>4.2388690050107369E-2</v>
      </c>
      <c r="D18" s="17">
        <f t="shared" si="6"/>
        <v>0.23820955124584745</v>
      </c>
      <c r="E18" s="17">
        <f t="shared" si="7"/>
        <v>-82.205293688513962</v>
      </c>
      <c r="F18" s="17">
        <f t="shared" si="8"/>
        <v>3.0102992125984253E-2</v>
      </c>
      <c r="G18" s="17">
        <f t="shared" si="9"/>
        <v>0.13167699568191377</v>
      </c>
      <c r="H18" s="17">
        <f t="shared" si="10"/>
        <v>-77.138761428987408</v>
      </c>
      <c r="I18" s="17">
        <f t="shared" si="0"/>
        <v>3.013291714318778E-2</v>
      </c>
      <c r="J18" s="17">
        <f t="shared" si="1"/>
        <v>0.17325533661437806</v>
      </c>
      <c r="L18" s="18"/>
      <c r="M18" s="18"/>
      <c r="N18" s="16">
        <v>14</v>
      </c>
      <c r="O18" s="15" t="s">
        <v>37</v>
      </c>
      <c r="P18" s="17">
        <v>0.118434</v>
      </c>
      <c r="Q18" s="17">
        <v>0.62337057465525814</v>
      </c>
      <c r="R18" s="17">
        <f t="shared" si="11"/>
        <v>-81.001028149989693</v>
      </c>
      <c r="S18" s="17">
        <v>8.4107760000000004E-2</v>
      </c>
      <c r="T18" s="17">
        <v>0.34458553000000014</v>
      </c>
      <c r="U18" s="17">
        <f t="shared" si="12"/>
        <v>-75.591615817414052</v>
      </c>
      <c r="V18" s="17">
        <f t="shared" si="2"/>
        <v>3.013291714318778E-2</v>
      </c>
      <c r="W18" s="17">
        <f t="shared" si="3"/>
        <v>0.17325533661437803</v>
      </c>
    </row>
    <row r="19" spans="1:23" s="24" customFormat="1">
      <c r="A19" s="21" t="s">
        <v>9</v>
      </c>
      <c r="B19" s="22"/>
      <c r="C19" s="19">
        <f t="shared" si="5"/>
        <v>140.67237449557811</v>
      </c>
      <c r="D19" s="19">
        <f t="shared" ref="D19" si="13">Q19/2.6169</f>
        <v>137.49045535956034</v>
      </c>
      <c r="E19" s="23">
        <f t="shared" ref="E19" si="14">C19*100/D19-100</f>
        <v>2.3142836553246724</v>
      </c>
      <c r="F19" s="19">
        <f t="shared" si="8"/>
        <v>82.98604008992892</v>
      </c>
      <c r="G19" s="19">
        <f t="shared" si="9"/>
        <v>80.44816514613575</v>
      </c>
      <c r="H19" s="23">
        <f t="shared" ref="H19" si="15">F19*100/G19-100</f>
        <v>3.1546710098149191</v>
      </c>
      <c r="I19" s="23">
        <f t="shared" si="0"/>
        <v>100</v>
      </c>
      <c r="J19" s="23">
        <f t="shared" si="1"/>
        <v>100</v>
      </c>
      <c r="L19" s="25"/>
      <c r="M19" s="25"/>
      <c r="N19" s="21" t="s">
        <v>9</v>
      </c>
      <c r="O19" s="27"/>
      <c r="P19" s="23">
        <v>393.03861434064521</v>
      </c>
      <c r="Q19" s="23">
        <v>359.79877263043346</v>
      </c>
      <c r="R19" s="23">
        <f t="shared" si="11"/>
        <v>9.2384533352352491</v>
      </c>
      <c r="S19" s="23">
        <v>231.8629960112614</v>
      </c>
      <c r="T19" s="23">
        <v>210.52480337092263</v>
      </c>
      <c r="U19" s="23">
        <f t="shared" ref="U19" si="16">S19*100/T19-100</f>
        <v>10.135714319012138</v>
      </c>
      <c r="V19" s="23">
        <f>P19*100/$P$19</f>
        <v>100</v>
      </c>
      <c r="W19" s="23">
        <f>Q19*100/$Q$19</f>
        <v>100</v>
      </c>
    </row>
    <row r="21" spans="1:23">
      <c r="A21" s="1" t="s">
        <v>12</v>
      </c>
      <c r="B21" s="2"/>
      <c r="D21" s="2"/>
      <c r="E21" s="1"/>
      <c r="F21" s="2"/>
      <c r="G21" s="2"/>
    </row>
    <row r="22" spans="1:23">
      <c r="A22" s="3" t="s">
        <v>18</v>
      </c>
      <c r="B22" s="2"/>
      <c r="D22" s="2"/>
      <c r="F22" s="2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V22" s="13"/>
      <c r="W22" s="14"/>
    </row>
    <row r="23" spans="1:23">
      <c r="A23" s="3" t="s">
        <v>21</v>
      </c>
      <c r="B23" s="2"/>
      <c r="D23" s="2"/>
      <c r="E23" s="4"/>
      <c r="F23" s="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V23" s="13"/>
      <c r="W23" s="14"/>
    </row>
    <row r="24" spans="1:23"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V24" s="13"/>
      <c r="W24" s="14"/>
    </row>
    <row r="25" spans="1:23">
      <c r="A25" s="1" t="s">
        <v>13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V25" s="13"/>
      <c r="W25" s="14"/>
    </row>
    <row r="26" spans="1:23">
      <c r="A26" s="6" t="s">
        <v>15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V26" s="13"/>
      <c r="W26" s="14"/>
    </row>
    <row r="27" spans="1:23">
      <c r="A27" s="4" t="s">
        <v>14</v>
      </c>
    </row>
  </sheetData>
  <sortState ref="B75:J89">
    <sortCondition descending="1" ref="C75:C89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9"/>
  <sheetViews>
    <sheetView workbookViewId="0">
      <selection activeCell="O30" sqref="O30:U30"/>
    </sheetView>
  </sheetViews>
  <sheetFormatPr defaultColWidth="46.85546875" defaultRowHeight="12.75"/>
  <cols>
    <col min="1" max="1" width="3.42578125" style="6" customWidth="1"/>
    <col min="2" max="2" width="28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2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28.42578125" style="6" customWidth="1"/>
    <col min="16" max="23" width="12" style="6" customWidth="1"/>
    <col min="24" max="16384" width="46.85546875" style="6"/>
  </cols>
  <sheetData>
    <row r="1" spans="1:23">
      <c r="A1" s="10" t="s">
        <v>16</v>
      </c>
      <c r="C1" s="9"/>
      <c r="D1" s="9"/>
      <c r="E1" s="9"/>
      <c r="F1" s="9"/>
      <c r="G1" s="9"/>
      <c r="H1" s="9"/>
      <c r="I1" s="9"/>
      <c r="J1" s="9"/>
      <c r="N1" s="10" t="s">
        <v>16</v>
      </c>
      <c r="Q1" s="12"/>
      <c r="R1" s="11" t="s">
        <v>10</v>
      </c>
      <c r="S1" s="11"/>
      <c r="T1" s="11"/>
      <c r="U1" s="11"/>
      <c r="V1" s="11"/>
      <c r="W1" s="11"/>
    </row>
    <row r="2" spans="1:23">
      <c r="A2" s="31" t="s">
        <v>1</v>
      </c>
      <c r="B2" s="31" t="s">
        <v>2</v>
      </c>
      <c r="C2" s="32" t="s">
        <v>3</v>
      </c>
      <c r="D2" s="32"/>
      <c r="E2" s="32"/>
      <c r="F2" s="29" t="s">
        <v>4</v>
      </c>
      <c r="G2" s="29"/>
      <c r="H2" s="29"/>
      <c r="I2" s="30" t="s">
        <v>5</v>
      </c>
      <c r="J2" s="30"/>
      <c r="N2" s="31" t="s">
        <v>1</v>
      </c>
      <c r="O2" s="31" t="s">
        <v>2</v>
      </c>
      <c r="P2" s="32" t="s">
        <v>3</v>
      </c>
      <c r="Q2" s="32"/>
      <c r="R2" s="32"/>
      <c r="S2" s="29" t="s">
        <v>4</v>
      </c>
      <c r="T2" s="29"/>
      <c r="U2" s="29"/>
      <c r="V2" s="30" t="s">
        <v>5</v>
      </c>
      <c r="W2" s="30"/>
    </row>
    <row r="3" spans="1:23">
      <c r="A3" s="31"/>
      <c r="B3" s="31"/>
      <c r="C3" s="7">
        <v>2016</v>
      </c>
      <c r="D3" s="7">
        <v>2015</v>
      </c>
      <c r="E3" s="7" t="s">
        <v>6</v>
      </c>
      <c r="F3" s="7">
        <v>2016</v>
      </c>
      <c r="G3" s="7">
        <v>2015</v>
      </c>
      <c r="H3" s="7" t="s">
        <v>6</v>
      </c>
      <c r="I3" s="7">
        <v>2016</v>
      </c>
      <c r="J3" s="7">
        <v>2015</v>
      </c>
      <c r="N3" s="31"/>
      <c r="O3" s="31"/>
      <c r="P3" s="7">
        <v>2016</v>
      </c>
      <c r="Q3" s="7">
        <v>2015</v>
      </c>
      <c r="R3" s="7" t="s">
        <v>6</v>
      </c>
      <c r="S3" s="7">
        <v>2016</v>
      </c>
      <c r="T3" s="7">
        <v>2015</v>
      </c>
      <c r="U3" s="7" t="s">
        <v>6</v>
      </c>
      <c r="V3" s="7">
        <v>2016</v>
      </c>
      <c r="W3" s="7">
        <v>2015</v>
      </c>
    </row>
    <row r="4" spans="1:23">
      <c r="A4" s="31"/>
      <c r="B4" s="31"/>
      <c r="C4" s="20" t="s">
        <v>7</v>
      </c>
      <c r="D4" s="20" t="s">
        <v>7</v>
      </c>
      <c r="E4" s="20" t="s">
        <v>8</v>
      </c>
      <c r="F4" s="20" t="s">
        <v>7</v>
      </c>
      <c r="G4" s="20" t="s">
        <v>7</v>
      </c>
      <c r="H4" s="20" t="s">
        <v>8</v>
      </c>
      <c r="I4" s="20" t="s">
        <v>8</v>
      </c>
      <c r="J4" s="20" t="s">
        <v>8</v>
      </c>
      <c r="N4" s="31"/>
      <c r="O4" s="31"/>
      <c r="P4" s="20" t="s">
        <v>11</v>
      </c>
      <c r="Q4" s="20" t="s">
        <v>11</v>
      </c>
      <c r="R4" s="20" t="s">
        <v>8</v>
      </c>
      <c r="S4" s="20" t="s">
        <v>11</v>
      </c>
      <c r="T4" s="20" t="s">
        <v>11</v>
      </c>
      <c r="U4" s="20" t="s">
        <v>8</v>
      </c>
      <c r="V4" s="20" t="s">
        <v>8</v>
      </c>
      <c r="W4" s="20" t="s">
        <v>8</v>
      </c>
    </row>
    <row r="5" spans="1:23" s="3" customFormat="1">
      <c r="A5" s="16">
        <v>1</v>
      </c>
      <c r="B5" s="15" t="str">
        <f>O5</f>
        <v xml:space="preserve"> GPI Holding </v>
      </c>
      <c r="C5" s="17">
        <f>P5/2.794</f>
        <v>4.2549172007999285</v>
      </c>
      <c r="D5" s="17">
        <f>Q5/2.6169</f>
        <v>4.2826608898494394</v>
      </c>
      <c r="E5" s="17">
        <f>C5*100/D5-100</f>
        <v>-0.64781428562947951</v>
      </c>
      <c r="F5" s="17">
        <f>S5/2.794</f>
        <v>0.77270478167501777</v>
      </c>
      <c r="G5" s="17">
        <f>T5/2.6169</f>
        <v>0.76959158546371653</v>
      </c>
      <c r="H5" s="17">
        <f>F5*100/G5-100</f>
        <v>0.40452576016997455</v>
      </c>
      <c r="I5" s="17">
        <f t="shared" ref="I5:I17" si="0">C5*100/$C$17</f>
        <v>46.851115356340649</v>
      </c>
      <c r="J5" s="17">
        <f t="shared" ref="J5:J17" si="1">D5*100/$D$17</f>
        <v>44.79049105134883</v>
      </c>
      <c r="L5" s="18"/>
      <c r="M5" s="18"/>
      <c r="N5" s="16">
        <v>1</v>
      </c>
      <c r="O5" s="15" t="s">
        <v>22</v>
      </c>
      <c r="P5" s="17">
        <v>11.888238659035</v>
      </c>
      <c r="Q5" s="17">
        <v>11.207295282646998</v>
      </c>
      <c r="R5" s="17">
        <f>P5*100/Q5-100</f>
        <v>6.0758939531320522</v>
      </c>
      <c r="S5" s="17">
        <v>2.1589371599999998</v>
      </c>
      <c r="T5" s="17">
        <v>2.0139442199999995</v>
      </c>
      <c r="U5" s="17">
        <f>S5*100/T5-100</f>
        <v>7.1994516312870047</v>
      </c>
      <c r="V5" s="17">
        <f t="shared" ref="V5:V17" si="2">P5*100/$P$17</f>
        <v>46.851115356340649</v>
      </c>
      <c r="W5" s="17">
        <f t="shared" ref="W5:W17" si="3">Q5*100/$Q$17</f>
        <v>44.790491051348837</v>
      </c>
    </row>
    <row r="6" spans="1:23" s="3" customFormat="1">
      <c r="A6" s="16">
        <v>2</v>
      </c>
      <c r="B6" s="15" t="str">
        <f t="shared" ref="B6:B16" si="4">O6</f>
        <v xml:space="preserve"> ALDAGI </v>
      </c>
      <c r="C6" s="17">
        <f t="shared" ref="C6:C17" si="5">P6/2.794</f>
        <v>2.5918866898497965</v>
      </c>
      <c r="D6" s="17">
        <f t="shared" ref="D6:D17" si="6">Q6/2.6169</f>
        <v>2.3535189837681969</v>
      </c>
      <c r="E6" s="17">
        <f t="shared" ref="E6:E17" si="7">C6*100/D6-100</f>
        <v>10.128140360268148</v>
      </c>
      <c r="F6" s="17">
        <f t="shared" ref="F6:F17" si="8">S6/2.794</f>
        <v>0.83864811381531901</v>
      </c>
      <c r="G6" s="17">
        <f t="shared" ref="G6:G17" si="9">T6/2.6169</f>
        <v>0.59291375320555073</v>
      </c>
      <c r="H6" s="17">
        <f t="shared" ref="H6:H17" si="10">F6*100/G6-100</f>
        <v>41.445211766672799</v>
      </c>
      <c r="I6" s="17">
        <f t="shared" si="0"/>
        <v>28.53939960897177</v>
      </c>
      <c r="J6" s="17">
        <f t="shared" si="1"/>
        <v>24.614433337810919</v>
      </c>
      <c r="L6" s="18"/>
      <c r="M6" s="18"/>
      <c r="N6" s="16">
        <v>2</v>
      </c>
      <c r="O6" s="15" t="s">
        <v>23</v>
      </c>
      <c r="P6" s="17">
        <v>7.2417314114403322</v>
      </c>
      <c r="Q6" s="17">
        <v>6.1589238286229939</v>
      </c>
      <c r="R6" s="17">
        <f t="shared" ref="R6:R17" si="11">P6*100/Q6-100</f>
        <v>17.581116651988722</v>
      </c>
      <c r="S6" s="17">
        <v>2.3431828300000013</v>
      </c>
      <c r="T6" s="17">
        <v>1.5515960007636056</v>
      </c>
      <c r="U6" s="17">
        <f t="shared" ref="U6:U17" si="12">S6*100/T6-100</f>
        <v>51.017586333480011</v>
      </c>
      <c r="V6" s="17">
        <f t="shared" si="2"/>
        <v>28.539399608971774</v>
      </c>
      <c r="W6" s="17">
        <f t="shared" si="3"/>
        <v>24.614433337810922</v>
      </c>
    </row>
    <row r="7" spans="1:23" s="3" customFormat="1">
      <c r="A7" s="16">
        <v>3</v>
      </c>
      <c r="B7" s="15" t="str">
        <f t="shared" si="4"/>
        <v xml:space="preserve"> PSP </v>
      </c>
      <c r="C7" s="17">
        <f t="shared" si="5"/>
        <v>0.90660227523289927</v>
      </c>
      <c r="D7" s="17">
        <f t="shared" si="6"/>
        <v>0.57897623000501475</v>
      </c>
      <c r="E7" s="17">
        <f t="shared" si="7"/>
        <v>56.587132294713882</v>
      </c>
      <c r="F7" s="17">
        <f t="shared" si="8"/>
        <v>0.13877326413743735</v>
      </c>
      <c r="G7" s="17">
        <f t="shared" si="9"/>
        <v>7.489777981581261E-2</v>
      </c>
      <c r="H7" s="17">
        <f t="shared" si="10"/>
        <v>85.283548429214164</v>
      </c>
      <c r="I7" s="17">
        <f t="shared" si="0"/>
        <v>9.9826449669272197</v>
      </c>
      <c r="J7" s="17">
        <f t="shared" si="1"/>
        <v>6.0552610435366461</v>
      </c>
      <c r="L7" s="18"/>
      <c r="M7" s="18"/>
      <c r="N7" s="16">
        <v>3</v>
      </c>
      <c r="O7" s="15" t="s">
        <v>26</v>
      </c>
      <c r="P7" s="17">
        <v>2.5330467570007205</v>
      </c>
      <c r="Q7" s="17">
        <v>1.5151228963001229</v>
      </c>
      <c r="R7" s="17">
        <f t="shared" si="11"/>
        <v>67.184243811926535</v>
      </c>
      <c r="S7" s="17">
        <v>0.38773249999999998</v>
      </c>
      <c r="T7" s="17">
        <v>0.19600000000000001</v>
      </c>
      <c r="U7" s="17">
        <f t="shared" si="12"/>
        <v>97.822704081632622</v>
      </c>
      <c r="V7" s="17">
        <f t="shared" si="2"/>
        <v>9.9826449669272179</v>
      </c>
      <c r="W7" s="17">
        <f t="shared" si="3"/>
        <v>6.0552610435366452</v>
      </c>
    </row>
    <row r="8" spans="1:23" s="3" customFormat="1">
      <c r="A8" s="16">
        <v>4</v>
      </c>
      <c r="B8" s="15" t="str">
        <f t="shared" si="4"/>
        <v xml:space="preserve"> IMEDI L </v>
      </c>
      <c r="C8" s="17">
        <f t="shared" si="5"/>
        <v>0.77497782525945347</v>
      </c>
      <c r="D8" s="17">
        <f t="shared" si="6"/>
        <v>1.143686013478971</v>
      </c>
      <c r="E8" s="17">
        <f t="shared" si="7"/>
        <v>-32.238585055171427</v>
      </c>
      <c r="F8" s="17">
        <f t="shared" si="8"/>
        <v>0.20743987115246956</v>
      </c>
      <c r="G8" s="17">
        <f t="shared" si="9"/>
        <v>0.17960502885093055</v>
      </c>
      <c r="H8" s="17">
        <f t="shared" si="10"/>
        <v>15.4978078729864</v>
      </c>
      <c r="I8" s="17">
        <f t="shared" si="0"/>
        <v>8.5333212789688631</v>
      </c>
      <c r="J8" s="17">
        <f t="shared" si="1"/>
        <v>11.961315516177507</v>
      </c>
      <c r="L8" s="18"/>
      <c r="M8" s="18"/>
      <c r="N8" s="16">
        <v>4</v>
      </c>
      <c r="O8" s="15" t="s">
        <v>24</v>
      </c>
      <c r="P8" s="17">
        <v>2.1652880437749129</v>
      </c>
      <c r="Q8" s="17">
        <v>2.9929119286731192</v>
      </c>
      <c r="R8" s="17">
        <f t="shared" si="11"/>
        <v>-27.652797831078374</v>
      </c>
      <c r="S8" s="17">
        <v>0.57958699999999996</v>
      </c>
      <c r="T8" s="17">
        <v>0.4700084000000001</v>
      </c>
      <c r="U8" s="17">
        <f t="shared" si="12"/>
        <v>23.3141790657358</v>
      </c>
      <c r="V8" s="17">
        <f t="shared" si="2"/>
        <v>8.5333212789688631</v>
      </c>
      <c r="W8" s="17">
        <f t="shared" si="3"/>
        <v>11.961315516177509</v>
      </c>
    </row>
    <row r="9" spans="1:23" s="3" customFormat="1">
      <c r="A9" s="16">
        <v>5</v>
      </c>
      <c r="B9" s="15" t="str">
        <f t="shared" si="4"/>
        <v xml:space="preserve"> IRAO </v>
      </c>
      <c r="C9" s="17">
        <f t="shared" si="5"/>
        <v>0.20761358427916965</v>
      </c>
      <c r="D9" s="17">
        <f t="shared" si="6"/>
        <v>0.64644161464022321</v>
      </c>
      <c r="E9" s="17">
        <f t="shared" si="7"/>
        <v>-67.88362946053266</v>
      </c>
      <c r="F9" s="17">
        <f t="shared" si="8"/>
        <v>0.29653764137437366</v>
      </c>
      <c r="G9" s="17">
        <f t="shared" si="9"/>
        <v>0.39541105506515345</v>
      </c>
      <c r="H9" s="17">
        <f t="shared" si="10"/>
        <v>-25.005222394322786</v>
      </c>
      <c r="I9" s="17">
        <f t="shared" si="0"/>
        <v>2.2860440115680878</v>
      </c>
      <c r="J9" s="17">
        <f t="shared" si="1"/>
        <v>6.7608522132557463</v>
      </c>
      <c r="L9" s="18"/>
      <c r="M9" s="18"/>
      <c r="N9" s="16">
        <v>5</v>
      </c>
      <c r="O9" s="15" t="s">
        <v>27</v>
      </c>
      <c r="P9" s="17">
        <v>0.58007235447600003</v>
      </c>
      <c r="Q9" s="17">
        <v>1.6916730613519999</v>
      </c>
      <c r="R9" s="17">
        <f t="shared" si="11"/>
        <v>-65.71013822183815</v>
      </c>
      <c r="S9" s="17">
        <v>0.82852617000000006</v>
      </c>
      <c r="T9" s="17">
        <v>1.0347511899999999</v>
      </c>
      <c r="U9" s="17">
        <f t="shared" si="12"/>
        <v>-19.929913779562781</v>
      </c>
      <c r="V9" s="17">
        <f t="shared" si="2"/>
        <v>2.2860440115680882</v>
      </c>
      <c r="W9" s="17">
        <f t="shared" si="3"/>
        <v>6.7608522132557463</v>
      </c>
    </row>
    <row r="10" spans="1:23" s="3" customFormat="1">
      <c r="A10" s="16">
        <v>6</v>
      </c>
      <c r="B10" s="15" t="str">
        <f t="shared" si="4"/>
        <v xml:space="preserve"> UNISON </v>
      </c>
      <c r="C10" s="17">
        <f t="shared" si="5"/>
        <v>0.11616176449534717</v>
      </c>
      <c r="D10" s="17">
        <f t="shared" si="6"/>
        <v>7.0899652260308005E-2</v>
      </c>
      <c r="E10" s="17">
        <f t="shared" si="7"/>
        <v>63.839681566926942</v>
      </c>
      <c r="F10" s="17">
        <f t="shared" si="8"/>
        <v>3.5790980672870437E-3</v>
      </c>
      <c r="G10" s="17">
        <f t="shared" si="9"/>
        <v>5.7319691237724029E-3</v>
      </c>
      <c r="H10" s="17">
        <f t="shared" si="10"/>
        <v>-37.559013490785901</v>
      </c>
      <c r="I10" s="17">
        <f t="shared" si="0"/>
        <v>1.2790632511825204</v>
      </c>
      <c r="J10" s="17">
        <f t="shared" si="1"/>
        <v>0.74150868392026992</v>
      </c>
      <c r="L10" s="18"/>
      <c r="M10" s="18"/>
      <c r="N10" s="16">
        <v>6</v>
      </c>
      <c r="O10" s="15" t="s">
        <v>28</v>
      </c>
      <c r="P10" s="17">
        <v>0.32455596999999997</v>
      </c>
      <c r="Q10" s="17">
        <v>0.18553729999999999</v>
      </c>
      <c r="R10" s="17">
        <f t="shared" si="11"/>
        <v>74.927612938207034</v>
      </c>
      <c r="S10" s="17">
        <v>0.01</v>
      </c>
      <c r="T10" s="17">
        <v>1.499999E-2</v>
      </c>
      <c r="U10" s="17">
        <f t="shared" si="12"/>
        <v>-33.333288888859258</v>
      </c>
      <c r="V10" s="17">
        <f t="shared" si="2"/>
        <v>1.2790632511825204</v>
      </c>
      <c r="W10" s="17">
        <f t="shared" si="3"/>
        <v>0.74150868392026981</v>
      </c>
    </row>
    <row r="11" spans="1:23" s="3" customFormat="1">
      <c r="A11" s="16">
        <v>7</v>
      </c>
      <c r="B11" s="15" t="str">
        <f t="shared" si="4"/>
        <v xml:space="preserve"> IC Group </v>
      </c>
      <c r="C11" s="17">
        <f t="shared" si="5"/>
        <v>7.9791013017570481E-2</v>
      </c>
      <c r="D11" s="17">
        <f t="shared" si="6"/>
        <v>8.3459636644675261E-2</v>
      </c>
      <c r="E11" s="17">
        <f t="shared" si="7"/>
        <v>-4.3956860760414571</v>
      </c>
      <c r="F11" s="17">
        <f t="shared" si="8"/>
        <v>6.4423765211166781E-3</v>
      </c>
      <c r="G11" s="17">
        <f t="shared" si="9"/>
        <v>1.2097584928732471E-2</v>
      </c>
      <c r="H11" s="17">
        <f t="shared" si="10"/>
        <v>-46.746589843600454</v>
      </c>
      <c r="I11" s="17">
        <f t="shared" si="0"/>
        <v>0.87858300852074611</v>
      </c>
      <c r="J11" s="17">
        <f t="shared" si="1"/>
        <v>0.87286810803588322</v>
      </c>
      <c r="L11" s="18"/>
      <c r="M11" s="18"/>
      <c r="N11" s="16">
        <v>7</v>
      </c>
      <c r="O11" s="15" t="s">
        <v>29</v>
      </c>
      <c r="P11" s="17">
        <v>0.22293609037109191</v>
      </c>
      <c r="Q11" s="17">
        <v>0.21840552313545067</v>
      </c>
      <c r="R11" s="17">
        <f t="shared" si="11"/>
        <v>2.0743830882113201</v>
      </c>
      <c r="S11" s="17">
        <v>1.7999999999999999E-2</v>
      </c>
      <c r="T11" s="17">
        <v>3.1658169999999999E-2</v>
      </c>
      <c r="U11" s="17">
        <f t="shared" si="12"/>
        <v>-43.14263900914046</v>
      </c>
      <c r="V11" s="17">
        <f t="shared" si="2"/>
        <v>0.87858300852074611</v>
      </c>
      <c r="W11" s="17">
        <f t="shared" si="3"/>
        <v>0.87286810803588333</v>
      </c>
    </row>
    <row r="12" spans="1:23" s="3" customFormat="1">
      <c r="A12" s="16">
        <v>8</v>
      </c>
      <c r="B12" s="15" t="str">
        <f t="shared" si="4"/>
        <v xml:space="preserve"> ALPHA </v>
      </c>
      <c r="C12" s="17">
        <f t="shared" si="5"/>
        <v>7.0770994989262717E-2</v>
      </c>
      <c r="D12" s="17">
        <f t="shared" si="6"/>
        <v>0.2417435897435897</v>
      </c>
      <c r="E12" s="17">
        <f t="shared" si="7"/>
        <v>-70.724768725273165</v>
      </c>
      <c r="F12" s="17">
        <f t="shared" si="8"/>
        <v>4.6528274874731566E-2</v>
      </c>
      <c r="G12" s="17">
        <f t="shared" si="9"/>
        <v>2.1781497191333259E-2</v>
      </c>
      <c r="H12" s="17">
        <f t="shared" si="10"/>
        <v>113.61375880646494</v>
      </c>
      <c r="I12" s="17">
        <f t="shared" si="0"/>
        <v>0.77926311926859559</v>
      </c>
      <c r="J12" s="17">
        <f t="shared" si="1"/>
        <v>2.5282912590148734</v>
      </c>
      <c r="L12" s="18"/>
      <c r="M12" s="18"/>
      <c r="N12" s="16">
        <v>8</v>
      </c>
      <c r="O12" s="15" t="s">
        <v>32</v>
      </c>
      <c r="P12" s="17">
        <v>0.19773416000000002</v>
      </c>
      <c r="Q12" s="17">
        <v>0.63261879999999981</v>
      </c>
      <c r="R12" s="17">
        <f t="shared" si="11"/>
        <v>-68.743552989572862</v>
      </c>
      <c r="S12" s="17">
        <v>0.13</v>
      </c>
      <c r="T12" s="17">
        <v>5.7000000000000002E-2</v>
      </c>
      <c r="U12" s="17">
        <f t="shared" si="12"/>
        <v>128.07017543859649</v>
      </c>
      <c r="V12" s="17">
        <f t="shared" si="2"/>
        <v>0.77926311926859548</v>
      </c>
      <c r="W12" s="17">
        <f t="shared" si="3"/>
        <v>2.5282912590148738</v>
      </c>
    </row>
    <row r="13" spans="1:23" s="3" customFormat="1">
      <c r="A13" s="16">
        <v>9</v>
      </c>
      <c r="B13" s="15" t="str">
        <f t="shared" si="4"/>
        <v xml:space="preserve"> TAO </v>
      </c>
      <c r="C13" s="17">
        <f t="shared" si="5"/>
        <v>3.6354688618468148E-2</v>
      </c>
      <c r="D13" s="17">
        <f t="shared" si="6"/>
        <v>0.1440752489166571</v>
      </c>
      <c r="E13" s="17">
        <f t="shared" si="7"/>
        <v>-74.766874330025857</v>
      </c>
      <c r="F13" s="17">
        <f t="shared" si="8"/>
        <v>9.6201288475304212E-3</v>
      </c>
      <c r="G13" s="17">
        <f t="shared" si="9"/>
        <v>9.8991784172112046E-3</v>
      </c>
      <c r="H13" s="17">
        <f t="shared" si="10"/>
        <v>-2.8189164587195847</v>
      </c>
      <c r="I13" s="17">
        <f t="shared" si="0"/>
        <v>0.4003033736796292</v>
      </c>
      <c r="J13" s="17">
        <f t="shared" si="1"/>
        <v>1.5068204822421167</v>
      </c>
      <c r="L13" s="18"/>
      <c r="M13" s="18"/>
      <c r="N13" s="16">
        <v>9</v>
      </c>
      <c r="O13" s="15" t="s">
        <v>35</v>
      </c>
      <c r="P13" s="17">
        <v>0.101575</v>
      </c>
      <c r="Q13" s="17">
        <v>0.37703051888999994</v>
      </c>
      <c r="R13" s="17">
        <f t="shared" si="11"/>
        <v>-73.059210087543363</v>
      </c>
      <c r="S13" s="17">
        <v>2.6878639999999999E-2</v>
      </c>
      <c r="T13" s="17">
        <v>2.590516E-2</v>
      </c>
      <c r="U13" s="17">
        <f t="shared" si="12"/>
        <v>3.7578613681598512</v>
      </c>
      <c r="V13" s="17">
        <f t="shared" si="2"/>
        <v>0.4003033736796292</v>
      </c>
      <c r="W13" s="17">
        <f t="shared" si="3"/>
        <v>1.506820482242117</v>
      </c>
    </row>
    <row r="14" spans="1:23" s="3" customFormat="1">
      <c r="A14" s="16">
        <v>10</v>
      </c>
      <c r="B14" s="15" t="str">
        <f t="shared" si="4"/>
        <v xml:space="preserve"> ARDI </v>
      </c>
      <c r="C14" s="17">
        <f t="shared" si="5"/>
        <v>2.9266917106657124E-2</v>
      </c>
      <c r="D14" s="17">
        <f t="shared" si="6"/>
        <v>7.7381634758683939E-4</v>
      </c>
      <c r="E14" s="28">
        <f t="shared" si="7"/>
        <v>3682.1528580943718</v>
      </c>
      <c r="F14" s="17">
        <f t="shared" si="8"/>
        <v>0</v>
      </c>
      <c r="G14" s="17">
        <f t="shared" si="9"/>
        <v>0</v>
      </c>
      <c r="H14" s="17">
        <v>0</v>
      </c>
      <c r="I14" s="17">
        <f t="shared" si="0"/>
        <v>0.32225955166193782</v>
      </c>
      <c r="J14" s="17">
        <f t="shared" si="1"/>
        <v>8.0930092490218743E-3</v>
      </c>
      <c r="L14" s="18"/>
      <c r="M14" s="18"/>
      <c r="N14" s="16">
        <v>10</v>
      </c>
      <c r="O14" s="15" t="s">
        <v>25</v>
      </c>
      <c r="P14" s="17">
        <v>8.1771766396000006E-2</v>
      </c>
      <c r="Q14" s="17">
        <v>2.0249999999999999E-3</v>
      </c>
      <c r="R14" s="28">
        <f t="shared" si="11"/>
        <v>3938.1119207901243</v>
      </c>
      <c r="S14" s="17">
        <v>0</v>
      </c>
      <c r="T14" s="17">
        <v>0</v>
      </c>
      <c r="U14" s="17">
        <v>0</v>
      </c>
      <c r="V14" s="17">
        <f t="shared" si="2"/>
        <v>0.32225955166193782</v>
      </c>
      <c r="W14" s="17">
        <f t="shared" si="3"/>
        <v>8.093009249021876E-3</v>
      </c>
    </row>
    <row r="15" spans="1:23" s="3" customFormat="1">
      <c r="A15" s="16">
        <v>11</v>
      </c>
      <c r="B15" s="15" t="str">
        <f t="shared" si="4"/>
        <v xml:space="preserve"> CARTU </v>
      </c>
      <c r="C15" s="17">
        <f t="shared" si="5"/>
        <v>9.8990318710917725E-3</v>
      </c>
      <c r="D15" s="17">
        <f t="shared" si="6"/>
        <v>1.1784512209102375E-2</v>
      </c>
      <c r="E15" s="17">
        <f t="shared" si="7"/>
        <v>-15.999646863229984</v>
      </c>
      <c r="F15" s="17">
        <f t="shared" si="8"/>
        <v>0</v>
      </c>
      <c r="G15" s="17">
        <f t="shared" si="9"/>
        <v>0</v>
      </c>
      <c r="H15" s="17">
        <v>0</v>
      </c>
      <c r="I15" s="17">
        <f t="shared" si="0"/>
        <v>0.10899875654958034</v>
      </c>
      <c r="J15" s="17">
        <f t="shared" si="1"/>
        <v>0.12324909728373741</v>
      </c>
      <c r="L15" s="18"/>
      <c r="M15" s="18"/>
      <c r="N15" s="16">
        <v>11</v>
      </c>
      <c r="O15" s="15" t="s">
        <v>30</v>
      </c>
      <c r="P15" s="17">
        <v>2.7657895047830412E-2</v>
      </c>
      <c r="Q15" s="17">
        <v>3.0838890000000001E-2</v>
      </c>
      <c r="R15" s="17">
        <f t="shared" si="11"/>
        <v>-10.314881476504482</v>
      </c>
      <c r="S15" s="17">
        <v>0</v>
      </c>
      <c r="T15" s="17">
        <v>0</v>
      </c>
      <c r="U15" s="17">
        <v>0</v>
      </c>
      <c r="V15" s="17">
        <f t="shared" si="2"/>
        <v>0.10899875654958033</v>
      </c>
      <c r="W15" s="17">
        <f t="shared" si="3"/>
        <v>0.12324909728373741</v>
      </c>
    </row>
    <row r="16" spans="1:23" s="3" customFormat="1">
      <c r="A16" s="16">
        <v>12</v>
      </c>
      <c r="B16" s="15" t="str">
        <f t="shared" si="4"/>
        <v xml:space="preserve"> STANDARD  Insurance </v>
      </c>
      <c r="C16" s="17">
        <f t="shared" si="5"/>
        <v>3.5422333571939867E-3</v>
      </c>
      <c r="D16" s="17">
        <f t="shared" si="6"/>
        <v>3.5201956513431923E-3</v>
      </c>
      <c r="E16" s="17">
        <f t="shared" si="7"/>
        <v>0.62603639210750828</v>
      </c>
      <c r="F16" s="17">
        <f t="shared" si="8"/>
        <v>1.1766284896206156E-2</v>
      </c>
      <c r="G16" s="17">
        <f t="shared" si="9"/>
        <v>4.9352287057205088E-3</v>
      </c>
      <c r="H16" s="17">
        <f t="shared" si="10"/>
        <v>138.41417688642579</v>
      </c>
      <c r="I16" s="17">
        <f t="shared" si="0"/>
        <v>3.9003716360396651E-2</v>
      </c>
      <c r="J16" s="17">
        <f t="shared" si="1"/>
        <v>3.6816198124439266E-2</v>
      </c>
      <c r="L16" s="18"/>
      <c r="M16" s="18"/>
      <c r="N16" s="16">
        <v>12</v>
      </c>
      <c r="O16" s="15" t="s">
        <v>33</v>
      </c>
      <c r="P16" s="17">
        <v>9.8969999999999995E-3</v>
      </c>
      <c r="Q16" s="17">
        <v>9.2119999999999997E-3</v>
      </c>
      <c r="R16" s="17">
        <f t="shared" si="11"/>
        <v>7.4359531046461029</v>
      </c>
      <c r="S16" s="17">
        <v>3.2875000000000001E-2</v>
      </c>
      <c r="T16" s="17">
        <v>1.2914999999999999E-2</v>
      </c>
      <c r="U16" s="17">
        <f t="shared" si="12"/>
        <v>154.54897406116919</v>
      </c>
      <c r="V16" s="17">
        <f t="shared" si="2"/>
        <v>3.9003716360396651E-2</v>
      </c>
      <c r="W16" s="17">
        <f t="shared" si="3"/>
        <v>3.6816198124439273E-2</v>
      </c>
    </row>
    <row r="17" spans="1:23" s="24" customFormat="1">
      <c r="A17" s="21" t="s">
        <v>9</v>
      </c>
      <c r="B17" s="22"/>
      <c r="C17" s="19">
        <f t="shared" si="5"/>
        <v>9.0817842188768392</v>
      </c>
      <c r="D17" s="19">
        <f t="shared" si="6"/>
        <v>9.5615403835151085</v>
      </c>
      <c r="E17" s="23">
        <f t="shared" si="7"/>
        <v>-5.0175614534391144</v>
      </c>
      <c r="F17" s="19">
        <f t="shared" si="8"/>
        <v>2.3320398353614893</v>
      </c>
      <c r="G17" s="19">
        <f t="shared" si="9"/>
        <v>2.0668646607679335</v>
      </c>
      <c r="H17" s="23">
        <f t="shared" si="10"/>
        <v>12.829827691525352</v>
      </c>
      <c r="I17" s="23">
        <f t="shared" si="0"/>
        <v>100</v>
      </c>
      <c r="J17" s="23">
        <f t="shared" si="1"/>
        <v>100</v>
      </c>
      <c r="L17" s="25"/>
      <c r="M17" s="25"/>
      <c r="N17" s="21" t="s">
        <v>9</v>
      </c>
      <c r="O17" s="22"/>
      <c r="P17" s="23">
        <v>25.374505107541889</v>
      </c>
      <c r="Q17" s="23">
        <v>25.021595029620684</v>
      </c>
      <c r="R17" s="23">
        <f t="shared" si="11"/>
        <v>1.4104219875009107</v>
      </c>
      <c r="S17" s="23">
        <v>6.5157193000000007</v>
      </c>
      <c r="T17" s="23">
        <v>5.4087781307636051</v>
      </c>
      <c r="U17" s="23">
        <f t="shared" si="12"/>
        <v>20.465642007765609</v>
      </c>
      <c r="V17" s="23">
        <f t="shared" si="2"/>
        <v>100</v>
      </c>
      <c r="W17" s="23">
        <f t="shared" si="3"/>
        <v>100</v>
      </c>
    </row>
    <row r="19" spans="1:23">
      <c r="A19" s="1" t="s">
        <v>12</v>
      </c>
      <c r="B19" s="2"/>
      <c r="D19" s="2"/>
      <c r="E19" s="1"/>
      <c r="F19" s="2"/>
      <c r="G19" s="2"/>
    </row>
    <row r="20" spans="1:23">
      <c r="A20" s="3" t="s">
        <v>18</v>
      </c>
      <c r="B20" s="2"/>
      <c r="D20" s="2"/>
      <c r="F20" s="2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4"/>
    </row>
    <row r="21" spans="1:23">
      <c r="A21" s="3" t="s">
        <v>21</v>
      </c>
      <c r="B21" s="2"/>
      <c r="D21" s="2"/>
      <c r="E21" s="4"/>
      <c r="F21" s="2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4"/>
    </row>
    <row r="22" spans="1:23"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4"/>
    </row>
    <row r="23" spans="1:23">
      <c r="A23" s="1" t="s">
        <v>13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4"/>
    </row>
    <row r="24" spans="1:23">
      <c r="A24" s="6" t="s">
        <v>15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4"/>
    </row>
    <row r="25" spans="1:23">
      <c r="A25" s="4" t="s">
        <v>14</v>
      </c>
    </row>
    <row r="28" spans="1:23">
      <c r="O28" s="33"/>
      <c r="P28" s="33"/>
      <c r="Q28" s="33"/>
      <c r="R28" s="33"/>
      <c r="S28" s="33"/>
      <c r="T28" s="33"/>
      <c r="U28" s="33"/>
    </row>
    <row r="29" spans="1:23">
      <c r="O29" s="33"/>
      <c r="P29" s="33"/>
      <c r="Q29" s="33"/>
      <c r="R29" s="33"/>
      <c r="S29" s="33"/>
      <c r="T29" s="33"/>
      <c r="U29" s="33"/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1"/>
  <sheetViews>
    <sheetView tabSelected="1" workbookViewId="0">
      <selection activeCell="B37" sqref="B37"/>
    </sheetView>
  </sheetViews>
  <sheetFormatPr defaultColWidth="46.85546875" defaultRowHeight="12.75"/>
  <cols>
    <col min="1" max="1" width="3.42578125" style="6" customWidth="1"/>
    <col min="2" max="2" width="27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1.42578125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27.28515625" style="6" customWidth="1"/>
    <col min="16" max="23" width="12" style="6" customWidth="1"/>
    <col min="24" max="16384" width="46.85546875" style="6"/>
  </cols>
  <sheetData>
    <row r="1" spans="1:23">
      <c r="A1" s="10" t="s">
        <v>17</v>
      </c>
      <c r="C1" s="9"/>
      <c r="D1" s="9"/>
      <c r="E1" s="9"/>
      <c r="F1" s="9"/>
      <c r="G1" s="9"/>
      <c r="H1" s="9"/>
      <c r="I1" s="9"/>
      <c r="J1" s="9"/>
      <c r="N1" s="10" t="s">
        <v>17</v>
      </c>
      <c r="Q1" s="12"/>
      <c r="R1" s="11" t="s">
        <v>10</v>
      </c>
      <c r="S1" s="11"/>
      <c r="T1" s="11"/>
      <c r="U1" s="11"/>
      <c r="V1" s="11"/>
      <c r="W1" s="11"/>
    </row>
    <row r="2" spans="1:23">
      <c r="A2" s="31" t="s">
        <v>1</v>
      </c>
      <c r="B2" s="31" t="s">
        <v>2</v>
      </c>
      <c r="C2" s="32" t="s">
        <v>3</v>
      </c>
      <c r="D2" s="32"/>
      <c r="E2" s="32"/>
      <c r="F2" s="29" t="s">
        <v>4</v>
      </c>
      <c r="G2" s="29"/>
      <c r="H2" s="29"/>
      <c r="I2" s="30" t="s">
        <v>5</v>
      </c>
      <c r="J2" s="30"/>
      <c r="N2" s="31" t="s">
        <v>1</v>
      </c>
      <c r="O2" s="31" t="s">
        <v>2</v>
      </c>
      <c r="P2" s="32" t="s">
        <v>3</v>
      </c>
      <c r="Q2" s="32"/>
      <c r="R2" s="32"/>
      <c r="S2" s="29" t="s">
        <v>4</v>
      </c>
      <c r="T2" s="29"/>
      <c r="U2" s="29"/>
      <c r="V2" s="30" t="s">
        <v>5</v>
      </c>
      <c r="W2" s="30"/>
    </row>
    <row r="3" spans="1:23">
      <c r="A3" s="31"/>
      <c r="B3" s="31"/>
      <c r="C3" s="7">
        <v>2016</v>
      </c>
      <c r="D3" s="7">
        <v>2015</v>
      </c>
      <c r="E3" s="7" t="s">
        <v>6</v>
      </c>
      <c r="F3" s="7">
        <v>2016</v>
      </c>
      <c r="G3" s="7">
        <v>2015</v>
      </c>
      <c r="H3" s="7" t="s">
        <v>6</v>
      </c>
      <c r="I3" s="7">
        <v>2016</v>
      </c>
      <c r="J3" s="7">
        <v>2015</v>
      </c>
      <c r="N3" s="31"/>
      <c r="O3" s="31"/>
      <c r="P3" s="7">
        <v>2016</v>
      </c>
      <c r="Q3" s="7">
        <v>2015</v>
      </c>
      <c r="R3" s="7" t="s">
        <v>6</v>
      </c>
      <c r="S3" s="7">
        <v>2016</v>
      </c>
      <c r="T3" s="7">
        <v>2015</v>
      </c>
      <c r="U3" s="7" t="s">
        <v>6</v>
      </c>
      <c r="V3" s="7">
        <v>2016</v>
      </c>
      <c r="W3" s="7">
        <v>2015</v>
      </c>
    </row>
    <row r="4" spans="1:23">
      <c r="A4" s="31"/>
      <c r="B4" s="31"/>
      <c r="C4" s="20" t="s">
        <v>7</v>
      </c>
      <c r="D4" s="20" t="s">
        <v>7</v>
      </c>
      <c r="E4" s="20" t="s">
        <v>8</v>
      </c>
      <c r="F4" s="20" t="s">
        <v>7</v>
      </c>
      <c r="G4" s="20" t="s">
        <v>7</v>
      </c>
      <c r="H4" s="20" t="s">
        <v>8</v>
      </c>
      <c r="I4" s="20" t="s">
        <v>8</v>
      </c>
      <c r="J4" s="20" t="s">
        <v>8</v>
      </c>
      <c r="N4" s="31"/>
      <c r="O4" s="31"/>
      <c r="P4" s="20" t="s">
        <v>11</v>
      </c>
      <c r="Q4" s="20" t="s">
        <v>11</v>
      </c>
      <c r="R4" s="20" t="s">
        <v>8</v>
      </c>
      <c r="S4" s="20" t="s">
        <v>11</v>
      </c>
      <c r="T4" s="20" t="s">
        <v>11</v>
      </c>
      <c r="U4" s="20" t="s">
        <v>8</v>
      </c>
      <c r="V4" s="20" t="s">
        <v>8</v>
      </c>
      <c r="W4" s="20" t="s">
        <v>8</v>
      </c>
    </row>
    <row r="5" spans="1:23" s="3" customFormat="1">
      <c r="A5" s="16">
        <v>1</v>
      </c>
      <c r="B5" s="15" t="str">
        <f>O5</f>
        <v xml:space="preserve"> GPI Holding </v>
      </c>
      <c r="C5" s="17">
        <f>P5/2.794</f>
        <v>27.557456882947619</v>
      </c>
      <c r="D5" s="17">
        <f>Q5/2.6169</f>
        <v>23.583129565941856</v>
      </c>
      <c r="E5" s="17">
        <f>C5*100/D5-100</f>
        <v>16.852416919022403</v>
      </c>
      <c r="F5" s="17">
        <f>S5/2.794</f>
        <v>14.266071560486759</v>
      </c>
      <c r="G5" s="17">
        <f>T5/2.6169</f>
        <v>18.084287171844547</v>
      </c>
      <c r="H5" s="17">
        <f>F5*100/G5-100</f>
        <v>-21.113442708996416</v>
      </c>
      <c r="I5" s="17">
        <f t="shared" ref="I5:I19" si="0">C5*100/$C$19</f>
        <v>20.94181417151588</v>
      </c>
      <c r="J5" s="17">
        <f t="shared" ref="J5:J19" si="1">D5*100/$D$19</f>
        <v>18.434557637229876</v>
      </c>
      <c r="L5" s="18"/>
      <c r="M5" s="18"/>
      <c r="N5" s="16">
        <v>1</v>
      </c>
      <c r="O5" s="26" t="s">
        <v>22</v>
      </c>
      <c r="P5" s="17">
        <v>76.995534530955652</v>
      </c>
      <c r="Q5" s="17">
        <v>61.714691761113244</v>
      </c>
      <c r="R5" s="17">
        <f>P5*100/Q5-100</f>
        <v>24.760461948010487</v>
      </c>
      <c r="S5" s="17">
        <v>39.859403940000007</v>
      </c>
      <c r="T5" s="17">
        <v>47.324771099999992</v>
      </c>
      <c r="U5" s="17">
        <f>S5*100/T5-100</f>
        <v>-15.774755981862498</v>
      </c>
      <c r="V5" s="17">
        <f t="shared" ref="V5:V18" si="2">P5*100/$P$19</f>
        <v>20.941814171515883</v>
      </c>
      <c r="W5" s="17">
        <f t="shared" ref="W5:W18" si="3">Q5*100/$Q$19</f>
        <v>18.434557637229876</v>
      </c>
    </row>
    <row r="6" spans="1:23" s="3" customFormat="1">
      <c r="A6" s="16">
        <v>2</v>
      </c>
      <c r="B6" s="15" t="str">
        <f t="shared" ref="B6:B18" si="4">O6</f>
        <v xml:space="preserve"> ALDAGI </v>
      </c>
      <c r="C6" s="17">
        <f t="shared" ref="C6:C19" si="5">P6/2.794</f>
        <v>25.290129840244141</v>
      </c>
      <c r="D6" s="17">
        <f t="shared" ref="D6:D19" si="6">Q6/2.6169</f>
        <v>24.688289404037267</v>
      </c>
      <c r="E6" s="17">
        <f t="shared" ref="E6:E19" si="7">C6*100/D6-100</f>
        <v>2.4377567289390782</v>
      </c>
      <c r="F6" s="17">
        <f t="shared" ref="F6:F19" si="8">S6/2.794</f>
        <v>8.9321491696492465</v>
      </c>
      <c r="G6" s="17">
        <f t="shared" ref="G6:G19" si="9">T6/2.6169</f>
        <v>8.8801000646323516</v>
      </c>
      <c r="H6" s="17">
        <f t="shared" ref="H6:H19" si="10">F6*100/G6-100</f>
        <v>0.58613196515877064</v>
      </c>
      <c r="I6" s="17">
        <f t="shared" si="0"/>
        <v>19.218798082040276</v>
      </c>
      <c r="J6" s="17">
        <f t="shared" si="1"/>
        <v>19.298443521279118</v>
      </c>
      <c r="L6" s="18"/>
      <c r="M6" s="18"/>
      <c r="N6" s="16">
        <v>2</v>
      </c>
      <c r="O6" s="26" t="s">
        <v>23</v>
      </c>
      <c r="P6" s="17">
        <v>70.660622773642132</v>
      </c>
      <c r="Q6" s="17">
        <v>64.606784541425114</v>
      </c>
      <c r="R6" s="17">
        <f t="shared" ref="R6:R19" si="11">P6*100/Q6-100</f>
        <v>9.3702825100905187</v>
      </c>
      <c r="S6" s="17">
        <v>24.956424779999995</v>
      </c>
      <c r="T6" s="17">
        <v>23.238333859136397</v>
      </c>
      <c r="U6" s="17">
        <f t="shared" ref="U6:U19" si="12">S6*100/T6-100</f>
        <v>7.3933481258946472</v>
      </c>
      <c r="V6" s="17">
        <f t="shared" si="2"/>
        <v>19.21879808204028</v>
      </c>
      <c r="W6" s="17">
        <f t="shared" si="3"/>
        <v>19.298443521279115</v>
      </c>
    </row>
    <row r="7" spans="1:23" s="3" customFormat="1">
      <c r="A7" s="16">
        <v>3</v>
      </c>
      <c r="B7" s="15" t="str">
        <f t="shared" si="4"/>
        <v xml:space="preserve"> IMEDI L </v>
      </c>
      <c r="C7" s="17">
        <f t="shared" si="5"/>
        <v>23.427012074472707</v>
      </c>
      <c r="D7" s="17">
        <f t="shared" si="6"/>
        <v>22.856003547318672</v>
      </c>
      <c r="E7" s="17">
        <f t="shared" si="7"/>
        <v>2.4982868329184384</v>
      </c>
      <c r="F7" s="17">
        <f t="shared" si="8"/>
        <v>18.60886438232448</v>
      </c>
      <c r="G7" s="17">
        <f t="shared" si="9"/>
        <v>16.648194307317507</v>
      </c>
      <c r="H7" s="17">
        <f t="shared" si="10"/>
        <v>11.777073470035035</v>
      </c>
      <c r="I7" s="17">
        <f t="shared" si="0"/>
        <v>17.80295386259132</v>
      </c>
      <c r="J7" s="17">
        <f t="shared" si="1"/>
        <v>17.866174782767818</v>
      </c>
      <c r="L7" s="18"/>
      <c r="M7" s="18"/>
      <c r="N7" s="16">
        <v>3</v>
      </c>
      <c r="O7" s="26" t="s">
        <v>24</v>
      </c>
      <c r="P7" s="17">
        <v>65.455071736076746</v>
      </c>
      <c r="Q7" s="17">
        <v>59.811875682978226</v>
      </c>
      <c r="R7" s="17">
        <f t="shared" si="11"/>
        <v>9.4349090187527906</v>
      </c>
      <c r="S7" s="17">
        <v>51.993167084214598</v>
      </c>
      <c r="T7" s="17">
        <v>43.566659682819179</v>
      </c>
      <c r="U7" s="17">
        <f t="shared" si="12"/>
        <v>19.341642124375383</v>
      </c>
      <c r="V7" s="17">
        <f t="shared" si="2"/>
        <v>17.802953862591323</v>
      </c>
      <c r="W7" s="17">
        <f t="shared" si="3"/>
        <v>17.866174782767818</v>
      </c>
    </row>
    <row r="8" spans="1:23" s="3" customFormat="1">
      <c r="A8" s="16">
        <v>4</v>
      </c>
      <c r="B8" s="15" t="str">
        <f t="shared" si="4"/>
        <v xml:space="preserve"> ARDI </v>
      </c>
      <c r="C8" s="17">
        <f t="shared" si="5"/>
        <v>11.254933869232998</v>
      </c>
      <c r="D8" s="17">
        <f t="shared" si="6"/>
        <v>9.9390957090033218</v>
      </c>
      <c r="E8" s="17">
        <f t="shared" si="7"/>
        <v>13.239012871540467</v>
      </c>
      <c r="F8" s="17">
        <f t="shared" si="8"/>
        <v>5.9374996635647808</v>
      </c>
      <c r="G8" s="17">
        <f t="shared" si="9"/>
        <v>6.7321439374832819</v>
      </c>
      <c r="H8" s="17">
        <f t="shared" si="10"/>
        <v>-11.803732678591061</v>
      </c>
      <c r="I8" s="17">
        <f t="shared" si="0"/>
        <v>8.5529929196052397</v>
      </c>
      <c r="J8" s="17">
        <f t="shared" si="1"/>
        <v>7.7692331798987153</v>
      </c>
      <c r="L8" s="18"/>
      <c r="M8" s="18"/>
      <c r="N8" s="16">
        <v>4</v>
      </c>
      <c r="O8" s="26" t="s">
        <v>25</v>
      </c>
      <c r="P8" s="17">
        <v>31.446285230636999</v>
      </c>
      <c r="Q8" s="17">
        <v>26.009619560890791</v>
      </c>
      <c r="R8" s="17">
        <f t="shared" si="11"/>
        <v>20.902518996936877</v>
      </c>
      <c r="S8" s="17">
        <v>16.589374059999997</v>
      </c>
      <c r="T8" s="17">
        <v>17.617347469999999</v>
      </c>
      <c r="U8" s="17">
        <f t="shared" si="12"/>
        <v>-5.8350067270370971</v>
      </c>
      <c r="V8" s="17">
        <f t="shared" si="2"/>
        <v>8.5529929196052414</v>
      </c>
      <c r="W8" s="17">
        <f t="shared" si="3"/>
        <v>7.7692331798987153</v>
      </c>
    </row>
    <row r="9" spans="1:23" s="3" customFormat="1">
      <c r="A9" s="16">
        <v>5</v>
      </c>
      <c r="B9" s="15" t="str">
        <f t="shared" si="4"/>
        <v xml:space="preserve"> PSP </v>
      </c>
      <c r="C9" s="17">
        <f t="shared" si="5"/>
        <v>10.355910490912761</v>
      </c>
      <c r="D9" s="17">
        <f t="shared" si="6"/>
        <v>6.3431314765119584</v>
      </c>
      <c r="E9" s="17">
        <f t="shared" si="7"/>
        <v>63.261797887364622</v>
      </c>
      <c r="F9" s="17">
        <f t="shared" si="8"/>
        <v>10.148454345024813</v>
      </c>
      <c r="G9" s="17">
        <f t="shared" si="9"/>
        <v>6.4995792464366131</v>
      </c>
      <c r="H9" s="17">
        <f t="shared" si="10"/>
        <v>56.140174005704949</v>
      </c>
      <c r="I9" s="17">
        <f t="shared" si="0"/>
        <v>7.8697956055497116</v>
      </c>
      <c r="J9" s="17">
        <f t="shared" si="1"/>
        <v>4.9583250805337595</v>
      </c>
      <c r="L9" s="18"/>
      <c r="M9" s="18"/>
      <c r="N9" s="16">
        <v>5</v>
      </c>
      <c r="O9" s="26" t="s">
        <v>26</v>
      </c>
      <c r="P9" s="17">
        <v>28.934413911610253</v>
      </c>
      <c r="Q9" s="17">
        <v>16.599340760884143</v>
      </c>
      <c r="R9" s="17">
        <f t="shared" si="11"/>
        <v>74.310620695210673</v>
      </c>
      <c r="S9" s="17">
        <v>28.354781439999329</v>
      </c>
      <c r="T9" s="17">
        <v>17.008748929999971</v>
      </c>
      <c r="U9" s="17">
        <f t="shared" si="12"/>
        <v>66.707037399954004</v>
      </c>
      <c r="V9" s="17">
        <f t="shared" si="2"/>
        <v>7.8697956055497125</v>
      </c>
      <c r="W9" s="17">
        <f t="shared" si="3"/>
        <v>4.9583250805337595</v>
      </c>
    </row>
    <row r="10" spans="1:23" s="3" customFormat="1">
      <c r="A10" s="16">
        <v>6</v>
      </c>
      <c r="B10" s="15" t="str">
        <f t="shared" si="4"/>
        <v xml:space="preserve"> IRAO </v>
      </c>
      <c r="C10" s="17">
        <f t="shared" si="5"/>
        <v>9.8615029047684324</v>
      </c>
      <c r="D10" s="17">
        <f t="shared" si="6"/>
        <v>10.438086631932377</v>
      </c>
      <c r="E10" s="17">
        <f t="shared" si="7"/>
        <v>-5.5238450062298767</v>
      </c>
      <c r="F10" s="17">
        <f t="shared" si="8"/>
        <v>9.7101404346015467</v>
      </c>
      <c r="G10" s="17">
        <f t="shared" si="9"/>
        <v>7.0686420863324075</v>
      </c>
      <c r="H10" s="17">
        <f t="shared" si="10"/>
        <v>37.369247388782298</v>
      </c>
      <c r="I10" s="17">
        <f t="shared" si="0"/>
        <v>7.4940790857706636</v>
      </c>
      <c r="J10" s="17">
        <f t="shared" si="1"/>
        <v>8.1592864552059368</v>
      </c>
      <c r="L10" s="18"/>
      <c r="M10" s="18"/>
      <c r="N10" s="16">
        <v>6</v>
      </c>
      <c r="O10" s="26" t="s">
        <v>27</v>
      </c>
      <c r="P10" s="17">
        <v>27.553039115922999</v>
      </c>
      <c r="Q10" s="17">
        <v>27.315428907103836</v>
      </c>
      <c r="R10" s="17">
        <f t="shared" si="11"/>
        <v>0.86987544521905136</v>
      </c>
      <c r="S10" s="17">
        <v>27.13013237427672</v>
      </c>
      <c r="T10" s="17">
        <v>18.497929475723275</v>
      </c>
      <c r="U10" s="17">
        <f t="shared" si="12"/>
        <v>46.66577905317655</v>
      </c>
      <c r="V10" s="17">
        <f t="shared" si="2"/>
        <v>7.4940790857706636</v>
      </c>
      <c r="W10" s="17">
        <f t="shared" si="3"/>
        <v>8.1592864552059385</v>
      </c>
    </row>
    <row r="11" spans="1:23" s="3" customFormat="1">
      <c r="A11" s="16">
        <v>7</v>
      </c>
      <c r="B11" s="15" t="str">
        <f t="shared" si="4"/>
        <v xml:space="preserve"> UNISON </v>
      </c>
      <c r="C11" s="17">
        <f t="shared" si="5"/>
        <v>7.4590457086614173</v>
      </c>
      <c r="D11" s="17">
        <f t="shared" si="6"/>
        <v>11.939496396499676</v>
      </c>
      <c r="E11" s="17">
        <f t="shared" si="7"/>
        <v>-37.526295406829725</v>
      </c>
      <c r="F11" s="17">
        <f t="shared" si="8"/>
        <v>2.5015147709377237</v>
      </c>
      <c r="G11" s="17">
        <f t="shared" si="9"/>
        <v>1.7551767855095726</v>
      </c>
      <c r="H11" s="17">
        <f t="shared" si="10"/>
        <v>42.522097579559215</v>
      </c>
      <c r="I11" s="17">
        <f t="shared" si="0"/>
        <v>5.6683731663312384</v>
      </c>
      <c r="J11" s="17">
        <f t="shared" si="1"/>
        <v>9.3329146102234635</v>
      </c>
      <c r="L11" s="18"/>
      <c r="M11" s="18"/>
      <c r="N11" s="16">
        <v>7</v>
      </c>
      <c r="O11" s="26" t="s">
        <v>28</v>
      </c>
      <c r="P11" s="17">
        <v>20.840573710000001</v>
      </c>
      <c r="Q11" s="17">
        <v>31.244468120000001</v>
      </c>
      <c r="R11" s="17">
        <f t="shared" si="11"/>
        <v>-33.298356592411736</v>
      </c>
      <c r="S11" s="17">
        <v>6.9892322700000005</v>
      </c>
      <c r="T11" s="17">
        <v>4.5931221300000002</v>
      </c>
      <c r="U11" s="17">
        <f t="shared" si="12"/>
        <v>52.167350925632803</v>
      </c>
      <c r="V11" s="17">
        <f t="shared" si="2"/>
        <v>5.6683731663312384</v>
      </c>
      <c r="W11" s="17">
        <f t="shared" si="3"/>
        <v>9.3329146102234635</v>
      </c>
    </row>
    <row r="12" spans="1:23" s="3" customFormat="1">
      <c r="A12" s="16">
        <v>8</v>
      </c>
      <c r="B12" s="15" t="str">
        <f t="shared" si="4"/>
        <v xml:space="preserve"> IC Group </v>
      </c>
      <c r="C12" s="17">
        <f t="shared" si="5"/>
        <v>5.2963152459324814</v>
      </c>
      <c r="D12" s="17">
        <f t="shared" si="6"/>
        <v>5.6252171471352197</v>
      </c>
      <c r="E12" s="17">
        <f t="shared" si="7"/>
        <v>-5.8469191961814175</v>
      </c>
      <c r="F12" s="17">
        <f t="shared" si="8"/>
        <v>3.1351648435064736</v>
      </c>
      <c r="G12" s="17">
        <f t="shared" si="9"/>
        <v>3.9754771905102193</v>
      </c>
      <c r="H12" s="17">
        <f t="shared" si="10"/>
        <v>-21.137395757410914</v>
      </c>
      <c r="I12" s="17">
        <f t="shared" si="0"/>
        <v>4.0248434441974075</v>
      </c>
      <c r="J12" s="17">
        <f t="shared" si="1"/>
        <v>4.3971428571785713</v>
      </c>
      <c r="L12" s="18"/>
      <c r="M12" s="18"/>
      <c r="N12" s="16">
        <v>8</v>
      </c>
      <c r="O12" s="26" t="s">
        <v>29</v>
      </c>
      <c r="P12" s="17">
        <v>14.797904797135354</v>
      </c>
      <c r="Q12" s="17">
        <v>14.720630752338156</v>
      </c>
      <c r="R12" s="17">
        <f t="shared" si="11"/>
        <v>0.52493704989457513</v>
      </c>
      <c r="S12" s="17">
        <v>8.7596505727570868</v>
      </c>
      <c r="T12" s="17">
        <v>10.403426259846192</v>
      </c>
      <c r="U12" s="17">
        <f t="shared" si="12"/>
        <v>-15.800330064658979</v>
      </c>
      <c r="V12" s="17">
        <f t="shared" si="2"/>
        <v>4.0248434441974084</v>
      </c>
      <c r="W12" s="17">
        <f t="shared" si="3"/>
        <v>4.3971428571785713</v>
      </c>
    </row>
    <row r="13" spans="1:23" s="3" customFormat="1">
      <c r="A13" s="16">
        <v>9</v>
      </c>
      <c r="B13" s="15" t="str">
        <f t="shared" si="4"/>
        <v xml:space="preserve"> CARTU </v>
      </c>
      <c r="C13" s="17">
        <f t="shared" si="5"/>
        <v>3.9316814083048484</v>
      </c>
      <c r="D13" s="17">
        <f t="shared" si="6"/>
        <v>4.2781412352646591</v>
      </c>
      <c r="E13" s="17">
        <f t="shared" si="7"/>
        <v>-8.0983728191100113</v>
      </c>
      <c r="F13" s="17">
        <f t="shared" si="8"/>
        <v>1.9606378239132669</v>
      </c>
      <c r="G13" s="17">
        <f t="shared" si="9"/>
        <v>1.9434841960464699</v>
      </c>
      <c r="H13" s="17">
        <f t="shared" si="10"/>
        <v>0.88262245207302215</v>
      </c>
      <c r="I13" s="17">
        <f t="shared" si="0"/>
        <v>2.9878134903396445</v>
      </c>
      <c r="J13" s="17">
        <f t="shared" si="1"/>
        <v>3.3441550223932905</v>
      </c>
      <c r="L13" s="18"/>
      <c r="M13" s="18"/>
      <c r="N13" s="16">
        <v>9</v>
      </c>
      <c r="O13" s="26" t="s">
        <v>30</v>
      </c>
      <c r="P13" s="17">
        <v>10.985117854803747</v>
      </c>
      <c r="Q13" s="17">
        <v>11.195467798564085</v>
      </c>
      <c r="R13" s="17">
        <f t="shared" si="11"/>
        <v>-1.8788848089699002</v>
      </c>
      <c r="S13" s="17">
        <v>5.4780220800136679</v>
      </c>
      <c r="T13" s="17">
        <v>5.0859037926340065</v>
      </c>
      <c r="U13" s="17">
        <f t="shared" si="12"/>
        <v>7.7099037529489323</v>
      </c>
      <c r="V13" s="17">
        <f t="shared" si="2"/>
        <v>2.9878134903396449</v>
      </c>
      <c r="W13" s="17">
        <f t="shared" si="3"/>
        <v>3.3441550223932905</v>
      </c>
    </row>
    <row r="14" spans="1:23" s="3" customFormat="1">
      <c r="A14" s="16">
        <v>10</v>
      </c>
      <c r="B14" s="15" t="str">
        <f t="shared" si="4"/>
        <v>TBC Insurance (ex. KOPENBUR)</v>
      </c>
      <c r="C14" s="17">
        <f t="shared" si="5"/>
        <v>2.7577182517270082</v>
      </c>
      <c r="D14" s="17">
        <f t="shared" si="6"/>
        <v>3.0320265014138914</v>
      </c>
      <c r="E14" s="17">
        <f t="shared" si="7"/>
        <v>-9.0470267841975698</v>
      </c>
      <c r="F14" s="17">
        <f t="shared" si="8"/>
        <v>1.5836143629205444</v>
      </c>
      <c r="G14" s="17">
        <f t="shared" si="9"/>
        <v>1.8323578203217545</v>
      </c>
      <c r="H14" s="17">
        <f t="shared" si="10"/>
        <v>-13.575048205242567</v>
      </c>
      <c r="I14" s="17">
        <f t="shared" si="0"/>
        <v>2.0956804327180492</v>
      </c>
      <c r="J14" s="17">
        <f t="shared" si="1"/>
        <v>2.3700869361564121</v>
      </c>
      <c r="L14" s="18"/>
      <c r="M14" s="18"/>
      <c r="N14" s="16">
        <v>10</v>
      </c>
      <c r="O14" s="26" t="s">
        <v>31</v>
      </c>
      <c r="P14" s="17">
        <v>7.7050647953252609</v>
      </c>
      <c r="Q14" s="17">
        <v>7.934510151550012</v>
      </c>
      <c r="R14" s="17">
        <f t="shared" si="11"/>
        <v>-2.8917393996897118</v>
      </c>
      <c r="S14" s="17">
        <v>4.4246185300000009</v>
      </c>
      <c r="T14" s="17">
        <v>4.7950971799999991</v>
      </c>
      <c r="U14" s="17">
        <f t="shared" si="12"/>
        <v>-7.7261969068163552</v>
      </c>
      <c r="V14" s="17">
        <f t="shared" si="2"/>
        <v>2.0956804327180496</v>
      </c>
      <c r="W14" s="17">
        <f t="shared" si="3"/>
        <v>2.3700869361564121</v>
      </c>
    </row>
    <row r="15" spans="1:23" s="3" customFormat="1">
      <c r="A15" s="16">
        <v>11</v>
      </c>
      <c r="B15" s="15" t="str">
        <f t="shared" si="4"/>
        <v xml:space="preserve"> ALPHA </v>
      </c>
      <c r="C15" s="17">
        <f t="shared" si="5"/>
        <v>2.2109247423049387</v>
      </c>
      <c r="D15" s="17">
        <f t="shared" si="6"/>
        <v>3.1633513088004888</v>
      </c>
      <c r="E15" s="17">
        <f t="shared" si="7"/>
        <v>-30.108150297625357</v>
      </c>
      <c r="F15" s="17">
        <f t="shared" si="8"/>
        <v>2.7575490658554043</v>
      </c>
      <c r="G15" s="17">
        <f t="shared" si="9"/>
        <v>3.8648809087087783</v>
      </c>
      <c r="H15" s="17">
        <f t="shared" si="10"/>
        <v>-28.651124549742562</v>
      </c>
      <c r="I15" s="17">
        <f t="shared" si="0"/>
        <v>1.6801541338601274</v>
      </c>
      <c r="J15" s="17">
        <f t="shared" si="1"/>
        <v>2.4727414512917809</v>
      </c>
      <c r="L15" s="18"/>
      <c r="M15" s="18"/>
      <c r="N15" s="16">
        <v>11</v>
      </c>
      <c r="O15" s="26" t="s">
        <v>32</v>
      </c>
      <c r="P15" s="17">
        <v>6.1773237299999995</v>
      </c>
      <c r="Q15" s="17">
        <v>8.2781740399999979</v>
      </c>
      <c r="R15" s="17">
        <f t="shared" si="11"/>
        <v>-25.37818484908297</v>
      </c>
      <c r="S15" s="17">
        <v>7.7045920900000002</v>
      </c>
      <c r="T15" s="17">
        <v>10.114006850000001</v>
      </c>
      <c r="U15" s="17">
        <f t="shared" si="12"/>
        <v>-23.822554164079889</v>
      </c>
      <c r="V15" s="17">
        <f t="shared" si="2"/>
        <v>1.6801541338601276</v>
      </c>
      <c r="W15" s="17">
        <f t="shared" si="3"/>
        <v>2.4727414512917805</v>
      </c>
    </row>
    <row r="16" spans="1:23" s="3" customFormat="1">
      <c r="A16" s="16">
        <v>12</v>
      </c>
      <c r="B16" s="15" t="str">
        <f t="shared" si="4"/>
        <v xml:space="preserve"> STANDARD  Insurance </v>
      </c>
      <c r="C16" s="17">
        <f t="shared" si="5"/>
        <v>2.0642305616113101</v>
      </c>
      <c r="D16" s="17">
        <f t="shared" si="6"/>
        <v>1.9236902518246783</v>
      </c>
      <c r="E16" s="17">
        <f t="shared" si="7"/>
        <v>7.3057660739989103</v>
      </c>
      <c r="F16" s="17">
        <f t="shared" si="8"/>
        <v>1.0191303078024339</v>
      </c>
      <c r="G16" s="17">
        <f t="shared" si="9"/>
        <v>0.89730602621422306</v>
      </c>
      <c r="H16" s="17">
        <f t="shared" si="10"/>
        <v>13.576670392173028</v>
      </c>
      <c r="I16" s="17">
        <f t="shared" si="0"/>
        <v>1.568676420761365</v>
      </c>
      <c r="J16" s="17">
        <f t="shared" si="1"/>
        <v>1.5037181017167938</v>
      </c>
      <c r="L16" s="18"/>
      <c r="M16" s="18"/>
      <c r="N16" s="16">
        <v>12</v>
      </c>
      <c r="O16" s="26" t="s">
        <v>33</v>
      </c>
      <c r="P16" s="17">
        <v>5.7674601891420005</v>
      </c>
      <c r="Q16" s="17">
        <v>5.0341050200000002</v>
      </c>
      <c r="R16" s="17">
        <f t="shared" si="11"/>
        <v>14.567736791911429</v>
      </c>
      <c r="S16" s="17">
        <v>2.8474500800000002</v>
      </c>
      <c r="T16" s="17">
        <v>2.3481601400000001</v>
      </c>
      <c r="U16" s="17">
        <f t="shared" si="12"/>
        <v>21.263027657048994</v>
      </c>
      <c r="V16" s="17">
        <f t="shared" si="2"/>
        <v>1.5686764207613653</v>
      </c>
      <c r="W16" s="17">
        <f t="shared" si="3"/>
        <v>1.5037181017167938</v>
      </c>
    </row>
    <row r="17" spans="1:23" s="3" customFormat="1">
      <c r="A17" s="16">
        <v>13</v>
      </c>
      <c r="B17" s="15" t="str">
        <f t="shared" si="4"/>
        <v xml:space="preserve"> KAMARA </v>
      </c>
      <c r="C17" s="17">
        <f t="shared" si="5"/>
        <v>0.11769429414892586</v>
      </c>
      <c r="D17" s="17">
        <f t="shared" si="6"/>
        <v>2.5121498032022623E-2</v>
      </c>
      <c r="E17" s="17">
        <f t="shared" si="7"/>
        <v>368.50030200786506</v>
      </c>
      <c r="F17" s="17">
        <f t="shared" si="8"/>
        <v>7.2726660701503215E-2</v>
      </c>
      <c r="G17" s="17">
        <f t="shared" si="9"/>
        <v>7.7892926745385768E-2</v>
      </c>
      <c r="H17" s="17">
        <f t="shared" si="10"/>
        <v>-6.6325226946085962</v>
      </c>
      <c r="I17" s="17">
        <f t="shared" si="0"/>
        <v>8.9439749378314184E-2</v>
      </c>
      <c r="J17" s="17">
        <f t="shared" si="1"/>
        <v>1.9637075821933331E-2</v>
      </c>
      <c r="L17" s="18"/>
      <c r="M17" s="18"/>
      <c r="N17" s="16">
        <v>13</v>
      </c>
      <c r="O17" s="26" t="s">
        <v>34</v>
      </c>
      <c r="P17" s="17">
        <v>0.32883785785209885</v>
      </c>
      <c r="Q17" s="17">
        <v>6.5740448199999996E-2</v>
      </c>
      <c r="R17" s="17">
        <f t="shared" si="11"/>
        <v>400.20629134089006</v>
      </c>
      <c r="S17" s="17">
        <v>0.20319828999999998</v>
      </c>
      <c r="T17" s="17">
        <v>0.20383799999999999</v>
      </c>
      <c r="U17" s="17">
        <f t="shared" si="12"/>
        <v>-0.31383255330213444</v>
      </c>
      <c r="V17" s="17">
        <f t="shared" si="2"/>
        <v>8.9439749378314184E-2</v>
      </c>
      <c r="W17" s="17">
        <f t="shared" si="3"/>
        <v>1.9637075821933327E-2</v>
      </c>
    </row>
    <row r="18" spans="1:23" s="3" customFormat="1">
      <c r="A18" s="16">
        <v>14</v>
      </c>
      <c r="B18" s="15" t="str">
        <f t="shared" si="4"/>
        <v xml:space="preserve"> TAO </v>
      </c>
      <c r="C18" s="17">
        <f t="shared" si="5"/>
        <v>6.0340014316392267E-3</v>
      </c>
      <c r="D18" s="17">
        <f t="shared" si="6"/>
        <v>9.4134302329190317E-2</v>
      </c>
      <c r="E18" s="17">
        <f t="shared" si="7"/>
        <v>-93.590007805509458</v>
      </c>
      <c r="F18" s="17">
        <f t="shared" si="8"/>
        <v>2.0482863278453833E-2</v>
      </c>
      <c r="G18" s="17">
        <f t="shared" si="9"/>
        <v>0.12177781726470258</v>
      </c>
      <c r="H18" s="17">
        <f t="shared" si="10"/>
        <v>-83.180135973425095</v>
      </c>
      <c r="I18" s="17">
        <f t="shared" si="0"/>
        <v>4.5854353407422744E-3</v>
      </c>
      <c r="J18" s="17">
        <f t="shared" si="1"/>
        <v>7.3583288302583538E-2</v>
      </c>
      <c r="L18" s="18"/>
      <c r="M18" s="18"/>
      <c r="N18" s="16">
        <v>14</v>
      </c>
      <c r="O18" s="26" t="s">
        <v>35</v>
      </c>
      <c r="P18" s="17">
        <v>1.6858999999999999E-2</v>
      </c>
      <c r="Q18" s="17">
        <v>0.24634005576525814</v>
      </c>
      <c r="R18" s="17">
        <f t="shared" si="11"/>
        <v>-93.156208417820096</v>
      </c>
      <c r="S18" s="17">
        <v>5.7229120000000008E-2</v>
      </c>
      <c r="T18" s="17">
        <v>0.31868037000000016</v>
      </c>
      <c r="U18" s="17">
        <f t="shared" si="12"/>
        <v>-82.041843368011655</v>
      </c>
      <c r="V18" s="17">
        <f t="shared" si="2"/>
        <v>4.5854353407422752E-3</v>
      </c>
      <c r="W18" s="17">
        <f t="shared" si="3"/>
        <v>7.3583288302583538E-2</v>
      </c>
    </row>
    <row r="19" spans="1:23" s="24" customFormat="1">
      <c r="A19" s="21" t="s">
        <v>9</v>
      </c>
      <c r="B19" s="22"/>
      <c r="C19" s="19">
        <f t="shared" si="5"/>
        <v>131.59059027670125</v>
      </c>
      <c r="D19" s="19">
        <f t="shared" si="6"/>
        <v>127.92891497604522</v>
      </c>
      <c r="E19" s="23">
        <f t="shared" si="7"/>
        <v>2.8622733971766081</v>
      </c>
      <c r="F19" s="19">
        <f t="shared" si="8"/>
        <v>80.654000254567435</v>
      </c>
      <c r="G19" s="19">
        <f t="shared" si="9"/>
        <v>78.381300485367831</v>
      </c>
      <c r="H19" s="23">
        <f t="shared" si="10"/>
        <v>2.8995433287354899</v>
      </c>
      <c r="I19" s="23">
        <f t="shared" si="0"/>
        <v>100</v>
      </c>
      <c r="J19" s="23">
        <f t="shared" si="1"/>
        <v>100</v>
      </c>
      <c r="L19" s="25"/>
      <c r="M19" s="25"/>
      <c r="N19" s="21" t="s">
        <v>9</v>
      </c>
      <c r="O19" s="27"/>
      <c r="P19" s="23">
        <v>367.66410923310326</v>
      </c>
      <c r="Q19" s="23">
        <v>334.77717760081271</v>
      </c>
      <c r="R19" s="23">
        <f t="shared" si="11"/>
        <v>9.8235285535218821</v>
      </c>
      <c r="S19" s="23">
        <v>225.3472767112614</v>
      </c>
      <c r="T19" s="23">
        <v>205.11602524015905</v>
      </c>
      <c r="U19" s="23">
        <f t="shared" si="12"/>
        <v>9.8633207461068366</v>
      </c>
      <c r="V19" s="23">
        <f>P19*100/$P$19</f>
        <v>99.999999999999986</v>
      </c>
      <c r="W19" s="23">
        <f>Q19*100/$Q$19</f>
        <v>100</v>
      </c>
    </row>
    <row r="21" spans="1:23">
      <c r="A21" s="1" t="s">
        <v>12</v>
      </c>
      <c r="B21" s="2"/>
      <c r="D21" s="2"/>
      <c r="E21" s="1"/>
      <c r="F21" s="2"/>
      <c r="G21" s="2"/>
    </row>
    <row r="22" spans="1:23">
      <c r="A22" s="3" t="s">
        <v>18</v>
      </c>
      <c r="B22" s="2"/>
      <c r="D22" s="2"/>
      <c r="F22" s="2"/>
      <c r="G22" s="13"/>
      <c r="H22" s="13"/>
      <c r="I22" s="13"/>
      <c r="J22" s="13"/>
      <c r="K22" s="13"/>
      <c r="L22" s="13"/>
      <c r="M22" s="13"/>
      <c r="N22" s="13"/>
      <c r="O22" s="33"/>
      <c r="P22" s="33"/>
      <c r="Q22" s="33"/>
      <c r="R22" s="33"/>
      <c r="S22" s="33"/>
      <c r="T22" s="33"/>
      <c r="U22" s="33"/>
      <c r="V22" s="13"/>
      <c r="W22" s="14"/>
    </row>
    <row r="23" spans="1:23">
      <c r="A23" s="3" t="s">
        <v>21</v>
      </c>
      <c r="B23" s="2"/>
      <c r="D23" s="2"/>
      <c r="E23" s="4"/>
      <c r="F23" s="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4"/>
    </row>
    <row r="24" spans="1:23"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4"/>
    </row>
    <row r="25" spans="1:23">
      <c r="A25" s="1" t="s">
        <v>13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4"/>
    </row>
    <row r="26" spans="1:23">
      <c r="A26" s="6" t="s">
        <v>15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T26" s="13"/>
      <c r="U26" s="13"/>
      <c r="V26" s="13"/>
      <c r="W26" s="14"/>
    </row>
    <row r="27" spans="1:23">
      <c r="A27" s="4" t="s">
        <v>14</v>
      </c>
      <c r="T27" s="13"/>
      <c r="U27" s="13"/>
    </row>
    <row r="28" spans="1:2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T28" s="13"/>
      <c r="U28" s="13"/>
      <c r="V28" s="13"/>
      <c r="W28" s="14"/>
    </row>
    <row r="29" spans="1:23">
      <c r="T29" s="13"/>
      <c r="U29" s="13"/>
    </row>
    <row r="30" spans="1:23">
      <c r="T30" s="13"/>
      <c r="U30" s="13"/>
    </row>
    <row r="31" spans="1:23">
      <c r="T31" s="13"/>
      <c r="U31" s="13"/>
    </row>
    <row r="32" spans="1:23">
      <c r="T32" s="13"/>
      <c r="U32" s="13"/>
    </row>
    <row r="33" spans="20:21">
      <c r="T33" s="13"/>
      <c r="U33" s="13"/>
    </row>
    <row r="34" spans="20:21">
      <c r="T34" s="13"/>
      <c r="U34" s="13"/>
    </row>
    <row r="35" spans="20:21">
      <c r="T35" s="13"/>
      <c r="U35" s="13"/>
    </row>
    <row r="36" spans="20:21">
      <c r="T36" s="13"/>
      <c r="U36" s="13"/>
    </row>
    <row r="37" spans="20:21">
      <c r="T37" s="13"/>
      <c r="U37" s="13"/>
    </row>
    <row r="38" spans="20:21">
      <c r="T38" s="13"/>
      <c r="U38" s="13"/>
    </row>
    <row r="39" spans="20:21">
      <c r="T39" s="13"/>
      <c r="U39" s="13"/>
    </row>
    <row r="40" spans="20:21">
      <c r="T40" s="13"/>
      <c r="U40" s="13"/>
    </row>
    <row r="41" spans="20:21">
      <c r="T41" s="13"/>
      <c r="U41" s="13"/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2012-04-19T13:09:29Z</dcterms:created>
  <dcterms:modified xsi:type="dcterms:W3CDTF">2017-04-11T13:42:18Z</dcterms:modified>
</cp:coreProperties>
</file>