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activeTab="1"/>
  </bookViews>
  <sheets>
    <sheet name="TOTAL" sheetId="1" r:id="rId1"/>
    <sheet name="LIFE" sheetId="2" r:id="rId2"/>
    <sheet name="NL" sheetId="3" r:id="rId3"/>
  </sheets>
  <calcPr calcId="125725"/>
</workbook>
</file>

<file path=xl/calcChain.xml><?xml version="1.0" encoding="utf-8"?>
<calcChain xmlns="http://schemas.openxmlformats.org/spreadsheetml/2006/main">
  <c r="R21" i="3"/>
  <c r="R18"/>
  <c r="R17"/>
  <c r="R16"/>
  <c r="R15"/>
  <c r="R14"/>
  <c r="R13"/>
  <c r="R12"/>
  <c r="R11"/>
  <c r="R10"/>
  <c r="R9"/>
  <c r="R8"/>
  <c r="R7"/>
  <c r="R6"/>
  <c r="R5"/>
  <c r="R18" i="2"/>
  <c r="R16"/>
  <c r="R15"/>
  <c r="R14"/>
  <c r="R13"/>
  <c r="R12"/>
  <c r="R11"/>
  <c r="R10"/>
  <c r="R9"/>
  <c r="R8"/>
  <c r="R7"/>
  <c r="R6"/>
  <c r="R5"/>
  <c r="R21" i="1"/>
  <c r="R18"/>
  <c r="R17"/>
  <c r="R16"/>
  <c r="R15"/>
  <c r="R14"/>
  <c r="R13"/>
  <c r="R12"/>
  <c r="R11"/>
  <c r="R10"/>
  <c r="R9"/>
  <c r="R8"/>
  <c r="R7"/>
  <c r="R6"/>
  <c r="R5"/>
  <c r="W21" i="3"/>
  <c r="V21"/>
  <c r="U21"/>
  <c r="G21"/>
  <c r="F21"/>
  <c r="D21"/>
  <c r="J21" s="1"/>
  <c r="C21"/>
  <c r="I21" s="1"/>
  <c r="W20"/>
  <c r="V20"/>
  <c r="G20"/>
  <c r="F20"/>
  <c r="D20"/>
  <c r="J20" s="1"/>
  <c r="C20"/>
  <c r="I20" s="1"/>
  <c r="B20"/>
  <c r="W19"/>
  <c r="V19"/>
  <c r="G19"/>
  <c r="F19"/>
  <c r="D19"/>
  <c r="C19"/>
  <c r="I19" s="1"/>
  <c r="B19"/>
  <c r="W18"/>
  <c r="V18"/>
  <c r="U18"/>
  <c r="H18"/>
  <c r="G18"/>
  <c r="F18"/>
  <c r="D18"/>
  <c r="E18" s="1"/>
  <c r="C18"/>
  <c r="I18" s="1"/>
  <c r="B18"/>
  <c r="W17"/>
  <c r="V17"/>
  <c r="U17"/>
  <c r="G17"/>
  <c r="F17"/>
  <c r="H17" s="1"/>
  <c r="D17"/>
  <c r="J17" s="1"/>
  <c r="C17"/>
  <c r="I17" s="1"/>
  <c r="B17"/>
  <c r="W16"/>
  <c r="V16"/>
  <c r="U16"/>
  <c r="G16"/>
  <c r="F16"/>
  <c r="H16" s="1"/>
  <c r="D16"/>
  <c r="J16" s="1"/>
  <c r="C16"/>
  <c r="I16" s="1"/>
  <c r="B16"/>
  <c r="W15"/>
  <c r="V15"/>
  <c r="U15"/>
  <c r="G15"/>
  <c r="F15"/>
  <c r="H15" s="1"/>
  <c r="D15"/>
  <c r="J15" s="1"/>
  <c r="C15"/>
  <c r="I15" s="1"/>
  <c r="B15"/>
  <c r="W14"/>
  <c r="V14"/>
  <c r="U14"/>
  <c r="G14"/>
  <c r="H14" s="1"/>
  <c r="F14"/>
  <c r="D14"/>
  <c r="J14" s="1"/>
  <c r="C14"/>
  <c r="I14" s="1"/>
  <c r="B14"/>
  <c r="W13"/>
  <c r="V13"/>
  <c r="U13"/>
  <c r="G13"/>
  <c r="F13"/>
  <c r="H13" s="1"/>
  <c r="D13"/>
  <c r="J13" s="1"/>
  <c r="C13"/>
  <c r="I13" s="1"/>
  <c r="B13"/>
  <c r="W12"/>
  <c r="V12"/>
  <c r="U12"/>
  <c r="G12"/>
  <c r="F12"/>
  <c r="H12" s="1"/>
  <c r="D12"/>
  <c r="J12" s="1"/>
  <c r="C12"/>
  <c r="I12" s="1"/>
  <c r="B12"/>
  <c r="W11"/>
  <c r="V11"/>
  <c r="U11"/>
  <c r="G11"/>
  <c r="F11"/>
  <c r="H11" s="1"/>
  <c r="D11"/>
  <c r="J11" s="1"/>
  <c r="C11"/>
  <c r="I11" s="1"/>
  <c r="B11"/>
  <c r="W10"/>
  <c r="V10"/>
  <c r="U10"/>
  <c r="G10"/>
  <c r="F10"/>
  <c r="H10" s="1"/>
  <c r="D10"/>
  <c r="J10" s="1"/>
  <c r="C10"/>
  <c r="I10" s="1"/>
  <c r="B10"/>
  <c r="W9"/>
  <c r="V9"/>
  <c r="U9"/>
  <c r="G9"/>
  <c r="F9"/>
  <c r="H9" s="1"/>
  <c r="D9"/>
  <c r="J9" s="1"/>
  <c r="C9"/>
  <c r="I9" s="1"/>
  <c r="B9"/>
  <c r="W8"/>
  <c r="V8"/>
  <c r="U8"/>
  <c r="G8"/>
  <c r="F8"/>
  <c r="H8" s="1"/>
  <c r="D8"/>
  <c r="J8" s="1"/>
  <c r="C8"/>
  <c r="I8" s="1"/>
  <c r="B8"/>
  <c r="W7"/>
  <c r="V7"/>
  <c r="U7"/>
  <c r="G7"/>
  <c r="F7"/>
  <c r="H7" s="1"/>
  <c r="D7"/>
  <c r="J7" s="1"/>
  <c r="C7"/>
  <c r="I7" s="1"/>
  <c r="B7"/>
  <c r="W6"/>
  <c r="V6"/>
  <c r="U6"/>
  <c r="G6"/>
  <c r="F6"/>
  <c r="H6" s="1"/>
  <c r="D6"/>
  <c r="J6" s="1"/>
  <c r="C6"/>
  <c r="I6" s="1"/>
  <c r="B6"/>
  <c r="W5"/>
  <c r="V5"/>
  <c r="U5"/>
  <c r="G5"/>
  <c r="F5"/>
  <c r="H5" s="1"/>
  <c r="D5"/>
  <c r="J5" s="1"/>
  <c r="C5"/>
  <c r="I5" s="1"/>
  <c r="B5"/>
  <c r="W18" i="2"/>
  <c r="V18"/>
  <c r="U18"/>
  <c r="G18"/>
  <c r="F18"/>
  <c r="D18"/>
  <c r="J18" s="1"/>
  <c r="C18"/>
  <c r="I18" s="1"/>
  <c r="W17"/>
  <c r="V17"/>
  <c r="G17"/>
  <c r="F17"/>
  <c r="D17"/>
  <c r="C17"/>
  <c r="I17" s="1"/>
  <c r="B17"/>
  <c r="W16"/>
  <c r="V16"/>
  <c r="G16"/>
  <c r="F16"/>
  <c r="D16"/>
  <c r="C16"/>
  <c r="I16" s="1"/>
  <c r="B16"/>
  <c r="W15"/>
  <c r="V15"/>
  <c r="U15"/>
  <c r="G15"/>
  <c r="F15"/>
  <c r="D15"/>
  <c r="C15"/>
  <c r="B15"/>
  <c r="W14"/>
  <c r="V14"/>
  <c r="G14"/>
  <c r="F14"/>
  <c r="D14"/>
  <c r="C14"/>
  <c r="I14" s="1"/>
  <c r="B14"/>
  <c r="W13"/>
  <c r="V13"/>
  <c r="U13"/>
  <c r="G13"/>
  <c r="F13"/>
  <c r="D13"/>
  <c r="C13"/>
  <c r="I13" s="1"/>
  <c r="B13"/>
  <c r="W12"/>
  <c r="V12"/>
  <c r="U12"/>
  <c r="G12"/>
  <c r="F12"/>
  <c r="D12"/>
  <c r="C12"/>
  <c r="B12"/>
  <c r="W11"/>
  <c r="V11"/>
  <c r="U11"/>
  <c r="G11"/>
  <c r="F11"/>
  <c r="D11"/>
  <c r="C11"/>
  <c r="B11"/>
  <c r="W10"/>
  <c r="V10"/>
  <c r="U10"/>
  <c r="G10"/>
  <c r="F10"/>
  <c r="D10"/>
  <c r="C10"/>
  <c r="I10" s="1"/>
  <c r="B10"/>
  <c r="W9"/>
  <c r="V9"/>
  <c r="U9"/>
  <c r="G9"/>
  <c r="F9"/>
  <c r="D9"/>
  <c r="C9"/>
  <c r="I9" s="1"/>
  <c r="B9"/>
  <c r="W8"/>
  <c r="V8"/>
  <c r="U8"/>
  <c r="G8"/>
  <c r="F8"/>
  <c r="D8"/>
  <c r="C8"/>
  <c r="B8"/>
  <c r="W7"/>
  <c r="V7"/>
  <c r="U7"/>
  <c r="G7"/>
  <c r="F7"/>
  <c r="D7"/>
  <c r="C7"/>
  <c r="I7" s="1"/>
  <c r="B7"/>
  <c r="W6"/>
  <c r="V6"/>
  <c r="U6"/>
  <c r="G6"/>
  <c r="F6"/>
  <c r="D6"/>
  <c r="C6"/>
  <c r="I6" s="1"/>
  <c r="B6"/>
  <c r="W5"/>
  <c r="V5"/>
  <c r="U5"/>
  <c r="G5"/>
  <c r="F5"/>
  <c r="D5"/>
  <c r="C5"/>
  <c r="I5" s="1"/>
  <c r="B5"/>
  <c r="F21" i="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5"/>
  <c r="G21"/>
  <c r="G20"/>
  <c r="G19"/>
  <c r="G18"/>
  <c r="G17"/>
  <c r="G16"/>
  <c r="G15"/>
  <c r="G14"/>
  <c r="G13"/>
  <c r="G12"/>
  <c r="G11"/>
  <c r="G10"/>
  <c r="G9"/>
  <c r="G8"/>
  <c r="G7"/>
  <c r="G6"/>
  <c r="G5"/>
  <c r="D21"/>
  <c r="D20"/>
  <c r="D19"/>
  <c r="D18"/>
  <c r="D17"/>
  <c r="D16"/>
  <c r="D15"/>
  <c r="D14"/>
  <c r="D13"/>
  <c r="D12"/>
  <c r="D11"/>
  <c r="D10"/>
  <c r="D9"/>
  <c r="D8"/>
  <c r="D7"/>
  <c r="D6"/>
  <c r="D5"/>
  <c r="H21" i="3" l="1"/>
  <c r="E21"/>
  <c r="J5" i="2"/>
  <c r="J6"/>
  <c r="J7"/>
  <c r="J8"/>
  <c r="J9"/>
  <c r="J10"/>
  <c r="J11"/>
  <c r="J12"/>
  <c r="J13"/>
  <c r="J14"/>
  <c r="J15"/>
  <c r="J16"/>
  <c r="H13"/>
  <c r="H15"/>
  <c r="E8"/>
  <c r="E11"/>
  <c r="E12"/>
  <c r="E15"/>
  <c r="I15"/>
  <c r="H5"/>
  <c r="H6"/>
  <c r="H7"/>
  <c r="H8"/>
  <c r="H9"/>
  <c r="H10"/>
  <c r="H11"/>
  <c r="H12"/>
  <c r="J17"/>
  <c r="H18"/>
  <c r="J18" i="3"/>
  <c r="J19"/>
  <c r="E5"/>
  <c r="E6"/>
  <c r="E7"/>
  <c r="E8"/>
  <c r="E9"/>
  <c r="E10"/>
  <c r="E11"/>
  <c r="E12"/>
  <c r="E13"/>
  <c r="E14"/>
  <c r="E15"/>
  <c r="E16"/>
  <c r="E17"/>
  <c r="E5" i="2"/>
  <c r="E6"/>
  <c r="E7"/>
  <c r="I8"/>
  <c r="E9"/>
  <c r="E10"/>
  <c r="I11"/>
  <c r="I12"/>
  <c r="E18"/>
  <c r="E13"/>
  <c r="E14"/>
  <c r="E16"/>
  <c r="B6" i="1" l="1"/>
  <c r="E6"/>
  <c r="H6"/>
  <c r="I6"/>
  <c r="J6"/>
  <c r="B7"/>
  <c r="E7"/>
  <c r="H7"/>
  <c r="I7"/>
  <c r="J7"/>
  <c r="B8"/>
  <c r="E8"/>
  <c r="H8"/>
  <c r="I8"/>
  <c r="J8"/>
  <c r="B9"/>
  <c r="E9"/>
  <c r="H9"/>
  <c r="I9"/>
  <c r="J9"/>
  <c r="B10"/>
  <c r="E10"/>
  <c r="H10"/>
  <c r="I10"/>
  <c r="J10"/>
  <c r="B11"/>
  <c r="E11"/>
  <c r="H11"/>
  <c r="I11"/>
  <c r="J11"/>
  <c r="B12"/>
  <c r="E12"/>
  <c r="J12"/>
  <c r="H12"/>
  <c r="I12"/>
  <c r="B13"/>
  <c r="E13"/>
  <c r="H13"/>
  <c r="I13"/>
  <c r="J13"/>
  <c r="B14"/>
  <c r="E14"/>
  <c r="H14"/>
  <c r="I14"/>
  <c r="J14"/>
  <c r="B15"/>
  <c r="E15"/>
  <c r="H15"/>
  <c r="I15"/>
  <c r="J15"/>
  <c r="B16"/>
  <c r="E16"/>
  <c r="J16"/>
  <c r="H16"/>
  <c r="B17"/>
  <c r="E17"/>
  <c r="H17"/>
  <c r="I17"/>
  <c r="J17"/>
  <c r="B18"/>
  <c r="E18"/>
  <c r="H18"/>
  <c r="I18"/>
  <c r="J18"/>
  <c r="B19"/>
  <c r="I19"/>
  <c r="J19"/>
  <c r="B20"/>
  <c r="I20"/>
  <c r="J20"/>
  <c r="U6"/>
  <c r="U7"/>
  <c r="U8"/>
  <c r="U9"/>
  <c r="U10"/>
  <c r="U11"/>
  <c r="U12"/>
  <c r="U13"/>
  <c r="U14"/>
  <c r="U15"/>
  <c r="U16"/>
  <c r="U17"/>
  <c r="U18"/>
  <c r="V19"/>
  <c r="W19"/>
  <c r="V20"/>
  <c r="W20"/>
  <c r="U5"/>
  <c r="U21"/>
  <c r="V6"/>
  <c r="W6"/>
  <c r="V7"/>
  <c r="W7"/>
  <c r="V8"/>
  <c r="W8"/>
  <c r="V9"/>
  <c r="W9"/>
  <c r="V10"/>
  <c r="W10"/>
  <c r="V11"/>
  <c r="W11"/>
  <c r="V12"/>
  <c r="W12"/>
  <c r="V13"/>
  <c r="W13"/>
  <c r="V14"/>
  <c r="W14"/>
  <c r="V15"/>
  <c r="W15"/>
  <c r="V16"/>
  <c r="W16"/>
  <c r="V17"/>
  <c r="W17"/>
  <c r="V18"/>
  <c r="W18"/>
  <c r="B5"/>
  <c r="H5"/>
  <c r="V21"/>
  <c r="W21"/>
  <c r="W5"/>
  <c r="V5"/>
  <c r="I16" l="1"/>
  <c r="E5"/>
  <c r="I5"/>
  <c r="H21"/>
  <c r="J21"/>
  <c r="E21"/>
  <c r="I21"/>
  <c r="J5"/>
</calcChain>
</file>

<file path=xl/sharedStrings.xml><?xml version="1.0" encoding="utf-8"?>
<sst xmlns="http://schemas.openxmlformats.org/spreadsheetml/2006/main" count="183" uniqueCount="41">
  <si>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</si>
  <si>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</si>
  <si>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</si>
  <si>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</si>
  <si>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</si>
  <si>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</si>
  <si>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</si>
  <si>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</si>
  <si>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</si>
  <si>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</si>
  <si>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</si>
  <si>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</si>
  <si>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CARTU</t>
  </si>
  <si>
    <t>ARDI Group</t>
  </si>
  <si>
    <t>TAO</t>
  </si>
  <si>
    <t>IRAO</t>
  </si>
  <si>
    <t>Exchange rate for calculations:</t>
  </si>
  <si>
    <t>Sources:</t>
  </si>
  <si>
    <t>National Bank of Georgia</t>
  </si>
  <si>
    <t>Insurance Supervisory Office</t>
  </si>
  <si>
    <t>GPI Holding</t>
  </si>
  <si>
    <t>KAMARA</t>
  </si>
  <si>
    <t>Starting 3Q2014, the activity of ALDAGI BCI (the old company)  was splited in two parts</t>
  </si>
  <si>
    <t>2. IMEDI L (which operates only medical insurance)</t>
  </si>
  <si>
    <t>In 2012, ALDAGI BCI became the owner of an 85% capital share of the former IMEDI L International Insurance Company</t>
  </si>
  <si>
    <t>Note:</t>
  </si>
  <si>
    <t>1. The new company ALDAGI BCI (for property and accidents insurance)</t>
  </si>
  <si>
    <t>1 EUR = 2.2656  Lari - GEL (December 31st, 2014)</t>
  </si>
  <si>
    <t>LIFE INSURANCE RANKING</t>
  </si>
  <si>
    <t>NON-LIFE INSURANCE RANKING</t>
  </si>
  <si>
    <t>1 EUR = 2.6169  Lari - GEL (December 31st, 2015)</t>
  </si>
  <si>
    <t>Kopenbur</t>
  </si>
  <si>
    <t>Aldagi</t>
  </si>
  <si>
    <t>Aldagi (Before Split)</t>
  </si>
  <si>
    <t xml:space="preserve">ALPHA </t>
  </si>
  <si>
    <t>Chartis Georgia</t>
  </si>
  <si>
    <t xml:space="preserve">IC Group </t>
  </si>
  <si>
    <t>Imedi L</t>
  </si>
  <si>
    <t xml:space="preserve">PSP Insurance </t>
  </si>
  <si>
    <t xml:space="preserve">Standard Insurance </t>
  </si>
  <si>
    <t>Unison</t>
  </si>
</sst>
</file>

<file path=xl/styles.xml><?xml version="1.0" encoding="utf-8"?>
<styleSheet xmlns="http://schemas.openxmlformats.org/spreadsheetml/2006/main">
  <numFmts count="3">
    <numFmt numFmtId="164" formatCode="_-* #,##0.00\ _€_-;\-* #,##0.00\ _€_-;_-* &quot;-&quot;??\ _€_-;_-@_-"/>
    <numFmt numFmtId="165" formatCode="%\ 0.00"/>
    <numFmt numFmtId="167" formatCode="_-* #,##0\ _l_e_i_-;\-* #,##0\ _l_e_i_-;_-* &quot;-&quot;??\ _l_e_i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/>
    <xf numFmtId="0" fontId="7" fillId="0" borderId="1" xfId="0" applyFont="1" applyFill="1" applyBorder="1" applyAlignment="1"/>
    <xf numFmtId="165" fontId="6" fillId="0" borderId="3" xfId="0" applyNumberFormat="1" applyFont="1" applyBorder="1" applyAlignment="1"/>
    <xf numFmtId="164" fontId="6" fillId="0" borderId="4" xfId="1" applyFont="1" applyBorder="1" applyAlignment="1"/>
    <xf numFmtId="164" fontId="6" fillId="0" borderId="2" xfId="1" applyFont="1" applyBorder="1"/>
    <xf numFmtId="164" fontId="6" fillId="0" borderId="0" xfId="0" applyNumberFormat="1" applyFont="1"/>
    <xf numFmtId="0" fontId="8" fillId="2" borderId="0" xfId="0" applyFont="1" applyFill="1"/>
    <xf numFmtId="0" fontId="8" fillId="0" borderId="0" xfId="0" applyFont="1" applyFill="1"/>
    <xf numFmtId="0" fontId="5" fillId="0" borderId="0" xfId="0" applyFont="1" applyFill="1"/>
    <xf numFmtId="0" fontId="4" fillId="3" borderId="2" xfId="0" applyFont="1" applyFill="1" applyBorder="1" applyAlignment="1">
      <alignment horizontal="center" vertical="center"/>
    </xf>
    <xf numFmtId="164" fontId="2" fillId="0" borderId="2" xfId="1" applyFont="1" applyFill="1" applyBorder="1" applyAlignment="1">
      <alignment wrapText="1"/>
    </xf>
    <xf numFmtId="164" fontId="6" fillId="0" borderId="2" xfId="1" applyFont="1" applyFill="1" applyBorder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2" fillId="0" borderId="2" xfId="1" applyFont="1" applyFill="1" applyBorder="1"/>
    <xf numFmtId="164" fontId="2" fillId="0" borderId="0" xfId="0" applyNumberFormat="1" applyFont="1" applyFill="1"/>
    <xf numFmtId="164" fontId="4" fillId="0" borderId="2" xfId="1" applyFont="1" applyFill="1" applyBorder="1"/>
    <xf numFmtId="167" fontId="2" fillId="0" borderId="2" xfId="1" applyNumberFormat="1" applyFont="1" applyFill="1" applyBorder="1" applyAlignment="1">
      <alignment wrapText="1"/>
    </xf>
    <xf numFmtId="0" fontId="6" fillId="0" borderId="4" xfId="1" applyNumberFormat="1" applyFont="1" applyBorder="1" applyAlignment="1"/>
    <xf numFmtId="164" fontId="2" fillId="0" borderId="4" xfId="1" applyFont="1" applyFill="1" applyBorder="1" applyAlignment="1">
      <alignment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164" fontId="9" fillId="0" borderId="2" xfId="1" applyFont="1" applyFill="1" applyBorder="1" applyAlignment="1">
      <alignment wrapText="1"/>
    </xf>
    <xf numFmtId="164" fontId="9" fillId="0" borderId="2" xfId="1" applyFont="1" applyFill="1" applyBorder="1"/>
    <xf numFmtId="0" fontId="9" fillId="0" borderId="0" xfId="0" applyFont="1" applyFill="1"/>
    <xf numFmtId="164" fontId="9" fillId="0" borderId="0" xfId="0" applyNumberFormat="1" applyFont="1" applyFill="1"/>
    <xf numFmtId="164" fontId="9" fillId="0" borderId="4" xfId="1" applyFont="1" applyFill="1" applyBorder="1" applyAlignment="1">
      <alignment wrapText="1"/>
    </xf>
    <xf numFmtId="167" fontId="9" fillId="0" borderId="2" xfId="1" applyNumberFormat="1" applyFont="1" applyFill="1" applyBorder="1" applyAlignment="1">
      <alignment wrapText="1"/>
    </xf>
    <xf numFmtId="167" fontId="9" fillId="0" borderId="4" xfId="1" applyNumberFormat="1" applyFont="1" applyFill="1" applyBorder="1" applyAlignment="1">
      <alignment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29"/>
  <sheetViews>
    <sheetView zoomScaleNormal="100" workbookViewId="0">
      <selection activeCell="S41" sqref="S41"/>
    </sheetView>
  </sheetViews>
  <sheetFormatPr defaultColWidth="46.85546875" defaultRowHeight="12.75"/>
  <cols>
    <col min="1" max="1" width="3.42578125" style="6" customWidth="1"/>
    <col min="2" max="2" width="19.5703125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1.8554687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19.7109375" style="6" customWidth="1"/>
    <col min="16" max="23" width="12" style="6" customWidth="1"/>
    <col min="24" max="16384" width="46.85546875" style="6"/>
  </cols>
  <sheetData>
    <row r="1" spans="1:23">
      <c r="A1" s="10" t="s">
        <v>0</v>
      </c>
      <c r="C1" s="9"/>
      <c r="D1" s="9"/>
      <c r="E1" s="9"/>
      <c r="F1" s="9"/>
      <c r="G1" s="9"/>
      <c r="H1" s="9"/>
      <c r="I1" s="9"/>
      <c r="J1" s="9"/>
      <c r="N1" s="5" t="s">
        <v>0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7">
        <v>2015</v>
      </c>
      <c r="D3" s="7">
        <v>2014</v>
      </c>
      <c r="E3" s="7" t="s">
        <v>6</v>
      </c>
      <c r="F3" s="7">
        <v>2015</v>
      </c>
      <c r="G3" s="7">
        <v>2014</v>
      </c>
      <c r="H3" s="7" t="s">
        <v>6</v>
      </c>
      <c r="I3" s="7">
        <v>2015</v>
      </c>
      <c r="J3" s="7">
        <v>2014</v>
      </c>
      <c r="N3" s="25"/>
      <c r="O3" s="25"/>
      <c r="P3" s="7">
        <v>2015</v>
      </c>
      <c r="Q3" s="7">
        <v>2014</v>
      </c>
      <c r="R3" s="7" t="s">
        <v>6</v>
      </c>
      <c r="S3" s="7">
        <v>2015</v>
      </c>
      <c r="T3" s="7">
        <v>2014</v>
      </c>
      <c r="U3" s="7" t="s">
        <v>6</v>
      </c>
      <c r="V3" s="7">
        <v>2015</v>
      </c>
      <c r="W3" s="7">
        <v>2014</v>
      </c>
    </row>
    <row r="4" spans="1:23">
      <c r="A4" s="25"/>
      <c r="B4" s="25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25"/>
      <c r="O4" s="25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s="3" customFormat="1">
      <c r="A5" s="27">
        <v>1</v>
      </c>
      <c r="B5" s="21" t="str">
        <f>O5</f>
        <v>GPI Holding</v>
      </c>
      <c r="C5" s="28">
        <f>P5/2.6169</f>
        <v>27.865790455791299</v>
      </c>
      <c r="D5" s="28">
        <f>Q5/2.2656</f>
        <v>35.038956489006658</v>
      </c>
      <c r="E5" s="28">
        <f>C5*100/D5-100</f>
        <v>-20.47197391699126</v>
      </c>
      <c r="F5" s="28">
        <f>S5/2.6169</f>
        <v>18.853878757308262</v>
      </c>
      <c r="G5" s="28">
        <f>T5/2.2656</f>
        <v>20.919441662252822</v>
      </c>
      <c r="H5" s="28">
        <f>F5*100/G5-100</f>
        <v>-9.8738911788055788</v>
      </c>
      <c r="I5" s="28">
        <f>C5*100/$C$21</f>
        <v>20.267436297972566</v>
      </c>
      <c r="J5" s="28">
        <f>D5*100/$D$21</f>
        <v>26.230532567512952</v>
      </c>
      <c r="L5" s="29"/>
      <c r="M5" s="29"/>
      <c r="N5" s="27">
        <v>1</v>
      </c>
      <c r="O5" s="21" t="s">
        <v>20</v>
      </c>
      <c r="P5" s="28">
        <v>72.92198704376024</v>
      </c>
      <c r="Q5" s="28">
        <v>79.384259821493487</v>
      </c>
      <c r="R5" s="28">
        <f>P5*100/Q5-100</f>
        <v>-8.1404963556560972</v>
      </c>
      <c r="S5" s="28">
        <v>49.338715319999991</v>
      </c>
      <c r="T5" s="28">
        <v>47.395087029999992</v>
      </c>
      <c r="U5" s="28">
        <f>S5*100/T5-100</f>
        <v>4.1009066799892793</v>
      </c>
      <c r="V5" s="28">
        <f>P5*100/$P$21</f>
        <v>20.267436297972562</v>
      </c>
      <c r="W5" s="28">
        <f>Q5*100/$Q$21</f>
        <v>26.230532567512952</v>
      </c>
    </row>
    <row r="6" spans="1:23" s="48" customFormat="1">
      <c r="A6" s="45">
        <v>2</v>
      </c>
      <c r="B6" s="46" t="str">
        <f t="shared" ref="B6:B20" si="0">O6</f>
        <v>Aldagi</v>
      </c>
      <c r="C6" s="47">
        <f t="shared" ref="C6:C21" si="1">P6/2.6169</f>
        <v>27.04180838780546</v>
      </c>
      <c r="D6" s="47">
        <f t="shared" ref="C6:D20" si="2">Q6/2.2656</f>
        <v>16.26042510712621</v>
      </c>
      <c r="E6" s="47">
        <f t="shared" ref="E6:E20" si="3">C6*100/D6-100</f>
        <v>66.304436751498315</v>
      </c>
      <c r="F6" s="47">
        <f t="shared" ref="F6:F21" si="4">S6/2.6169</f>
        <v>9.4730138178379022</v>
      </c>
      <c r="G6" s="47">
        <f t="shared" ref="F6:G21" si="5">T6/2.2656</f>
        <v>3.3891987359198441</v>
      </c>
      <c r="H6" s="47">
        <f t="shared" ref="H6:H20" si="6">F6*100/G6-100</f>
        <v>179.50599997101921</v>
      </c>
      <c r="I6" s="47">
        <f t="shared" ref="I6:I20" si="7">C6*100/$C$21</f>
        <v>19.668135011326164</v>
      </c>
      <c r="J6" s="47">
        <f t="shared" ref="J6:J20" si="8">D6*100/$D$21</f>
        <v>12.172725819271994</v>
      </c>
      <c r="L6" s="49"/>
      <c r="M6" s="49"/>
      <c r="N6" s="45">
        <v>2</v>
      </c>
      <c r="O6" s="46" t="s">
        <v>32</v>
      </c>
      <c r="P6" s="47">
        <v>70.765708370048102</v>
      </c>
      <c r="Q6" s="47">
        <v>36.839619122705145</v>
      </c>
      <c r="R6" s="47">
        <f t="shared" ref="R6:R21" si="9">P6*100/Q6-100</f>
        <v>92.091313795460763</v>
      </c>
      <c r="S6" s="47">
        <v>24.789929859900003</v>
      </c>
      <c r="T6" s="47">
        <v>7.6785686560999995</v>
      </c>
      <c r="U6" s="47">
        <f t="shared" ref="U6:U20" si="10">S6*100/T6-100</f>
        <v>222.84571474406778</v>
      </c>
      <c r="V6" s="47">
        <f>P6*100/$P$21</f>
        <v>19.668135011326164</v>
      </c>
      <c r="W6" s="47">
        <f>Q6*100/$Q$21</f>
        <v>12.172725819271994</v>
      </c>
    </row>
    <row r="7" spans="1:23" s="48" customFormat="1">
      <c r="A7" s="45">
        <v>3</v>
      </c>
      <c r="B7" s="46" t="str">
        <f t="shared" si="0"/>
        <v>Imedi L</v>
      </c>
      <c r="C7" s="47">
        <f t="shared" si="1"/>
        <v>23.999689560797645</v>
      </c>
      <c r="D7" s="47">
        <f t="shared" si="2"/>
        <v>4.8840103298581541</v>
      </c>
      <c r="E7" s="47">
        <f t="shared" si="3"/>
        <v>391.39309583513244</v>
      </c>
      <c r="F7" s="47">
        <f t="shared" si="4"/>
        <v>16.827799336168436</v>
      </c>
      <c r="G7" s="47">
        <f t="shared" si="5"/>
        <v>6.9603156398535315</v>
      </c>
      <c r="H7" s="47">
        <f t="shared" si="6"/>
        <v>141.76776179251766</v>
      </c>
      <c r="I7" s="47">
        <f t="shared" si="7"/>
        <v>17.455531366184278</v>
      </c>
      <c r="J7" s="47">
        <f t="shared" si="8"/>
        <v>3.6562216702317625</v>
      </c>
      <c r="L7" s="49"/>
      <c r="M7" s="49"/>
      <c r="N7" s="45">
        <v>3</v>
      </c>
      <c r="O7" s="46" t="s">
        <v>37</v>
      </c>
      <c r="P7" s="47">
        <v>62.804787611651349</v>
      </c>
      <c r="Q7" s="47">
        <v>11.065213803326634</v>
      </c>
      <c r="R7" s="47">
        <f t="shared" si="9"/>
        <v>467.58765558393259</v>
      </c>
      <c r="S7" s="47">
        <v>44.036668082819176</v>
      </c>
      <c r="T7" s="47">
        <v>15.769291113652161</v>
      </c>
      <c r="U7" s="47">
        <f t="shared" si="10"/>
        <v>179.25585091580132</v>
      </c>
      <c r="V7" s="47">
        <f>P7*100/$P$21</f>
        <v>17.455531366184271</v>
      </c>
      <c r="W7" s="47">
        <f>Q7*100/$Q$21</f>
        <v>3.6562216702317625</v>
      </c>
    </row>
    <row r="8" spans="1:23" s="3" customFormat="1">
      <c r="A8" s="27">
        <v>4</v>
      </c>
      <c r="B8" s="21" t="str">
        <f t="shared" si="0"/>
        <v>Unison</v>
      </c>
      <c r="C8" s="28">
        <f t="shared" si="1"/>
        <v>12.010396048759985</v>
      </c>
      <c r="D8" s="28">
        <f t="shared" si="2"/>
        <v>6.3088487950211869</v>
      </c>
      <c r="E8" s="28">
        <f t="shared" si="3"/>
        <v>90.373813654217571</v>
      </c>
      <c r="F8" s="28">
        <f t="shared" si="4"/>
        <v>1.7609087546333448</v>
      </c>
      <c r="G8" s="28">
        <f t="shared" si="5"/>
        <v>1.8080647466454798</v>
      </c>
      <c r="H8" s="28">
        <f t="shared" si="6"/>
        <v>-2.6080920000029693</v>
      </c>
      <c r="I8" s="28">
        <f t="shared" si="7"/>
        <v>8.7354398655170709</v>
      </c>
      <c r="J8" s="28">
        <f t="shared" si="8"/>
        <v>4.7228707805050707</v>
      </c>
      <c r="L8" s="29"/>
      <c r="M8" s="29"/>
      <c r="N8" s="27">
        <v>4</v>
      </c>
      <c r="O8" s="21" t="s">
        <v>40</v>
      </c>
      <c r="P8" s="28">
        <v>31.430005420000001</v>
      </c>
      <c r="Q8" s="28">
        <v>14.293327830000001</v>
      </c>
      <c r="R8" s="28">
        <f t="shared" si="9"/>
        <v>119.89284646527275</v>
      </c>
      <c r="S8" s="28">
        <v>4.60812212</v>
      </c>
      <c r="T8" s="28">
        <v>4.0963514899999991</v>
      </c>
      <c r="U8" s="28">
        <f t="shared" si="10"/>
        <v>12.493328056670279</v>
      </c>
      <c r="V8" s="28">
        <f>P8*100/$P$21</f>
        <v>8.7354398655170691</v>
      </c>
      <c r="W8" s="28">
        <f>Q8*100/$Q$21</f>
        <v>4.7228707805050707</v>
      </c>
    </row>
    <row r="9" spans="1:23" s="3" customFormat="1">
      <c r="A9" s="27">
        <v>5</v>
      </c>
      <c r="B9" s="21" t="str">
        <f t="shared" si="0"/>
        <v>IRAO</v>
      </c>
      <c r="C9" s="28">
        <f t="shared" si="1"/>
        <v>11.084528246572599</v>
      </c>
      <c r="D9" s="28">
        <f t="shared" si="2"/>
        <v>12.409952411535487</v>
      </c>
      <c r="E9" s="28">
        <f t="shared" si="3"/>
        <v>-10.680332373642784</v>
      </c>
      <c r="F9" s="28">
        <f t="shared" si="4"/>
        <v>7.464053141397561</v>
      </c>
      <c r="G9" s="28">
        <f t="shared" si="5"/>
        <v>11.057348962662882</v>
      </c>
      <c r="H9" s="28">
        <f t="shared" si="6"/>
        <v>-32.496901684108252</v>
      </c>
      <c r="I9" s="28">
        <f t="shared" si="7"/>
        <v>8.0620347191262987</v>
      </c>
      <c r="J9" s="28">
        <f t="shared" si="8"/>
        <v>9.2902213282007438</v>
      </c>
      <c r="L9" s="29"/>
      <c r="M9" s="29"/>
      <c r="N9" s="27">
        <v>5</v>
      </c>
      <c r="O9" s="21" t="s">
        <v>15</v>
      </c>
      <c r="P9" s="28">
        <v>29.007101968455835</v>
      </c>
      <c r="Q9" s="28">
        <v>28.1159881835748</v>
      </c>
      <c r="R9" s="28">
        <f t="shared" si="9"/>
        <v>3.1694201145013352</v>
      </c>
      <c r="S9" s="28">
        <v>19.532680665723277</v>
      </c>
      <c r="T9" s="28">
        <v>25.051529809809026</v>
      </c>
      <c r="U9" s="28">
        <f t="shared" si="10"/>
        <v>-22.029988531577914</v>
      </c>
      <c r="V9" s="28">
        <f>P9*100/$P$21</f>
        <v>8.0620347191262987</v>
      </c>
      <c r="W9" s="28">
        <f>Q9*100/$Q$21</f>
        <v>9.2902213282007438</v>
      </c>
    </row>
    <row r="10" spans="1:23" s="3" customFormat="1">
      <c r="A10" s="27">
        <v>6</v>
      </c>
      <c r="B10" s="21" t="str">
        <f t="shared" si="0"/>
        <v>ARDI Group</v>
      </c>
      <c r="C10" s="28">
        <f t="shared" si="1"/>
        <v>9.9398695253509093</v>
      </c>
      <c r="D10" s="28">
        <f t="shared" si="2"/>
        <v>10.276379731638418</v>
      </c>
      <c r="E10" s="28">
        <f t="shared" si="3"/>
        <v>-3.2745987894109874</v>
      </c>
      <c r="F10" s="28">
        <f t="shared" si="4"/>
        <v>6.7321439374832819</v>
      </c>
      <c r="G10" s="28">
        <f t="shared" si="5"/>
        <v>5.9783654749293778</v>
      </c>
      <c r="H10" s="28">
        <f t="shared" si="6"/>
        <v>12.608437301381429</v>
      </c>
      <c r="I10" s="28">
        <f t="shared" si="7"/>
        <v>7.229497858128771</v>
      </c>
      <c r="J10" s="28">
        <f t="shared" si="8"/>
        <v>7.6930063060366356</v>
      </c>
      <c r="L10" s="29"/>
      <c r="M10" s="29"/>
      <c r="N10" s="27">
        <v>6</v>
      </c>
      <c r="O10" s="21" t="s">
        <v>13</v>
      </c>
      <c r="P10" s="28">
        <v>26.01164456089079</v>
      </c>
      <c r="Q10" s="28">
        <v>23.282165920000001</v>
      </c>
      <c r="R10" s="28">
        <f t="shared" si="9"/>
        <v>11.723473882410985</v>
      </c>
      <c r="S10" s="28">
        <v>17.617347469999999</v>
      </c>
      <c r="T10" s="28">
        <v>13.544584819999999</v>
      </c>
      <c r="U10" s="28">
        <f t="shared" si="10"/>
        <v>30.069305956031513</v>
      </c>
      <c r="V10" s="28">
        <f>P10*100/$P$21</f>
        <v>7.2294978581287701</v>
      </c>
      <c r="W10" s="28">
        <f>Q10*100/$Q$21</f>
        <v>7.6930063060366365</v>
      </c>
    </row>
    <row r="11" spans="1:23" s="3" customFormat="1">
      <c r="A11" s="27">
        <v>7</v>
      </c>
      <c r="B11" s="21" t="str">
        <f t="shared" si="0"/>
        <v xml:space="preserve">PSP Insurance </v>
      </c>
      <c r="C11" s="28">
        <f t="shared" si="1"/>
        <v>6.9221077065169734</v>
      </c>
      <c r="D11" s="28">
        <f t="shared" si="2"/>
        <v>4.7470118535638077</v>
      </c>
      <c r="E11" s="28">
        <f t="shared" si="3"/>
        <v>45.820316444337863</v>
      </c>
      <c r="F11" s="28">
        <f t="shared" si="4"/>
        <v>6.574477026252425</v>
      </c>
      <c r="G11" s="28">
        <f t="shared" si="5"/>
        <v>6.6187666445973852</v>
      </c>
      <c r="H11" s="28">
        <f t="shared" si="6"/>
        <v>-0.66915213548300301</v>
      </c>
      <c r="I11" s="28">
        <f t="shared" si="7"/>
        <v>5.0346096304754493</v>
      </c>
      <c r="J11" s="28">
        <f t="shared" si="8"/>
        <v>3.553663165235589</v>
      </c>
      <c r="L11" s="29"/>
      <c r="M11" s="29"/>
      <c r="N11" s="27">
        <v>7</v>
      </c>
      <c r="O11" s="21" t="s">
        <v>38</v>
      </c>
      <c r="P11" s="28">
        <v>18.114463657184267</v>
      </c>
      <c r="Q11" s="28">
        <v>10.754830055434162</v>
      </c>
      <c r="R11" s="28">
        <f t="shared" si="9"/>
        <v>68.430961380291222</v>
      </c>
      <c r="S11" s="28">
        <v>17.204748929999969</v>
      </c>
      <c r="T11" s="28">
        <v>14.995477709999836</v>
      </c>
      <c r="U11" s="28">
        <f t="shared" si="10"/>
        <v>14.732916568085486</v>
      </c>
      <c r="V11" s="28">
        <f>P11*100/$P$21</f>
        <v>5.0346096304754493</v>
      </c>
      <c r="W11" s="28">
        <f>Q11*100/$Q$21</f>
        <v>3.553663165235589</v>
      </c>
    </row>
    <row r="12" spans="1:23" s="3" customFormat="1">
      <c r="A12" s="27">
        <v>8</v>
      </c>
      <c r="B12" s="21" t="str">
        <f t="shared" si="0"/>
        <v xml:space="preserve">IC Group </v>
      </c>
      <c r="C12" s="28">
        <f t="shared" si="1"/>
        <v>5.7086767837798948</v>
      </c>
      <c r="D12" s="28">
        <f t="shared" si="2"/>
        <v>7.9451531853053137</v>
      </c>
      <c r="E12" s="28">
        <f t="shared" si="3"/>
        <v>-28.148939980941051</v>
      </c>
      <c r="F12" s="28">
        <f t="shared" si="4"/>
        <v>3.9875747754389517</v>
      </c>
      <c r="G12" s="28">
        <f t="shared" si="5"/>
        <v>9.3746738562038594</v>
      </c>
      <c r="H12" s="28">
        <f t="shared" si="6"/>
        <v>-57.464389304593226</v>
      </c>
      <c r="I12" s="28">
        <f t="shared" si="7"/>
        <v>4.1520531507810912</v>
      </c>
      <c r="J12" s="28">
        <f t="shared" si="8"/>
        <v>5.9478255137654221</v>
      </c>
      <c r="L12" s="29"/>
      <c r="M12" s="29"/>
      <c r="N12" s="27">
        <v>8</v>
      </c>
      <c r="O12" s="21" t="s">
        <v>36</v>
      </c>
      <c r="P12" s="28">
        <v>14.939036275473606</v>
      </c>
      <c r="Q12" s="28">
        <v>18.000539056627719</v>
      </c>
      <c r="R12" s="28">
        <f t="shared" si="9"/>
        <v>-17.007839440379868</v>
      </c>
      <c r="S12" s="28">
        <v>10.435084429846192</v>
      </c>
      <c r="T12" s="28">
        <v>21.239261088615464</v>
      </c>
      <c r="U12" s="28">
        <f t="shared" si="10"/>
        <v>-50.868891406775255</v>
      </c>
      <c r="V12" s="28">
        <f>P12*100/$P$21</f>
        <v>4.1520531507810912</v>
      </c>
      <c r="W12" s="28">
        <f>Q12*100/$Q$21</f>
        <v>5.9478255137654221</v>
      </c>
    </row>
    <row r="13" spans="1:23" s="3" customFormat="1">
      <c r="A13" s="27">
        <v>9</v>
      </c>
      <c r="B13" s="21" t="str">
        <f t="shared" si="0"/>
        <v>CARTU</v>
      </c>
      <c r="C13" s="28">
        <f t="shared" si="1"/>
        <v>4.2899257474737622</v>
      </c>
      <c r="D13" s="28">
        <f t="shared" si="2"/>
        <v>2.5740402764923229</v>
      </c>
      <c r="E13" s="28">
        <f t="shared" si="3"/>
        <v>66.661174133595864</v>
      </c>
      <c r="F13" s="28">
        <f t="shared" si="4"/>
        <v>1.9434841960464699</v>
      </c>
      <c r="G13" s="28">
        <f t="shared" si="5"/>
        <v>0.94364206388594585</v>
      </c>
      <c r="H13" s="28">
        <f t="shared" si="6"/>
        <v>105.95565526648366</v>
      </c>
      <c r="I13" s="28">
        <f t="shared" si="7"/>
        <v>3.1201625860172584</v>
      </c>
      <c r="J13" s="28">
        <f t="shared" si="8"/>
        <v>1.9269537128996861</v>
      </c>
      <c r="L13" s="29"/>
      <c r="M13" s="29"/>
      <c r="N13" s="27">
        <v>9</v>
      </c>
      <c r="O13" s="21" t="s">
        <v>12</v>
      </c>
      <c r="P13" s="28">
        <v>11.226306688564087</v>
      </c>
      <c r="Q13" s="28">
        <v>5.8317456504210075</v>
      </c>
      <c r="R13" s="28">
        <f t="shared" si="9"/>
        <v>92.503366256270681</v>
      </c>
      <c r="S13" s="28">
        <v>5.0859037926340065</v>
      </c>
      <c r="T13" s="28">
        <v>2.137915459939999</v>
      </c>
      <c r="U13" s="28">
        <f t="shared" si="10"/>
        <v>137.89078136778821</v>
      </c>
      <c r="V13" s="28">
        <f>P13*100/$P$21</f>
        <v>3.1201625860172579</v>
      </c>
      <c r="W13" s="28">
        <f>Q13*100/$Q$21</f>
        <v>1.9269537128996861</v>
      </c>
    </row>
    <row r="14" spans="1:23" s="3" customFormat="1">
      <c r="A14" s="27">
        <v>10</v>
      </c>
      <c r="B14" s="21" t="str">
        <f t="shared" si="0"/>
        <v xml:space="preserve">ALPHA </v>
      </c>
      <c r="C14" s="28">
        <f t="shared" si="1"/>
        <v>3.4050948985440783</v>
      </c>
      <c r="D14" s="28">
        <f t="shared" si="2"/>
        <v>3.762186790396076</v>
      </c>
      <c r="E14" s="28">
        <f t="shared" si="3"/>
        <v>-9.4916045307363248</v>
      </c>
      <c r="F14" s="28">
        <f t="shared" si="4"/>
        <v>3.8866624059001116</v>
      </c>
      <c r="G14" s="28">
        <f t="shared" si="5"/>
        <v>5.2649908456920924</v>
      </c>
      <c r="H14" s="28">
        <f t="shared" si="6"/>
        <v>-26.17912319676212</v>
      </c>
      <c r="I14" s="28">
        <f t="shared" si="7"/>
        <v>2.476604568396541</v>
      </c>
      <c r="J14" s="28">
        <f t="shared" si="8"/>
        <v>2.8164127308275599</v>
      </c>
      <c r="L14" s="29"/>
      <c r="M14" s="29"/>
      <c r="N14" s="27">
        <v>10</v>
      </c>
      <c r="O14" s="21" t="s">
        <v>34</v>
      </c>
      <c r="P14" s="28">
        <v>8.9107928399999974</v>
      </c>
      <c r="Q14" s="28">
        <v>8.5236103923213502</v>
      </c>
      <c r="R14" s="28">
        <f t="shared" si="9"/>
        <v>4.5424700315660544</v>
      </c>
      <c r="S14" s="28">
        <v>10.171006850000001</v>
      </c>
      <c r="T14" s="28">
        <v>11.928363260000005</v>
      </c>
      <c r="U14" s="28">
        <f t="shared" si="10"/>
        <v>-14.732586287785495</v>
      </c>
      <c r="V14" s="28">
        <f>P14*100/$P$21</f>
        <v>2.4766045683965405</v>
      </c>
      <c r="W14" s="28">
        <f>Q14*100/$Q$21</f>
        <v>2.8164127308275599</v>
      </c>
    </row>
    <row r="15" spans="1:23" s="3" customFormat="1">
      <c r="A15" s="27">
        <v>11</v>
      </c>
      <c r="B15" s="21" t="str">
        <f t="shared" si="0"/>
        <v>Kopenbur</v>
      </c>
      <c r="C15" s="28">
        <f t="shared" si="1"/>
        <v>3.0320265014138914</v>
      </c>
      <c r="D15" s="28">
        <f t="shared" si="2"/>
        <v>1.0116340616172317</v>
      </c>
      <c r="E15" s="28">
        <f t="shared" si="3"/>
        <v>199.71573876889767</v>
      </c>
      <c r="F15" s="28">
        <f t="shared" si="4"/>
        <v>1.8323578203217545</v>
      </c>
      <c r="G15" s="28">
        <f t="shared" si="5"/>
        <v>0.10560779925847456</v>
      </c>
      <c r="H15" s="28">
        <f t="shared" si="6"/>
        <v>1635.0591842531137</v>
      </c>
      <c r="I15" s="28">
        <f t="shared" si="7"/>
        <v>2.2052632624458472</v>
      </c>
      <c r="J15" s="28">
        <f t="shared" si="8"/>
        <v>0.75731993354258931</v>
      </c>
      <c r="L15" s="29"/>
      <c r="M15" s="29"/>
      <c r="N15" s="27">
        <v>11</v>
      </c>
      <c r="O15" s="21" t="s">
        <v>31</v>
      </c>
      <c r="P15" s="28">
        <v>7.934510151550012</v>
      </c>
      <c r="Q15" s="28">
        <v>2.2919581300000003</v>
      </c>
      <c r="R15" s="28">
        <f t="shared" si="9"/>
        <v>246.18914052980585</v>
      </c>
      <c r="S15" s="28">
        <v>4.7950971799999991</v>
      </c>
      <c r="T15" s="28">
        <v>0.23926502999999999</v>
      </c>
      <c r="U15" s="28">
        <f t="shared" si="10"/>
        <v>1904.0944470656657</v>
      </c>
      <c r="V15" s="28">
        <f>P15*100/$P$21</f>
        <v>2.2052632624458468</v>
      </c>
      <c r="W15" s="28">
        <f>Q15*100/$Q$21</f>
        <v>0.75731993354258931</v>
      </c>
    </row>
    <row r="16" spans="1:23" s="3" customFormat="1">
      <c r="A16" s="27">
        <v>12</v>
      </c>
      <c r="B16" s="21" t="str">
        <f t="shared" si="0"/>
        <v xml:space="preserve">Standard Insurance </v>
      </c>
      <c r="C16" s="28">
        <f t="shared" si="1"/>
        <v>1.9272104474760217</v>
      </c>
      <c r="D16" s="28">
        <f t="shared" si="2"/>
        <v>2.3759909142831916</v>
      </c>
      <c r="E16" s="28">
        <f t="shared" si="3"/>
        <v>-18.888139012205002</v>
      </c>
      <c r="F16" s="28">
        <f t="shared" si="4"/>
        <v>0.90224125491994356</v>
      </c>
      <c r="G16" s="28">
        <f t="shared" si="5"/>
        <v>0.83710648393361586</v>
      </c>
      <c r="H16" s="28">
        <f t="shared" si="6"/>
        <v>7.78094211864844</v>
      </c>
      <c r="I16" s="28">
        <f t="shared" si="7"/>
        <v>1.4017048983044291</v>
      </c>
      <c r="J16" s="28">
        <f t="shared" si="8"/>
        <v>1.7786918704834689</v>
      </c>
      <c r="L16" s="29"/>
      <c r="M16" s="29"/>
      <c r="N16" s="27">
        <v>12</v>
      </c>
      <c r="O16" s="21" t="s">
        <v>39</v>
      </c>
      <c r="P16" s="28">
        <v>5.0433170200000008</v>
      </c>
      <c r="Q16" s="28">
        <v>5.3830450153999996</v>
      </c>
      <c r="R16" s="28">
        <f t="shared" si="9"/>
        <v>-6.3110747621112893</v>
      </c>
      <c r="S16" s="28">
        <v>2.3610751400000001</v>
      </c>
      <c r="T16" s="28">
        <v>1.8965484500000001</v>
      </c>
      <c r="U16" s="28">
        <f t="shared" si="10"/>
        <v>24.493267757014067</v>
      </c>
      <c r="V16" s="28">
        <f>P16*100/$P$21</f>
        <v>1.4017048983044289</v>
      </c>
      <c r="W16" s="28">
        <f>Q16*100/$Q$21</f>
        <v>1.7786918704834689</v>
      </c>
    </row>
    <row r="17" spans="1:23" s="3" customFormat="1">
      <c r="A17" s="27">
        <v>13</v>
      </c>
      <c r="B17" s="21" t="str">
        <f t="shared" si="0"/>
        <v>TAO</v>
      </c>
      <c r="C17" s="28">
        <f t="shared" si="1"/>
        <v>0.23820955124584745</v>
      </c>
      <c r="D17" s="28">
        <f t="shared" si="2"/>
        <v>0.92923322509667283</v>
      </c>
      <c r="E17" s="28">
        <f t="shared" si="3"/>
        <v>-74.364933924842674</v>
      </c>
      <c r="F17" s="28">
        <f t="shared" si="4"/>
        <v>0.13167699568191377</v>
      </c>
      <c r="G17" s="28">
        <f t="shared" si="5"/>
        <v>0.87870721663135587</v>
      </c>
      <c r="H17" s="28">
        <f t="shared" si="6"/>
        <v>-85.014690537456204</v>
      </c>
      <c r="I17" s="28">
        <f t="shared" si="7"/>
        <v>0.17325533661437806</v>
      </c>
      <c r="J17" s="28">
        <f t="shared" si="8"/>
        <v>0.695633797809039</v>
      </c>
      <c r="L17" s="29"/>
      <c r="M17" s="29"/>
      <c r="N17" s="27">
        <v>13</v>
      </c>
      <c r="O17" s="21" t="s">
        <v>14</v>
      </c>
      <c r="P17" s="28">
        <v>0.62337057465525814</v>
      </c>
      <c r="Q17" s="28">
        <v>2.1052707947790221</v>
      </c>
      <c r="R17" s="28">
        <f t="shared" si="9"/>
        <v>-70.390005114724943</v>
      </c>
      <c r="S17" s="28">
        <v>0.34458553000000014</v>
      </c>
      <c r="T17" s="28">
        <v>1.99079907</v>
      </c>
      <c r="U17" s="28">
        <f t="shared" si="10"/>
        <v>-82.691094485994498</v>
      </c>
      <c r="V17" s="28">
        <f>P17*100/$P$21</f>
        <v>0.17325533661437803</v>
      </c>
      <c r="W17" s="28">
        <f>Q17*100/$Q$21</f>
        <v>0.695633797809039</v>
      </c>
    </row>
    <row r="18" spans="1:23" s="3" customFormat="1">
      <c r="A18" s="27">
        <v>14</v>
      </c>
      <c r="B18" s="21" t="str">
        <f t="shared" si="0"/>
        <v>KAMARA</v>
      </c>
      <c r="C18" s="28">
        <f t="shared" si="1"/>
        <v>2.5121498032022623E-2</v>
      </c>
      <c r="D18" s="28">
        <f t="shared" si="2"/>
        <v>3.5598914194915253E-2</v>
      </c>
      <c r="E18" s="28">
        <f t="shared" si="3"/>
        <v>-29.431841953171599</v>
      </c>
      <c r="F18" s="28">
        <f t="shared" si="4"/>
        <v>7.7892926745385768E-2</v>
      </c>
      <c r="G18" s="28">
        <f t="shared" si="5"/>
        <v>4.5904872881355932E-2</v>
      </c>
      <c r="H18" s="28">
        <f t="shared" si="6"/>
        <v>69.68335136599768</v>
      </c>
      <c r="I18" s="28">
        <f t="shared" si="7"/>
        <v>1.8271448709894618E-2</v>
      </c>
      <c r="J18" s="28">
        <f t="shared" si="8"/>
        <v>2.664972281497005E-2</v>
      </c>
      <c r="L18" s="29"/>
      <c r="M18" s="29"/>
      <c r="N18" s="27">
        <v>14</v>
      </c>
      <c r="O18" s="21" t="s">
        <v>21</v>
      </c>
      <c r="P18" s="28">
        <v>6.5740448199999996E-2</v>
      </c>
      <c r="Q18" s="28">
        <v>8.06529E-2</v>
      </c>
      <c r="R18" s="28">
        <f t="shared" si="9"/>
        <v>-18.489665963654133</v>
      </c>
      <c r="S18" s="28">
        <v>0.20383799999999999</v>
      </c>
      <c r="T18" s="28">
        <v>0.10400208</v>
      </c>
      <c r="U18" s="28">
        <f t="shared" si="10"/>
        <v>95.994157039936141</v>
      </c>
      <c r="V18" s="28">
        <f>P18*100/$P$21</f>
        <v>1.8271448709894614E-2</v>
      </c>
      <c r="W18" s="28">
        <f>Q18*100/$Q$21</f>
        <v>2.6649722814970047E-2</v>
      </c>
    </row>
    <row r="19" spans="1:23" s="48" customFormat="1">
      <c r="A19" s="45">
        <v>15</v>
      </c>
      <c r="B19" s="46" t="str">
        <f t="shared" si="0"/>
        <v>Aldagi (Before Split)</v>
      </c>
      <c r="C19" s="47">
        <f t="shared" si="1"/>
        <v>0</v>
      </c>
      <c r="D19" s="47">
        <f t="shared" si="2"/>
        <v>25.021382646229675</v>
      </c>
      <c r="E19" s="47">
        <v>0</v>
      </c>
      <c r="F19" s="47">
        <f t="shared" si="4"/>
        <v>0</v>
      </c>
      <c r="G19" s="47">
        <f t="shared" si="5"/>
        <v>22.441368855411412</v>
      </c>
      <c r="H19" s="47">
        <v>0</v>
      </c>
      <c r="I19" s="47">
        <f t="shared" si="7"/>
        <v>0</v>
      </c>
      <c r="J19" s="47">
        <f t="shared" si="8"/>
        <v>18.73127108086253</v>
      </c>
      <c r="L19" s="49"/>
      <c r="M19" s="49"/>
      <c r="N19" s="45">
        <v>15</v>
      </c>
      <c r="O19" s="50" t="s">
        <v>33</v>
      </c>
      <c r="P19" s="47">
        <v>0</v>
      </c>
      <c r="Q19" s="47">
        <v>56.688444523297953</v>
      </c>
      <c r="R19" s="47">
        <v>0</v>
      </c>
      <c r="S19" s="47">
        <v>0</v>
      </c>
      <c r="T19" s="47">
        <v>50.843165278820095</v>
      </c>
      <c r="U19" s="47">
        <v>0</v>
      </c>
      <c r="V19" s="47">
        <f t="shared" ref="V19:V20" si="11">P19*100/$P$21</f>
        <v>0</v>
      </c>
      <c r="W19" s="47">
        <f t="shared" ref="W19:W20" si="12">Q19*100/$Q$21</f>
        <v>18.731271080862527</v>
      </c>
    </row>
    <row r="20" spans="1:23" s="3" customFormat="1">
      <c r="A20" s="27">
        <v>16</v>
      </c>
      <c r="B20" s="21" t="str">
        <f t="shared" si="0"/>
        <v>Chartis Georgia</v>
      </c>
      <c r="C20" s="28">
        <f t="shared" si="1"/>
        <v>0</v>
      </c>
      <c r="D20" s="28">
        <f t="shared" si="2"/>
        <v>0</v>
      </c>
      <c r="E20" s="28">
        <v>0</v>
      </c>
      <c r="F20" s="28">
        <f t="shared" si="4"/>
        <v>0</v>
      </c>
      <c r="G20" s="28">
        <f t="shared" si="5"/>
        <v>7.9735835981638428E-2</v>
      </c>
      <c r="H20" s="28">
        <v>0</v>
      </c>
      <c r="I20" s="28">
        <f t="shared" si="7"/>
        <v>0</v>
      </c>
      <c r="J20" s="28">
        <f t="shared" si="8"/>
        <v>0</v>
      </c>
      <c r="L20" s="29"/>
      <c r="M20" s="29"/>
      <c r="N20" s="27">
        <v>16</v>
      </c>
      <c r="O20" s="33" t="s">
        <v>35</v>
      </c>
      <c r="P20" s="28">
        <v>0</v>
      </c>
      <c r="Q20" s="28">
        <v>0</v>
      </c>
      <c r="R20" s="28">
        <v>0</v>
      </c>
      <c r="S20" s="28">
        <v>0</v>
      </c>
      <c r="T20" s="28">
        <v>0.18064951000000001</v>
      </c>
      <c r="U20" s="28">
        <v>0</v>
      </c>
      <c r="V20" s="28">
        <f t="shared" si="11"/>
        <v>0</v>
      </c>
      <c r="W20" s="28">
        <f t="shared" si="12"/>
        <v>0</v>
      </c>
    </row>
    <row r="21" spans="1:23" s="5" customFormat="1">
      <c r="A21" s="13" t="s">
        <v>9</v>
      </c>
      <c r="B21" s="14"/>
      <c r="C21" s="30">
        <f t="shared" si="1"/>
        <v>137.49045535956034</v>
      </c>
      <c r="D21" s="22">
        <f t="shared" ref="C6:D21" si="13">Q21/2.2656</f>
        <v>133.5808047313653</v>
      </c>
      <c r="E21" s="15">
        <f t="shared" ref="E21" si="14">C21*100/D21-100</f>
        <v>2.9268057158792118</v>
      </c>
      <c r="F21" s="30">
        <f t="shared" si="4"/>
        <v>80.44816514613575</v>
      </c>
      <c r="G21" s="22">
        <f t="shared" si="5"/>
        <v>96.703239696741065</v>
      </c>
      <c r="H21" s="15">
        <f t="shared" ref="H21" si="15">F21*100/G21-100</f>
        <v>-16.809234728413259</v>
      </c>
      <c r="I21" s="15">
        <f>C21*100/$C$21</f>
        <v>100</v>
      </c>
      <c r="J21" s="15">
        <f>D21*100/$D$21</f>
        <v>100</v>
      </c>
      <c r="L21" s="16"/>
      <c r="M21" s="16"/>
      <c r="N21" s="13" t="s">
        <v>9</v>
      </c>
      <c r="O21" s="14"/>
      <c r="P21" s="15">
        <v>359.79877263043346</v>
      </c>
      <c r="Q21" s="15">
        <v>302.64067119938125</v>
      </c>
      <c r="R21" s="15">
        <f t="shared" si="9"/>
        <v>18.886457396665023</v>
      </c>
      <c r="S21" s="15">
        <v>210.52480337092263</v>
      </c>
      <c r="T21" s="15">
        <v>219.09085985693656</v>
      </c>
      <c r="U21" s="15">
        <f t="shared" ref="U21" si="16">S21*100/T21-100</f>
        <v>-3.9098191917305201</v>
      </c>
      <c r="V21" s="15">
        <f>P21*100/$P$21</f>
        <v>100</v>
      </c>
      <c r="W21" s="15">
        <f>Q21*100/$Q$21</f>
        <v>100</v>
      </c>
    </row>
    <row r="23" spans="1:23">
      <c r="A23" s="1" t="s">
        <v>16</v>
      </c>
      <c r="B23" s="2"/>
      <c r="D23" s="2"/>
      <c r="E23" s="1"/>
      <c r="F23" s="2"/>
      <c r="G23" s="2"/>
      <c r="N23" s="5" t="s">
        <v>25</v>
      </c>
    </row>
    <row r="24" spans="1:23">
      <c r="A24" s="3" t="s">
        <v>30</v>
      </c>
      <c r="B24" s="2"/>
      <c r="D24" s="2"/>
      <c r="F24" s="2"/>
      <c r="G24" s="2"/>
      <c r="N24" s="17" t="s">
        <v>22</v>
      </c>
      <c r="O24" s="17"/>
      <c r="P24" s="17"/>
      <c r="Q24" s="17"/>
      <c r="R24" s="17"/>
      <c r="S24" s="17"/>
      <c r="T24" s="17"/>
      <c r="U24" s="17"/>
      <c r="V24" s="18"/>
      <c r="W24" s="19"/>
    </row>
    <row r="25" spans="1:23">
      <c r="A25" s="3" t="s">
        <v>27</v>
      </c>
      <c r="B25" s="2"/>
      <c r="D25" s="2"/>
      <c r="E25" s="4"/>
      <c r="F25" s="2"/>
      <c r="G25" s="2"/>
      <c r="N25" s="17"/>
      <c r="O25" s="17" t="s">
        <v>26</v>
      </c>
      <c r="P25" s="17"/>
      <c r="Q25" s="17"/>
      <c r="R25" s="17"/>
      <c r="S25" s="17"/>
      <c r="T25" s="17"/>
      <c r="U25" s="17"/>
      <c r="V25" s="18"/>
      <c r="W25" s="19"/>
    </row>
    <row r="26" spans="1:23">
      <c r="N26" s="17"/>
      <c r="O26" s="17" t="s">
        <v>23</v>
      </c>
      <c r="P26" s="17"/>
      <c r="Q26" s="17"/>
      <c r="R26" s="17"/>
      <c r="S26" s="17"/>
      <c r="T26" s="17"/>
      <c r="U26" s="17"/>
      <c r="V26" s="18"/>
      <c r="W26" s="19"/>
    </row>
    <row r="27" spans="1:23">
      <c r="A27" s="1" t="s">
        <v>17</v>
      </c>
      <c r="N27" s="17"/>
      <c r="O27" s="17"/>
      <c r="P27" s="17"/>
      <c r="Q27" s="17"/>
      <c r="R27" s="17"/>
      <c r="S27" s="17"/>
      <c r="T27" s="17"/>
      <c r="U27" s="17"/>
      <c r="V27" s="18"/>
      <c r="W27" s="19"/>
    </row>
    <row r="28" spans="1:23">
      <c r="A28" s="6" t="s">
        <v>19</v>
      </c>
      <c r="N28" s="17" t="s">
        <v>24</v>
      </c>
      <c r="O28" s="17"/>
      <c r="P28" s="17"/>
      <c r="Q28" s="17"/>
      <c r="R28" s="17"/>
      <c r="S28" s="17"/>
      <c r="T28" s="17"/>
      <c r="U28" s="17"/>
      <c r="V28" s="18"/>
      <c r="W28" s="19"/>
    </row>
    <row r="29" spans="1:23">
      <c r="A29" s="4" t="s">
        <v>18</v>
      </c>
    </row>
  </sheetData>
  <sortState ref="B75:J89">
    <sortCondition descending="1" ref="C75:C89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6"/>
  <sheetViews>
    <sheetView tabSelected="1" workbookViewId="0">
      <selection activeCell="G36" sqref="G36"/>
    </sheetView>
  </sheetViews>
  <sheetFormatPr defaultColWidth="46.85546875" defaultRowHeight="12.75"/>
  <cols>
    <col min="1" max="1" width="3.42578125" style="6" customWidth="1"/>
    <col min="2" max="2" width="19.5703125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2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19.7109375" style="6" customWidth="1"/>
    <col min="16" max="23" width="12" style="6" customWidth="1"/>
    <col min="24" max="16384" width="46.85546875" style="6"/>
  </cols>
  <sheetData>
    <row r="1" spans="1:23">
      <c r="A1" s="10" t="s">
        <v>28</v>
      </c>
      <c r="C1" s="9"/>
      <c r="D1" s="9"/>
      <c r="E1" s="9"/>
      <c r="F1" s="9"/>
      <c r="G1" s="9"/>
      <c r="H1" s="9"/>
      <c r="I1" s="9"/>
      <c r="J1" s="9"/>
      <c r="N1" s="10" t="s">
        <v>28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7">
        <v>2015</v>
      </c>
      <c r="D3" s="7">
        <v>2014</v>
      </c>
      <c r="E3" s="7" t="s">
        <v>6</v>
      </c>
      <c r="F3" s="7">
        <v>2015</v>
      </c>
      <c r="G3" s="7">
        <v>2014</v>
      </c>
      <c r="H3" s="7" t="s">
        <v>6</v>
      </c>
      <c r="I3" s="7">
        <v>2015</v>
      </c>
      <c r="J3" s="7">
        <v>2014</v>
      </c>
      <c r="N3" s="25"/>
      <c r="O3" s="25"/>
      <c r="P3" s="7">
        <v>2015</v>
      </c>
      <c r="Q3" s="7">
        <v>2014</v>
      </c>
      <c r="R3" s="7" t="s">
        <v>6</v>
      </c>
      <c r="S3" s="7">
        <v>2015</v>
      </c>
      <c r="T3" s="7">
        <v>2014</v>
      </c>
      <c r="U3" s="7" t="s">
        <v>6</v>
      </c>
      <c r="V3" s="7">
        <v>2015</v>
      </c>
      <c r="W3" s="7">
        <v>2014</v>
      </c>
    </row>
    <row r="4" spans="1:23">
      <c r="A4" s="25"/>
      <c r="B4" s="25"/>
      <c r="C4" s="20" t="s">
        <v>7</v>
      </c>
      <c r="D4" s="20" t="s">
        <v>7</v>
      </c>
      <c r="E4" s="20" t="s">
        <v>8</v>
      </c>
      <c r="F4" s="20" t="s">
        <v>7</v>
      </c>
      <c r="G4" s="20" t="s">
        <v>7</v>
      </c>
      <c r="H4" s="20" t="s">
        <v>8</v>
      </c>
      <c r="I4" s="20" t="s">
        <v>8</v>
      </c>
      <c r="J4" s="20" t="s">
        <v>8</v>
      </c>
      <c r="N4" s="25"/>
      <c r="O4" s="25"/>
      <c r="P4" s="20" t="s">
        <v>11</v>
      </c>
      <c r="Q4" s="20" t="s">
        <v>11</v>
      </c>
      <c r="R4" s="20" t="s">
        <v>8</v>
      </c>
      <c r="S4" s="20" t="s">
        <v>11</v>
      </c>
      <c r="T4" s="20" t="s">
        <v>11</v>
      </c>
      <c r="U4" s="20" t="s">
        <v>8</v>
      </c>
      <c r="V4" s="20" t="s">
        <v>8</v>
      </c>
      <c r="W4" s="20" t="s">
        <v>8</v>
      </c>
    </row>
    <row r="5" spans="1:23" s="3" customFormat="1">
      <c r="A5" s="27">
        <v>1</v>
      </c>
      <c r="B5" s="21" t="str">
        <f>O5</f>
        <v>GPI Holding</v>
      </c>
      <c r="C5" s="28">
        <f>P5/2.6169</f>
        <v>4.2826608898494394</v>
      </c>
      <c r="D5" s="28">
        <f>Q5/2.2656</f>
        <v>3.8151178383752651</v>
      </c>
      <c r="E5" s="28">
        <f>C5*100/D5-100</f>
        <v>12.255009446137734</v>
      </c>
      <c r="F5" s="28">
        <f>S5/2.6169</f>
        <v>0.76959158546371653</v>
      </c>
      <c r="G5" s="28">
        <f>T5/2.2656</f>
        <v>0.70181173640536698</v>
      </c>
      <c r="H5" s="28">
        <f>F5*100/G5-100</f>
        <v>9.6578392099159629</v>
      </c>
      <c r="I5" s="28">
        <f>C5*100/$C$18</f>
        <v>44.79049105134883</v>
      </c>
      <c r="J5" s="28">
        <f>D5*100/$D$18</f>
        <v>51.890924498002803</v>
      </c>
      <c r="L5" s="29"/>
      <c r="M5" s="29"/>
      <c r="N5" s="27">
        <v>1</v>
      </c>
      <c r="O5" s="31" t="s">
        <v>20</v>
      </c>
      <c r="P5" s="28">
        <v>11.207295282646998</v>
      </c>
      <c r="Q5" s="28">
        <v>8.6435309746230011</v>
      </c>
      <c r="R5" s="28">
        <f>P5*100/Q5-100</f>
        <v>29.661076191559772</v>
      </c>
      <c r="S5" s="28">
        <v>2.0139442199999995</v>
      </c>
      <c r="T5" s="28">
        <v>1.5900246699999996</v>
      </c>
      <c r="U5" s="28">
        <f>S5*100/T5-100</f>
        <v>26.661193250542468</v>
      </c>
      <c r="V5" s="28">
        <f>P5*100/$P$18</f>
        <v>44.790491051348837</v>
      </c>
      <c r="W5" s="28">
        <f>Q5*100/$Q$18</f>
        <v>51.890924498002803</v>
      </c>
    </row>
    <row r="6" spans="1:23" s="48" customFormat="1">
      <c r="A6" s="45">
        <v>2</v>
      </c>
      <c r="B6" s="46" t="str">
        <f t="shared" ref="B6:B17" si="0">O6</f>
        <v>Aldagi</v>
      </c>
      <c r="C6" s="47">
        <f t="shared" ref="C6:C18" si="1">P6/2.6169</f>
        <v>2.3535189837681969</v>
      </c>
      <c r="D6" s="47">
        <f t="shared" ref="D6:D18" si="2">Q6/2.2656</f>
        <v>0.73482162538275775</v>
      </c>
      <c r="E6" s="47">
        <f t="shared" ref="E6:E18" si="3">C6*100/D6-100</f>
        <v>220.28439317396021</v>
      </c>
      <c r="F6" s="47">
        <f t="shared" ref="F6:F18" si="4">S6/2.6169</f>
        <v>0.59291375320555073</v>
      </c>
      <c r="G6" s="47">
        <f t="shared" ref="G6:G18" si="5">T6/2.2656</f>
        <v>0.23309031603107336</v>
      </c>
      <c r="H6" s="47">
        <f t="shared" ref="H6:H18" si="6">F6*100/G6-100</f>
        <v>154.37082213510286</v>
      </c>
      <c r="I6" s="47">
        <f>C6*100/$C$18</f>
        <v>24.614433337810919</v>
      </c>
      <c r="J6" s="47">
        <f>D6*100/$D$18</f>
        <v>9.994599144144642</v>
      </c>
      <c r="L6" s="49"/>
      <c r="M6" s="49"/>
      <c r="N6" s="45">
        <v>2</v>
      </c>
      <c r="O6" s="51" t="s">
        <v>32</v>
      </c>
      <c r="P6" s="47">
        <v>6.1589238286229939</v>
      </c>
      <c r="Q6" s="47">
        <v>1.664811874467176</v>
      </c>
      <c r="R6" s="47">
        <f t="shared" ref="R6:R18" si="7">P6*100/Q6-100</f>
        <v>269.94713475323817</v>
      </c>
      <c r="S6" s="47">
        <v>1.5515960007636056</v>
      </c>
      <c r="T6" s="47">
        <v>0.52808941999999981</v>
      </c>
      <c r="U6" s="47">
        <f t="shared" ref="U6:U18" si="8">S6*100/T6-100</f>
        <v>193.81311989996055</v>
      </c>
      <c r="V6" s="47">
        <f>P6*100/$P$18</f>
        <v>24.614433337810922</v>
      </c>
      <c r="W6" s="47">
        <f>Q6*100/$Q$18</f>
        <v>9.994599144144642</v>
      </c>
    </row>
    <row r="7" spans="1:23" s="48" customFormat="1">
      <c r="A7" s="45">
        <v>3</v>
      </c>
      <c r="B7" s="46" t="str">
        <f t="shared" si="0"/>
        <v>Imedi L</v>
      </c>
      <c r="C7" s="47">
        <f t="shared" si="1"/>
        <v>1.143686013478971</v>
      </c>
      <c r="D7" s="47">
        <f t="shared" si="2"/>
        <v>0.10184344878884451</v>
      </c>
      <c r="E7" s="47">
        <f t="shared" si="3"/>
        <v>1022.9843716803171</v>
      </c>
      <c r="F7" s="47">
        <f t="shared" si="4"/>
        <v>0.17960502885093055</v>
      </c>
      <c r="G7" s="47">
        <f t="shared" si="5"/>
        <v>8.2223384533898297E-2</v>
      </c>
      <c r="H7" s="47">
        <f t="shared" si="6"/>
        <v>118.43546075007976</v>
      </c>
      <c r="I7" s="47">
        <f>C7*100/$C$18</f>
        <v>11.961315516177507</v>
      </c>
      <c r="J7" s="47">
        <f>D7*100/$D$18</f>
        <v>1.3852129699796505</v>
      </c>
      <c r="L7" s="49"/>
      <c r="M7" s="49"/>
      <c r="N7" s="45">
        <v>3</v>
      </c>
      <c r="O7" s="51" t="s">
        <v>37</v>
      </c>
      <c r="P7" s="47">
        <v>2.9929119286731192</v>
      </c>
      <c r="Q7" s="47">
        <v>0.23073651757600611</v>
      </c>
      <c r="R7" s="47">
        <f t="shared" si="7"/>
        <v>1197.1123774056416</v>
      </c>
      <c r="S7" s="47">
        <v>0.4700084000000001</v>
      </c>
      <c r="T7" s="47">
        <v>0.18628529999999999</v>
      </c>
      <c r="U7" s="47">
        <f t="shared" si="8"/>
        <v>152.30568380865273</v>
      </c>
      <c r="V7" s="47">
        <f>P7*100/$P$18</f>
        <v>11.961315516177509</v>
      </c>
      <c r="W7" s="47">
        <f>Q7*100/$Q$18</f>
        <v>1.3852129699796505</v>
      </c>
    </row>
    <row r="8" spans="1:23" s="3" customFormat="1">
      <c r="A8" s="27">
        <v>4</v>
      </c>
      <c r="B8" s="21" t="str">
        <f t="shared" si="0"/>
        <v>IRAO</v>
      </c>
      <c r="C8" s="28">
        <f t="shared" si="1"/>
        <v>0.64644161464022321</v>
      </c>
      <c r="D8" s="28">
        <f t="shared" si="2"/>
        <v>0.54216778637800145</v>
      </c>
      <c r="E8" s="28">
        <f t="shared" si="3"/>
        <v>19.232759835996902</v>
      </c>
      <c r="F8" s="28">
        <f t="shared" si="4"/>
        <v>0.39541105506515345</v>
      </c>
      <c r="G8" s="28">
        <f t="shared" si="5"/>
        <v>6.9292522951977381E-2</v>
      </c>
      <c r="H8" s="28">
        <f t="shared" si="6"/>
        <v>470.6402916505001</v>
      </c>
      <c r="I8" s="28">
        <f>C8*100/$C$18</f>
        <v>6.7608522132557463</v>
      </c>
      <c r="J8" s="28">
        <f>D8*100/$D$18</f>
        <v>7.3742381913349675</v>
      </c>
      <c r="L8" s="29"/>
      <c r="M8" s="29"/>
      <c r="N8" s="27">
        <v>4</v>
      </c>
      <c r="O8" s="31" t="s">
        <v>15</v>
      </c>
      <c r="P8" s="28">
        <v>1.6916730613519999</v>
      </c>
      <c r="Q8" s="28">
        <v>1.2283353368180001</v>
      </c>
      <c r="R8" s="28">
        <f t="shared" si="7"/>
        <v>37.720784434507522</v>
      </c>
      <c r="S8" s="28">
        <v>1.0347511899999999</v>
      </c>
      <c r="T8" s="28">
        <v>0.15698913999999997</v>
      </c>
      <c r="U8" s="28">
        <f t="shared" si="8"/>
        <v>559.12278390721815</v>
      </c>
      <c r="V8" s="28">
        <f>P8*100/$P$18</f>
        <v>6.7608522132557463</v>
      </c>
      <c r="W8" s="28">
        <f>Q8*100/$Q$18</f>
        <v>7.3742381913349666</v>
      </c>
    </row>
    <row r="9" spans="1:23" s="3" customFormat="1">
      <c r="A9" s="27">
        <v>5</v>
      </c>
      <c r="B9" s="21" t="str">
        <f t="shared" si="0"/>
        <v xml:space="preserve">PSP Insurance </v>
      </c>
      <c r="C9" s="28">
        <f t="shared" si="1"/>
        <v>0.57897623000501475</v>
      </c>
      <c r="D9" s="28">
        <f t="shared" si="2"/>
        <v>0.24337753782661872</v>
      </c>
      <c r="E9" s="28">
        <f t="shared" si="3"/>
        <v>137.89222094007513</v>
      </c>
      <c r="F9" s="28">
        <f t="shared" si="4"/>
        <v>7.489777981581261E-2</v>
      </c>
      <c r="G9" s="28">
        <f t="shared" si="5"/>
        <v>8.2759533898305079E-2</v>
      </c>
      <c r="H9" s="28">
        <f t="shared" si="6"/>
        <v>-9.4995146929573053</v>
      </c>
      <c r="I9" s="28">
        <f>C9*100/$C$18</f>
        <v>6.0552610435366461</v>
      </c>
      <c r="J9" s="28">
        <f>D9*100/$D$18</f>
        <v>3.310274013777045</v>
      </c>
      <c r="L9" s="29"/>
      <c r="M9" s="29"/>
      <c r="N9" s="27">
        <v>5</v>
      </c>
      <c r="O9" s="31" t="s">
        <v>38</v>
      </c>
      <c r="P9" s="28">
        <v>1.5151228963001229</v>
      </c>
      <c r="Q9" s="28">
        <v>0.5513961496999874</v>
      </c>
      <c r="R9" s="28">
        <f t="shared" si="7"/>
        <v>174.77937543171015</v>
      </c>
      <c r="S9" s="28">
        <v>0.19600000000000001</v>
      </c>
      <c r="T9" s="28">
        <v>0.1875</v>
      </c>
      <c r="U9" s="28">
        <f t="shared" si="8"/>
        <v>4.5333333333333456</v>
      </c>
      <c r="V9" s="28">
        <f>P9*100/$P$18</f>
        <v>6.0552610435366452</v>
      </c>
      <c r="W9" s="28">
        <f>Q9*100/$Q$18</f>
        <v>3.310274013777045</v>
      </c>
    </row>
    <row r="10" spans="1:23" s="3" customFormat="1">
      <c r="A10" s="27">
        <v>6</v>
      </c>
      <c r="B10" s="21" t="str">
        <f t="shared" si="0"/>
        <v xml:space="preserve">ALPHA </v>
      </c>
      <c r="C10" s="28">
        <f t="shared" si="1"/>
        <v>0.2417435897435897</v>
      </c>
      <c r="D10" s="28">
        <f t="shared" si="2"/>
        <v>0.12695216278248586</v>
      </c>
      <c r="E10" s="28">
        <f t="shared" si="3"/>
        <v>90.421009335447337</v>
      </c>
      <c r="F10" s="28">
        <f t="shared" si="4"/>
        <v>2.1781497191333259E-2</v>
      </c>
      <c r="G10" s="28">
        <f t="shared" si="5"/>
        <v>2.0303672316384181E-2</v>
      </c>
      <c r="H10" s="28">
        <f t="shared" si="6"/>
        <v>7.2786087754013664</v>
      </c>
      <c r="I10" s="28">
        <f>C10*100/$C$18</f>
        <v>2.5282912590148734</v>
      </c>
      <c r="J10" s="28">
        <f>D10*100/$D$18</f>
        <v>1.7267265056771111</v>
      </c>
      <c r="L10" s="29"/>
      <c r="M10" s="29"/>
      <c r="N10" s="27">
        <v>6</v>
      </c>
      <c r="O10" s="31" t="s">
        <v>34</v>
      </c>
      <c r="P10" s="28">
        <v>0.63261879999999981</v>
      </c>
      <c r="Q10" s="28">
        <v>0.28762282</v>
      </c>
      <c r="R10" s="28">
        <f t="shared" si="7"/>
        <v>119.94736022684148</v>
      </c>
      <c r="S10" s="28">
        <v>5.7000000000000002E-2</v>
      </c>
      <c r="T10" s="28">
        <v>4.5999999999999999E-2</v>
      </c>
      <c r="U10" s="28">
        <f t="shared" si="8"/>
        <v>23.913043478260875</v>
      </c>
      <c r="V10" s="28">
        <f>P10*100/$P$18</f>
        <v>2.5282912590148738</v>
      </c>
      <c r="W10" s="28">
        <f>Q10*100/$Q$18</f>
        <v>1.7267265056771113</v>
      </c>
    </row>
    <row r="11" spans="1:23" s="3" customFormat="1">
      <c r="A11" s="27">
        <v>7</v>
      </c>
      <c r="B11" s="21" t="str">
        <f t="shared" si="0"/>
        <v>TAO</v>
      </c>
      <c r="C11" s="28">
        <f t="shared" si="1"/>
        <v>0.1440752489166571</v>
      </c>
      <c r="D11" s="28">
        <f t="shared" si="2"/>
        <v>0.59125579537430362</v>
      </c>
      <c r="E11" s="28">
        <f t="shared" si="3"/>
        <v>-75.632332055967751</v>
      </c>
      <c r="F11" s="28">
        <f t="shared" si="4"/>
        <v>9.8991784172112046E-3</v>
      </c>
      <c r="G11" s="28">
        <f t="shared" si="5"/>
        <v>4.6345338983050843E-4</v>
      </c>
      <c r="H11" s="28">
        <f t="shared" si="6"/>
        <v>2035.9598687651151</v>
      </c>
      <c r="I11" s="28">
        <f>C11*100/$C$18</f>
        <v>1.5068204822421167</v>
      </c>
      <c r="J11" s="28">
        <f>D11*100/$D$18</f>
        <v>8.0419035889702801</v>
      </c>
      <c r="L11" s="29"/>
      <c r="M11" s="29"/>
      <c r="N11" s="27">
        <v>7</v>
      </c>
      <c r="O11" s="31" t="s">
        <v>14</v>
      </c>
      <c r="P11" s="28">
        <v>0.37703051888999994</v>
      </c>
      <c r="Q11" s="28">
        <v>1.3395491300000224</v>
      </c>
      <c r="R11" s="28">
        <f t="shared" si="7"/>
        <v>-71.853923798226532</v>
      </c>
      <c r="S11" s="28">
        <v>2.590516E-2</v>
      </c>
      <c r="T11" s="28">
        <v>1.0499999999999999E-3</v>
      </c>
      <c r="U11" s="28">
        <f t="shared" si="8"/>
        <v>2367.1580952380955</v>
      </c>
      <c r="V11" s="28">
        <f>P11*100/$P$18</f>
        <v>1.506820482242117</v>
      </c>
      <c r="W11" s="28">
        <f>Q11*100/$Q$18</f>
        <v>8.0419035889702819</v>
      </c>
    </row>
    <row r="12" spans="1:23" s="3" customFormat="1">
      <c r="A12" s="27">
        <v>8</v>
      </c>
      <c r="B12" s="21" t="str">
        <f t="shared" si="0"/>
        <v xml:space="preserve">IC Group </v>
      </c>
      <c r="C12" s="28">
        <f t="shared" si="1"/>
        <v>8.3459636644675261E-2</v>
      </c>
      <c r="D12" s="28">
        <f t="shared" si="2"/>
        <v>0.12347213221220189</v>
      </c>
      <c r="E12" s="28">
        <f t="shared" si="3"/>
        <v>-32.406094274585215</v>
      </c>
      <c r="F12" s="28">
        <f t="shared" si="4"/>
        <v>1.2097584928732471E-2</v>
      </c>
      <c r="G12" s="28">
        <f t="shared" si="5"/>
        <v>1.0403619350282486E-2</v>
      </c>
      <c r="H12" s="28">
        <f t="shared" si="6"/>
        <v>16.2824640292514</v>
      </c>
      <c r="I12" s="28">
        <f>C12*100/$C$18</f>
        <v>0.87286810803588322</v>
      </c>
      <c r="J12" s="28">
        <f>D12*100/$D$18</f>
        <v>1.6793932354549124</v>
      </c>
      <c r="L12" s="29"/>
      <c r="M12" s="29"/>
      <c r="N12" s="27">
        <v>8</v>
      </c>
      <c r="O12" s="31" t="s">
        <v>36</v>
      </c>
      <c r="P12" s="28">
        <v>0.21840552313545067</v>
      </c>
      <c r="Q12" s="28">
        <v>0.27973846273996461</v>
      </c>
      <c r="R12" s="28">
        <f t="shared" si="7"/>
        <v>-21.925100682892847</v>
      </c>
      <c r="S12" s="28">
        <v>3.1658169999999999E-2</v>
      </c>
      <c r="T12" s="28">
        <v>2.3570440000000002E-2</v>
      </c>
      <c r="U12" s="28">
        <f t="shared" si="8"/>
        <v>34.31302088548199</v>
      </c>
      <c r="V12" s="28">
        <f>P12*100/$P$18</f>
        <v>0.87286810803588333</v>
      </c>
      <c r="W12" s="28">
        <f>Q12*100/$Q$18</f>
        <v>1.6793932354549124</v>
      </c>
    </row>
    <row r="13" spans="1:23" s="3" customFormat="1">
      <c r="A13" s="27">
        <v>9</v>
      </c>
      <c r="B13" s="21" t="str">
        <f t="shared" si="0"/>
        <v>Unison</v>
      </c>
      <c r="C13" s="28">
        <f t="shared" si="1"/>
        <v>7.0899652260308005E-2</v>
      </c>
      <c r="D13" s="28">
        <f t="shared" si="2"/>
        <v>3.8955336334745766E-2</v>
      </c>
      <c r="E13" s="28">
        <f t="shared" si="3"/>
        <v>82.002413356318215</v>
      </c>
      <c r="F13" s="28">
        <f t="shared" si="4"/>
        <v>5.7319691237724029E-3</v>
      </c>
      <c r="G13" s="28">
        <f t="shared" si="5"/>
        <v>6.6207627118644065E-3</v>
      </c>
      <c r="H13" s="28">
        <f t="shared" si="6"/>
        <v>-13.424338354541632</v>
      </c>
      <c r="I13" s="28">
        <f>C13*100/$C$18</f>
        <v>0.74150868392026992</v>
      </c>
      <c r="J13" s="28">
        <f>D13*100/$D$18</f>
        <v>0.52984691487313496</v>
      </c>
      <c r="L13" s="29"/>
      <c r="M13" s="29"/>
      <c r="N13" s="27">
        <v>9</v>
      </c>
      <c r="O13" s="31" t="s">
        <v>40</v>
      </c>
      <c r="P13" s="28">
        <v>0.18553729999999999</v>
      </c>
      <c r="Q13" s="28">
        <v>8.8257210000000003E-2</v>
      </c>
      <c r="R13" s="28">
        <f t="shared" si="7"/>
        <v>110.2233913807155</v>
      </c>
      <c r="S13" s="28">
        <v>1.499999E-2</v>
      </c>
      <c r="T13" s="28">
        <v>1.4999999999999999E-2</v>
      </c>
      <c r="U13" s="28">
        <f t="shared" si="8"/>
        <v>-6.666666666887977E-5</v>
      </c>
      <c r="V13" s="28">
        <f>P13*100/$P$18</f>
        <v>0.74150868392026981</v>
      </c>
      <c r="W13" s="28">
        <f>Q13*100/$Q$18</f>
        <v>0.52984691487313484</v>
      </c>
    </row>
    <row r="14" spans="1:23" s="3" customFormat="1">
      <c r="A14" s="27">
        <v>10</v>
      </c>
      <c r="B14" s="21" t="str">
        <f t="shared" si="0"/>
        <v>CARTU</v>
      </c>
      <c r="C14" s="28">
        <f t="shared" si="1"/>
        <v>1.1784512209102375E-2</v>
      </c>
      <c r="D14" s="28">
        <f t="shared" si="2"/>
        <v>3.299152065854519E-3</v>
      </c>
      <c r="E14" s="28">
        <f t="shared" si="3"/>
        <v>257.19821256708423</v>
      </c>
      <c r="F14" s="28">
        <f t="shared" si="4"/>
        <v>0</v>
      </c>
      <c r="G14" s="28">
        <f t="shared" si="5"/>
        <v>0</v>
      </c>
      <c r="H14" s="28">
        <v>0</v>
      </c>
      <c r="I14" s="28">
        <f>C14*100/$C$18</f>
        <v>0.12324909728373741</v>
      </c>
      <c r="J14" s="28">
        <f>D14*100/$D$18</f>
        <v>4.4873070245608361E-2</v>
      </c>
      <c r="L14" s="29"/>
      <c r="M14" s="29"/>
      <c r="N14" s="27">
        <v>10</v>
      </c>
      <c r="O14" s="31" t="s">
        <v>12</v>
      </c>
      <c r="P14" s="28">
        <v>3.0838890000000001E-2</v>
      </c>
      <c r="Q14" s="28">
        <v>7.4745589203999985E-3</v>
      </c>
      <c r="R14" s="28">
        <f t="shared" si="7"/>
        <v>312.58474685151947</v>
      </c>
      <c r="S14" s="28">
        <v>0</v>
      </c>
      <c r="T14" s="28">
        <v>0</v>
      </c>
      <c r="U14" s="28">
        <v>0</v>
      </c>
      <c r="V14" s="28">
        <f>P14*100/$P$18</f>
        <v>0.12324909728373741</v>
      </c>
      <c r="W14" s="28">
        <f>Q14*100/$Q$18</f>
        <v>4.4873070245608368E-2</v>
      </c>
    </row>
    <row r="15" spans="1:23" s="3" customFormat="1">
      <c r="A15" s="27">
        <v>11</v>
      </c>
      <c r="B15" s="21" t="str">
        <f t="shared" si="0"/>
        <v xml:space="preserve">Standard Insurance </v>
      </c>
      <c r="C15" s="28">
        <f t="shared" si="1"/>
        <v>3.5201956513431923E-3</v>
      </c>
      <c r="D15" s="28">
        <f t="shared" si="2"/>
        <v>6.0928672316384177E-3</v>
      </c>
      <c r="E15" s="28">
        <f t="shared" si="3"/>
        <v>-42.224317098789207</v>
      </c>
      <c r="F15" s="28">
        <f t="shared" si="4"/>
        <v>4.9352287057205088E-3</v>
      </c>
      <c r="G15" s="28">
        <f t="shared" si="5"/>
        <v>5.8699682203389829E-3</v>
      </c>
      <c r="H15" s="28">
        <f t="shared" si="6"/>
        <v>-15.924098385740393</v>
      </c>
      <c r="I15" s="28">
        <f>C15*100/$C$18</f>
        <v>3.6816198124439266E-2</v>
      </c>
      <c r="J15" s="28">
        <f>D15*100/$D$18</f>
        <v>8.2871493591387652E-2</v>
      </c>
      <c r="L15" s="29"/>
      <c r="M15" s="29"/>
      <c r="N15" s="27">
        <v>11</v>
      </c>
      <c r="O15" s="31" t="s">
        <v>39</v>
      </c>
      <c r="P15" s="28">
        <v>9.2119999999999997E-3</v>
      </c>
      <c r="Q15" s="28">
        <v>1.3804E-2</v>
      </c>
      <c r="R15" s="28">
        <f t="shared" si="7"/>
        <v>-33.265720081135896</v>
      </c>
      <c r="S15" s="28">
        <v>1.2914999999999999E-2</v>
      </c>
      <c r="T15" s="28">
        <v>1.3299E-2</v>
      </c>
      <c r="U15" s="28">
        <f t="shared" si="8"/>
        <v>-2.8874351454996656</v>
      </c>
      <c r="V15" s="28">
        <f>P15*100/$P$18</f>
        <v>3.6816198124439273E-2</v>
      </c>
      <c r="W15" s="28">
        <f>Q15*100/$Q$18</f>
        <v>8.2871493591387652E-2</v>
      </c>
    </row>
    <row r="16" spans="1:23" s="3" customFormat="1">
      <c r="A16" s="27">
        <v>12</v>
      </c>
      <c r="B16" s="21" t="str">
        <f t="shared" si="0"/>
        <v>ARDI Group</v>
      </c>
      <c r="C16" s="28">
        <f t="shared" si="1"/>
        <v>7.7381634758683939E-4</v>
      </c>
      <c r="D16" s="28">
        <f t="shared" si="2"/>
        <v>2.2069209039548023E-4</v>
      </c>
      <c r="E16" s="28">
        <f t="shared" si="3"/>
        <v>250.63166341854867</v>
      </c>
      <c r="F16" s="28">
        <f t="shared" si="4"/>
        <v>0</v>
      </c>
      <c r="G16" s="28">
        <f t="shared" si="5"/>
        <v>0</v>
      </c>
      <c r="H16" s="28">
        <v>0</v>
      </c>
      <c r="I16" s="28">
        <f>C16*100/$C$18</f>
        <v>8.0930092490218743E-3</v>
      </c>
      <c r="J16" s="28">
        <f>D16*100/$D$18</f>
        <v>3.0017202836637082E-3</v>
      </c>
      <c r="L16" s="29"/>
      <c r="M16" s="29"/>
      <c r="N16" s="27">
        <v>12</v>
      </c>
      <c r="O16" s="31" t="s">
        <v>13</v>
      </c>
      <c r="P16" s="28">
        <v>2.0249999999999999E-3</v>
      </c>
      <c r="Q16" s="28">
        <v>5.0000000000000001E-4</v>
      </c>
      <c r="R16" s="28">
        <f t="shared" si="7"/>
        <v>304.99999999999994</v>
      </c>
      <c r="S16" s="28">
        <v>0</v>
      </c>
      <c r="T16" s="28">
        <v>0</v>
      </c>
      <c r="U16" s="28">
        <v>0</v>
      </c>
      <c r="V16" s="28">
        <f>P16*100/$P$18</f>
        <v>8.093009249021876E-3</v>
      </c>
      <c r="W16" s="28">
        <f>Q16*100/$Q$18</f>
        <v>3.0017202836637082E-3</v>
      </c>
    </row>
    <row r="17" spans="1:23" s="48" customFormat="1">
      <c r="A17" s="45">
        <v>13</v>
      </c>
      <c r="B17" s="46" t="str">
        <f t="shared" si="0"/>
        <v>Aldagi (Before Split)</v>
      </c>
      <c r="C17" s="47">
        <f t="shared" si="1"/>
        <v>0</v>
      </c>
      <c r="D17" s="47">
        <f t="shared" si="2"/>
        <v>1.0246106892399383</v>
      </c>
      <c r="E17" s="47">
        <v>0</v>
      </c>
      <c r="F17" s="47">
        <f t="shared" si="4"/>
        <v>0</v>
      </c>
      <c r="G17" s="47">
        <f t="shared" si="5"/>
        <v>0.30725853195621466</v>
      </c>
      <c r="H17" s="47">
        <v>0</v>
      </c>
      <c r="I17" s="47">
        <f>C17*100/$C$18</f>
        <v>0</v>
      </c>
      <c r="J17" s="47">
        <f>D17*100/$D$18</f>
        <v>13.936134653664793</v>
      </c>
      <c r="L17" s="49"/>
      <c r="M17" s="49"/>
      <c r="N17" s="45">
        <v>13</v>
      </c>
      <c r="O17" s="52" t="s">
        <v>33</v>
      </c>
      <c r="P17" s="47">
        <v>0</v>
      </c>
      <c r="Q17" s="47">
        <v>2.3213579775420041</v>
      </c>
      <c r="R17" s="47">
        <v>0</v>
      </c>
      <c r="S17" s="47">
        <v>0</v>
      </c>
      <c r="T17" s="47">
        <v>0.69612492999999998</v>
      </c>
      <c r="U17" s="47">
        <v>0</v>
      </c>
      <c r="V17" s="47">
        <f>P17*100/$P$18</f>
        <v>0</v>
      </c>
      <c r="W17" s="47">
        <f>Q17*100/$Q$18</f>
        <v>13.936134653664793</v>
      </c>
    </row>
    <row r="18" spans="1:23" s="5" customFormat="1">
      <c r="A18" s="13" t="s">
        <v>9</v>
      </c>
      <c r="B18" s="14"/>
      <c r="C18" s="30">
        <f t="shared" si="1"/>
        <v>9.5615403835151085</v>
      </c>
      <c r="D18" s="22">
        <f t="shared" si="2"/>
        <v>7.3521870640830516</v>
      </c>
      <c r="E18" s="15">
        <f t="shared" si="3"/>
        <v>30.050287080224109</v>
      </c>
      <c r="F18" s="30">
        <f t="shared" si="4"/>
        <v>2.0668646607679335</v>
      </c>
      <c r="G18" s="22">
        <f t="shared" si="5"/>
        <v>1.5200975017655365</v>
      </c>
      <c r="H18" s="15">
        <f t="shared" si="6"/>
        <v>35.969216340882582</v>
      </c>
      <c r="I18" s="15">
        <f>C18*100/$C$18</f>
        <v>100</v>
      </c>
      <c r="J18" s="15">
        <f>D18*100/$D$18</f>
        <v>100</v>
      </c>
      <c r="L18" s="16"/>
      <c r="M18" s="16"/>
      <c r="N18" s="13" t="s">
        <v>9</v>
      </c>
      <c r="O18" s="32"/>
      <c r="P18" s="15">
        <v>25.021595029620684</v>
      </c>
      <c r="Q18" s="15">
        <v>16.657115012386562</v>
      </c>
      <c r="R18" s="15">
        <f t="shared" si="7"/>
        <v>50.215658660062843</v>
      </c>
      <c r="S18" s="15">
        <v>5.4087781307636051</v>
      </c>
      <c r="T18" s="15">
        <v>3.4439328999999996</v>
      </c>
      <c r="U18" s="15">
        <f t="shared" si="8"/>
        <v>57.052366808993469</v>
      </c>
      <c r="V18" s="15">
        <f>P18*100/$P$18</f>
        <v>100</v>
      </c>
      <c r="W18" s="15">
        <f>Q18*100/$Q$18</f>
        <v>100</v>
      </c>
    </row>
    <row r="20" spans="1:23">
      <c r="A20" s="1" t="s">
        <v>16</v>
      </c>
      <c r="B20" s="2"/>
      <c r="D20" s="2"/>
      <c r="E20" s="1"/>
      <c r="F20" s="2"/>
      <c r="G20" s="2"/>
      <c r="N20" s="5" t="s">
        <v>25</v>
      </c>
    </row>
    <row r="21" spans="1:23">
      <c r="A21" s="3" t="s">
        <v>30</v>
      </c>
      <c r="B21" s="2"/>
      <c r="D21" s="2"/>
      <c r="F21" s="2"/>
      <c r="G21" s="2"/>
      <c r="N21" s="17" t="s">
        <v>22</v>
      </c>
      <c r="O21" s="17"/>
      <c r="P21" s="17"/>
      <c r="Q21" s="17"/>
      <c r="R21" s="17"/>
      <c r="S21" s="17"/>
      <c r="T21" s="17"/>
      <c r="U21" s="17"/>
      <c r="V21" s="18"/>
      <c r="W21" s="19"/>
    </row>
    <row r="22" spans="1:23">
      <c r="A22" s="3" t="s">
        <v>27</v>
      </c>
      <c r="B22" s="2"/>
      <c r="D22" s="2"/>
      <c r="E22" s="4"/>
      <c r="F22" s="2"/>
      <c r="G22" s="2"/>
      <c r="N22" s="17"/>
      <c r="O22" s="17" t="s">
        <v>26</v>
      </c>
      <c r="P22" s="17"/>
      <c r="Q22" s="17"/>
      <c r="R22" s="17"/>
      <c r="S22" s="17"/>
      <c r="T22" s="17"/>
      <c r="U22" s="17"/>
      <c r="V22" s="18"/>
      <c r="W22" s="19"/>
    </row>
    <row r="23" spans="1:23">
      <c r="N23" s="17"/>
      <c r="O23" s="17" t="s">
        <v>23</v>
      </c>
      <c r="P23" s="17"/>
      <c r="Q23" s="17"/>
      <c r="R23" s="17"/>
      <c r="S23" s="17"/>
      <c r="T23" s="17"/>
      <c r="U23" s="17"/>
      <c r="V23" s="18"/>
      <c r="W23" s="19"/>
    </row>
    <row r="24" spans="1:23">
      <c r="A24" s="1" t="s">
        <v>17</v>
      </c>
      <c r="N24" s="17"/>
      <c r="O24" s="17"/>
      <c r="P24" s="17"/>
      <c r="Q24" s="17"/>
      <c r="R24" s="17"/>
      <c r="S24" s="17"/>
      <c r="T24" s="17"/>
      <c r="U24" s="17"/>
      <c r="V24" s="18"/>
      <c r="W24" s="19"/>
    </row>
    <row r="25" spans="1:23">
      <c r="A25" s="6" t="s">
        <v>19</v>
      </c>
      <c r="N25" s="17" t="s">
        <v>24</v>
      </c>
      <c r="O25" s="17"/>
      <c r="P25" s="17"/>
      <c r="Q25" s="17"/>
      <c r="R25" s="17"/>
      <c r="S25" s="17"/>
      <c r="T25" s="17"/>
      <c r="U25" s="17"/>
      <c r="V25" s="18"/>
      <c r="W25" s="19"/>
    </row>
    <row r="26" spans="1:23">
      <c r="A26" s="4" t="s">
        <v>18</v>
      </c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0"/>
  <sheetViews>
    <sheetView workbookViewId="0">
      <selection activeCell="A7" activeCellId="2" sqref="A19:XFD19 A5:XFD5 A7:XFD7"/>
    </sheetView>
  </sheetViews>
  <sheetFormatPr defaultColWidth="46.85546875" defaultRowHeight="12.75"/>
  <cols>
    <col min="1" max="1" width="3.42578125" style="6" customWidth="1"/>
    <col min="2" max="2" width="19.5703125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1.4257812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19.7109375" style="6" customWidth="1"/>
    <col min="16" max="23" width="12" style="6" customWidth="1"/>
    <col min="24" max="16384" width="46.85546875" style="6"/>
  </cols>
  <sheetData>
    <row r="1" spans="1:23">
      <c r="A1" s="10" t="s">
        <v>29</v>
      </c>
      <c r="C1" s="9"/>
      <c r="D1" s="9"/>
      <c r="E1" s="9"/>
      <c r="F1" s="9"/>
      <c r="G1" s="9"/>
      <c r="H1" s="9"/>
      <c r="I1" s="9"/>
      <c r="J1" s="9"/>
      <c r="N1" s="10" t="s">
        <v>29</v>
      </c>
      <c r="Q1" s="12"/>
      <c r="R1" s="11" t="s">
        <v>10</v>
      </c>
      <c r="S1" s="11"/>
      <c r="T1" s="11"/>
      <c r="U1" s="11"/>
      <c r="V1" s="11"/>
      <c r="W1" s="11"/>
    </row>
    <row r="2" spans="1:23" ht="12.75" customHeight="1">
      <c r="A2" s="34" t="s">
        <v>1</v>
      </c>
      <c r="B2" s="34" t="s">
        <v>2</v>
      </c>
      <c r="C2" s="42" t="s">
        <v>3</v>
      </c>
      <c r="D2" s="43"/>
      <c r="E2" s="44"/>
      <c r="F2" s="39" t="s">
        <v>4</v>
      </c>
      <c r="G2" s="40"/>
      <c r="H2" s="41"/>
      <c r="I2" s="37" t="s">
        <v>5</v>
      </c>
      <c r="J2" s="38"/>
      <c r="N2" s="34" t="s">
        <v>1</v>
      </c>
      <c r="O2" s="34" t="s">
        <v>2</v>
      </c>
      <c r="P2" s="42" t="s">
        <v>3</v>
      </c>
      <c r="Q2" s="43"/>
      <c r="R2" s="44"/>
      <c r="S2" s="39" t="s">
        <v>4</v>
      </c>
      <c r="T2" s="40"/>
      <c r="U2" s="41"/>
      <c r="V2" s="37" t="s">
        <v>5</v>
      </c>
      <c r="W2" s="38"/>
    </row>
    <row r="3" spans="1:23">
      <c r="A3" s="35"/>
      <c r="B3" s="35"/>
      <c r="C3" s="7">
        <v>2015</v>
      </c>
      <c r="D3" s="7">
        <v>2014</v>
      </c>
      <c r="E3" s="7" t="s">
        <v>6</v>
      </c>
      <c r="F3" s="7">
        <v>2015</v>
      </c>
      <c r="G3" s="7">
        <v>2014</v>
      </c>
      <c r="H3" s="7" t="s">
        <v>6</v>
      </c>
      <c r="I3" s="7">
        <v>2015</v>
      </c>
      <c r="J3" s="7">
        <v>2014</v>
      </c>
      <c r="N3" s="35"/>
      <c r="O3" s="35"/>
      <c r="P3" s="7">
        <v>2015</v>
      </c>
      <c r="Q3" s="7">
        <v>2014</v>
      </c>
      <c r="R3" s="7" t="s">
        <v>6</v>
      </c>
      <c r="S3" s="7">
        <v>2015</v>
      </c>
      <c r="T3" s="7">
        <v>2014</v>
      </c>
      <c r="U3" s="7" t="s">
        <v>6</v>
      </c>
      <c r="V3" s="7">
        <v>2015</v>
      </c>
      <c r="W3" s="7">
        <v>2014</v>
      </c>
    </row>
    <row r="4" spans="1:23">
      <c r="A4" s="36"/>
      <c r="B4" s="36"/>
      <c r="C4" s="20" t="s">
        <v>7</v>
      </c>
      <c r="D4" s="20" t="s">
        <v>7</v>
      </c>
      <c r="E4" s="20" t="s">
        <v>8</v>
      </c>
      <c r="F4" s="20" t="s">
        <v>7</v>
      </c>
      <c r="G4" s="20" t="s">
        <v>7</v>
      </c>
      <c r="H4" s="20" t="s">
        <v>8</v>
      </c>
      <c r="I4" s="20" t="s">
        <v>8</v>
      </c>
      <c r="J4" s="20" t="s">
        <v>8</v>
      </c>
      <c r="N4" s="36"/>
      <c r="O4" s="36"/>
      <c r="P4" s="20" t="s">
        <v>11</v>
      </c>
      <c r="Q4" s="20" t="s">
        <v>11</v>
      </c>
      <c r="R4" s="20" t="s">
        <v>8</v>
      </c>
      <c r="S4" s="20" t="s">
        <v>11</v>
      </c>
      <c r="T4" s="20" t="s">
        <v>11</v>
      </c>
      <c r="U4" s="20" t="s">
        <v>8</v>
      </c>
      <c r="V4" s="20" t="s">
        <v>8</v>
      </c>
      <c r="W4" s="20" t="s">
        <v>8</v>
      </c>
    </row>
    <row r="5" spans="1:23" s="48" customFormat="1">
      <c r="A5" s="45">
        <v>1</v>
      </c>
      <c r="B5" s="46" t="str">
        <f>O5</f>
        <v>Aldagi</v>
      </c>
      <c r="C5" s="47">
        <f>P5/2.6169</f>
        <v>24.688289404037267</v>
      </c>
      <c r="D5" s="47">
        <f>Q5/2.2656</f>
        <v>15.525603481743453</v>
      </c>
      <c r="E5" s="47">
        <f>C5*100/D5-100</f>
        <v>59.016616861742051</v>
      </c>
      <c r="F5" s="47">
        <f>S5/2.6169</f>
        <v>8.8801000646323516</v>
      </c>
      <c r="G5" s="47">
        <f>T5/2.2656</f>
        <v>3.156108419888771</v>
      </c>
      <c r="H5" s="47">
        <f>F5*100/G5-100</f>
        <v>181.36232610618958</v>
      </c>
      <c r="I5" s="47">
        <f>C5*100/$C$21</f>
        <v>19.298443521279118</v>
      </c>
      <c r="J5" s="47">
        <f>D5*100/$D$21</f>
        <v>12.299590828655333</v>
      </c>
      <c r="L5" s="49"/>
      <c r="M5" s="49"/>
      <c r="N5" s="45">
        <v>1</v>
      </c>
      <c r="O5" s="46" t="s">
        <v>32</v>
      </c>
      <c r="P5" s="47">
        <v>64.606784541425114</v>
      </c>
      <c r="Q5" s="47">
        <v>35.174807248237968</v>
      </c>
      <c r="R5" s="47">
        <f>P5*100/Q5-100</f>
        <v>83.673457214641871</v>
      </c>
      <c r="S5" s="47">
        <v>23.238333859136397</v>
      </c>
      <c r="T5" s="47">
        <v>7.1504792360999998</v>
      </c>
      <c r="U5" s="47">
        <f>S5*100/T5-100</f>
        <v>224.98987958478432</v>
      </c>
      <c r="V5" s="47">
        <f>P5*100/$P$21</f>
        <v>19.298443521279115</v>
      </c>
      <c r="W5" s="47">
        <f>Q5*100/$Q$21</f>
        <v>12.299590828655331</v>
      </c>
    </row>
    <row r="6" spans="1:23" s="3" customFormat="1">
      <c r="A6" s="27">
        <v>2</v>
      </c>
      <c r="B6" s="21" t="str">
        <f t="shared" ref="B6:B20" si="0">O6</f>
        <v>GPI Holding</v>
      </c>
      <c r="C6" s="28">
        <f t="shared" ref="C6:C21" si="1">P6/2.6169</f>
        <v>23.583129565941856</v>
      </c>
      <c r="D6" s="28">
        <f t="shared" ref="D6:D21" si="2">Q6/2.2656</f>
        <v>31.223838650631397</v>
      </c>
      <c r="E6" s="28">
        <f t="shared" ref="E6:E21" si="3">C6*100/D6-100</f>
        <v>-24.47075508614644</v>
      </c>
      <c r="F6" s="28">
        <f t="shared" ref="F6:F21" si="4">S6/2.6169</f>
        <v>18.084287171844547</v>
      </c>
      <c r="G6" s="28">
        <f t="shared" ref="G6:G21" si="5">T6/2.2656</f>
        <v>20.217629925847454</v>
      </c>
      <c r="H6" s="28">
        <f t="shared" ref="H6:H21" si="6">F6*100/G6-100</f>
        <v>-10.551893381308318</v>
      </c>
      <c r="I6" s="28">
        <f t="shared" ref="I6:I20" si="7">C6*100/$C$21</f>
        <v>18.434557637229876</v>
      </c>
      <c r="J6" s="28">
        <f t="shared" ref="J6:J20" si="8">D6*100/$D$21</f>
        <v>24.735942789876912</v>
      </c>
      <c r="L6" s="29"/>
      <c r="M6" s="29"/>
      <c r="N6" s="27">
        <v>2</v>
      </c>
      <c r="O6" s="21" t="s">
        <v>20</v>
      </c>
      <c r="P6" s="28">
        <v>61.714691761113244</v>
      </c>
      <c r="Q6" s="28">
        <v>70.740728846870496</v>
      </c>
      <c r="R6" s="28">
        <f t="shared" ref="R6:R21" si="9">P6*100/Q6-100</f>
        <v>-12.759321585865393</v>
      </c>
      <c r="S6" s="28">
        <v>47.324771099999992</v>
      </c>
      <c r="T6" s="28">
        <v>45.805062359999994</v>
      </c>
      <c r="U6" s="28">
        <f t="shared" ref="U6:U21" si="10">S6*100/T6-100</f>
        <v>3.317774633851613</v>
      </c>
      <c r="V6" s="28">
        <f>P6*100/$P$21</f>
        <v>18.434557637229876</v>
      </c>
      <c r="W6" s="28">
        <f>Q6*100/$Q$21</f>
        <v>24.735942789876912</v>
      </c>
    </row>
    <row r="7" spans="1:23" s="48" customFormat="1">
      <c r="A7" s="45">
        <v>3</v>
      </c>
      <c r="B7" s="46" t="str">
        <f t="shared" si="0"/>
        <v>Imedi L</v>
      </c>
      <c r="C7" s="47">
        <f t="shared" si="1"/>
        <v>22.856003547318672</v>
      </c>
      <c r="D7" s="47">
        <f t="shared" si="2"/>
        <v>4.7821668810693092</v>
      </c>
      <c r="E7" s="47">
        <f t="shared" si="3"/>
        <v>377.94240802838715</v>
      </c>
      <c r="F7" s="47">
        <f t="shared" si="4"/>
        <v>16.648194307317507</v>
      </c>
      <c r="G7" s="47">
        <f t="shared" si="5"/>
        <v>6.8780922553196318</v>
      </c>
      <c r="H7" s="47">
        <f t="shared" si="6"/>
        <v>142.0466851755516</v>
      </c>
      <c r="I7" s="47">
        <f t="shared" si="7"/>
        <v>17.866174782767818</v>
      </c>
      <c r="J7" s="47">
        <f t="shared" si="8"/>
        <v>3.788496594072122</v>
      </c>
      <c r="L7" s="49"/>
      <c r="M7" s="49"/>
      <c r="N7" s="45">
        <v>3</v>
      </c>
      <c r="O7" s="46" t="s">
        <v>37</v>
      </c>
      <c r="P7" s="47">
        <v>59.811875682978226</v>
      </c>
      <c r="Q7" s="47">
        <v>10.834477285750628</v>
      </c>
      <c r="R7" s="47">
        <f t="shared" si="9"/>
        <v>452.0513274935937</v>
      </c>
      <c r="S7" s="47">
        <v>43.566659682819179</v>
      </c>
      <c r="T7" s="47">
        <v>15.583005813652159</v>
      </c>
      <c r="U7" s="47">
        <f t="shared" si="10"/>
        <v>179.57802367403821</v>
      </c>
      <c r="V7" s="47">
        <f>P7*100/$P$21</f>
        <v>17.866174782767818</v>
      </c>
      <c r="W7" s="47">
        <f>Q7*100/$Q$21</f>
        <v>3.7884965940721225</v>
      </c>
    </row>
    <row r="8" spans="1:23" s="3" customFormat="1">
      <c r="A8" s="27">
        <v>4</v>
      </c>
      <c r="B8" s="21" t="str">
        <f t="shared" si="0"/>
        <v>Unison</v>
      </c>
      <c r="C8" s="28">
        <f t="shared" si="1"/>
        <v>11.939496396499676</v>
      </c>
      <c r="D8" s="28">
        <f t="shared" si="2"/>
        <v>6.2698934586864397</v>
      </c>
      <c r="E8" s="28">
        <f t="shared" si="3"/>
        <v>90.425825816201893</v>
      </c>
      <c r="F8" s="28">
        <f t="shared" si="4"/>
        <v>1.7551767855095726</v>
      </c>
      <c r="G8" s="28">
        <f t="shared" si="5"/>
        <v>1.8014439839336156</v>
      </c>
      <c r="H8" s="28">
        <f t="shared" si="6"/>
        <v>-2.5683395563049487</v>
      </c>
      <c r="I8" s="28">
        <f t="shared" si="7"/>
        <v>9.3329146102234635</v>
      </c>
      <c r="J8" s="28">
        <f t="shared" si="8"/>
        <v>4.9670934963518665</v>
      </c>
      <c r="L8" s="29"/>
      <c r="M8" s="29"/>
      <c r="N8" s="27">
        <v>4</v>
      </c>
      <c r="O8" s="21" t="s">
        <v>40</v>
      </c>
      <c r="P8" s="28">
        <v>31.244468120000001</v>
      </c>
      <c r="Q8" s="28">
        <v>14.205070619999999</v>
      </c>
      <c r="R8" s="28">
        <f t="shared" si="9"/>
        <v>119.95292354273423</v>
      </c>
      <c r="S8" s="28">
        <v>4.5931221300000002</v>
      </c>
      <c r="T8" s="28">
        <v>4.0813514899999994</v>
      </c>
      <c r="U8" s="28">
        <f t="shared" si="10"/>
        <v>12.539244445226672</v>
      </c>
      <c r="V8" s="28">
        <f>P8*100/$P$21</f>
        <v>9.3329146102234635</v>
      </c>
      <c r="W8" s="28">
        <f>Q8*100/$Q$21</f>
        <v>4.9670934963518665</v>
      </c>
    </row>
    <row r="9" spans="1:23" s="3" customFormat="1">
      <c r="A9" s="27">
        <v>5</v>
      </c>
      <c r="B9" s="21" t="str">
        <f t="shared" si="0"/>
        <v>IRAO</v>
      </c>
      <c r="C9" s="28">
        <f t="shared" si="1"/>
        <v>10.438086631932377</v>
      </c>
      <c r="D9" s="28">
        <f t="shared" si="2"/>
        <v>11.867784625157485</v>
      </c>
      <c r="E9" s="28">
        <f t="shared" si="3"/>
        <v>-12.046881860279271</v>
      </c>
      <c r="F9" s="28">
        <f t="shared" si="4"/>
        <v>7.0686420863324075</v>
      </c>
      <c r="G9" s="28">
        <f t="shared" si="5"/>
        <v>10.988056439710904</v>
      </c>
      <c r="H9" s="28">
        <f t="shared" si="6"/>
        <v>-35.669769034073298</v>
      </c>
      <c r="I9" s="28">
        <f t="shared" si="7"/>
        <v>8.1592864552059368</v>
      </c>
      <c r="J9" s="28">
        <f t="shared" si="8"/>
        <v>9.4018177846476956</v>
      </c>
      <c r="L9" s="29"/>
      <c r="M9" s="29"/>
      <c r="N9" s="27">
        <v>5</v>
      </c>
      <c r="O9" s="21" t="s">
        <v>15</v>
      </c>
      <c r="P9" s="28">
        <v>27.315428907103836</v>
      </c>
      <c r="Q9" s="28">
        <v>26.887652846756801</v>
      </c>
      <c r="R9" s="28">
        <f t="shared" si="9"/>
        <v>1.590975838557199</v>
      </c>
      <c r="S9" s="28">
        <v>18.497929475723275</v>
      </c>
      <c r="T9" s="28">
        <v>24.894540669809025</v>
      </c>
      <c r="U9" s="28">
        <f t="shared" si="10"/>
        <v>-25.694835180643736</v>
      </c>
      <c r="V9" s="28">
        <f>P9*100/$P$21</f>
        <v>8.1592864552059385</v>
      </c>
      <c r="W9" s="28">
        <f>Q9*100/$Q$21</f>
        <v>9.4018177846476956</v>
      </c>
    </row>
    <row r="10" spans="1:23" s="3" customFormat="1">
      <c r="A10" s="27">
        <v>6</v>
      </c>
      <c r="B10" s="21" t="str">
        <f t="shared" si="0"/>
        <v>ARDI Group</v>
      </c>
      <c r="C10" s="28">
        <f t="shared" si="1"/>
        <v>9.9390957090033218</v>
      </c>
      <c r="D10" s="28">
        <f t="shared" si="2"/>
        <v>10.276159039548023</v>
      </c>
      <c r="E10" s="28">
        <f t="shared" si="3"/>
        <v>-3.2800517123908435</v>
      </c>
      <c r="F10" s="28">
        <f t="shared" si="4"/>
        <v>6.7321439374832819</v>
      </c>
      <c r="G10" s="28">
        <f t="shared" si="5"/>
        <v>5.9783654749293778</v>
      </c>
      <c r="H10" s="28">
        <f t="shared" si="6"/>
        <v>12.608437301381429</v>
      </c>
      <c r="I10" s="28">
        <f t="shared" si="7"/>
        <v>7.7692331798987153</v>
      </c>
      <c r="J10" s="28">
        <f t="shared" si="8"/>
        <v>8.1409106979482893</v>
      </c>
      <c r="L10" s="29"/>
      <c r="M10" s="29"/>
      <c r="N10" s="27">
        <v>6</v>
      </c>
      <c r="O10" s="21" t="s">
        <v>13</v>
      </c>
      <c r="P10" s="28">
        <v>26.009619560890791</v>
      </c>
      <c r="Q10" s="28">
        <v>23.281665920000002</v>
      </c>
      <c r="R10" s="28">
        <f t="shared" si="9"/>
        <v>11.717175438667198</v>
      </c>
      <c r="S10" s="28">
        <v>17.617347469999999</v>
      </c>
      <c r="T10" s="28">
        <v>13.544584819999999</v>
      </c>
      <c r="U10" s="28">
        <f t="shared" si="10"/>
        <v>30.069305956031513</v>
      </c>
      <c r="V10" s="28">
        <f>P10*100/$P$21</f>
        <v>7.7692331798987153</v>
      </c>
      <c r="W10" s="28">
        <f>Q10*100/$Q$21</f>
        <v>8.1409106979482875</v>
      </c>
    </row>
    <row r="11" spans="1:23" s="3" customFormat="1">
      <c r="A11" s="27">
        <v>7</v>
      </c>
      <c r="B11" s="21" t="str">
        <f t="shared" si="0"/>
        <v xml:space="preserve">PSP Insurance </v>
      </c>
      <c r="C11" s="28">
        <f t="shared" si="1"/>
        <v>6.3431314765119584</v>
      </c>
      <c r="D11" s="28">
        <f t="shared" si="2"/>
        <v>4.5036343157371883</v>
      </c>
      <c r="E11" s="28">
        <f t="shared" si="3"/>
        <v>40.844727431509227</v>
      </c>
      <c r="F11" s="28">
        <f t="shared" si="4"/>
        <v>6.4995792464366131</v>
      </c>
      <c r="G11" s="28">
        <f t="shared" si="5"/>
        <v>6.5360071106990798</v>
      </c>
      <c r="H11" s="28">
        <f t="shared" si="6"/>
        <v>-0.5573412581335333</v>
      </c>
      <c r="I11" s="28">
        <f t="shared" si="7"/>
        <v>4.9583250805337595</v>
      </c>
      <c r="J11" s="28">
        <f t="shared" si="8"/>
        <v>3.5678393687301746</v>
      </c>
      <c r="L11" s="29"/>
      <c r="M11" s="29"/>
      <c r="N11" s="27">
        <v>7</v>
      </c>
      <c r="O11" s="21" t="s">
        <v>38</v>
      </c>
      <c r="P11" s="28">
        <v>16.599340760884143</v>
      </c>
      <c r="Q11" s="28">
        <v>10.203433905734174</v>
      </c>
      <c r="R11" s="28">
        <f t="shared" si="9"/>
        <v>62.683866179165108</v>
      </c>
      <c r="S11" s="28">
        <v>17.008748929999971</v>
      </c>
      <c r="T11" s="28">
        <v>14.807977709999836</v>
      </c>
      <c r="U11" s="28">
        <f t="shared" si="10"/>
        <v>14.862064645829079</v>
      </c>
      <c r="V11" s="28">
        <f>P11*100/$P$21</f>
        <v>4.9583250805337595</v>
      </c>
      <c r="W11" s="28">
        <f>Q11*100/$Q$21</f>
        <v>3.5678393687301742</v>
      </c>
    </row>
    <row r="12" spans="1:23" s="3" customFormat="1">
      <c r="A12" s="27">
        <v>8</v>
      </c>
      <c r="B12" s="21" t="str">
        <f t="shared" si="0"/>
        <v xml:space="preserve">IC Group </v>
      </c>
      <c r="C12" s="28">
        <f t="shared" si="1"/>
        <v>5.6252171471352197</v>
      </c>
      <c r="D12" s="28">
        <f t="shared" si="2"/>
        <v>7.8216810530931138</v>
      </c>
      <c r="E12" s="28">
        <f t="shared" si="3"/>
        <v>-28.081737046658191</v>
      </c>
      <c r="F12" s="28">
        <f t="shared" si="4"/>
        <v>3.9754771905102193</v>
      </c>
      <c r="G12" s="28">
        <f t="shared" si="5"/>
        <v>9.3642702368535762</v>
      </c>
      <c r="H12" s="28">
        <f t="shared" si="6"/>
        <v>-57.546321390165346</v>
      </c>
      <c r="I12" s="28">
        <f t="shared" si="7"/>
        <v>4.3971428571785713</v>
      </c>
      <c r="J12" s="28">
        <f t="shared" si="8"/>
        <v>6.1964403933423169</v>
      </c>
      <c r="L12" s="29"/>
      <c r="M12" s="29"/>
      <c r="N12" s="27">
        <v>8</v>
      </c>
      <c r="O12" s="21" t="s">
        <v>36</v>
      </c>
      <c r="P12" s="28">
        <v>14.720630752338156</v>
      </c>
      <c r="Q12" s="28">
        <v>17.720800593887759</v>
      </c>
      <c r="R12" s="28">
        <f t="shared" si="9"/>
        <v>-16.930216135857975</v>
      </c>
      <c r="S12" s="28">
        <v>10.403426259846192</v>
      </c>
      <c r="T12" s="28">
        <v>21.215690648615464</v>
      </c>
      <c r="U12" s="28">
        <f t="shared" si="10"/>
        <v>-50.963527739196557</v>
      </c>
      <c r="V12" s="28">
        <f>P12*100/$P$21</f>
        <v>4.3971428571785713</v>
      </c>
      <c r="W12" s="28">
        <f>Q12*100/$Q$21</f>
        <v>6.1964403933423169</v>
      </c>
    </row>
    <row r="13" spans="1:23" s="3" customFormat="1">
      <c r="A13" s="27">
        <v>9</v>
      </c>
      <c r="B13" s="21" t="str">
        <f t="shared" si="0"/>
        <v>CARTU</v>
      </c>
      <c r="C13" s="28">
        <f t="shared" si="1"/>
        <v>4.2781412352646591</v>
      </c>
      <c r="D13" s="28">
        <f t="shared" si="2"/>
        <v>2.5707411244264686</v>
      </c>
      <c r="E13" s="28">
        <f t="shared" si="3"/>
        <v>66.416649059485167</v>
      </c>
      <c r="F13" s="28">
        <f t="shared" si="4"/>
        <v>1.9434841960464699</v>
      </c>
      <c r="G13" s="28">
        <f t="shared" si="5"/>
        <v>0.94364206388594585</v>
      </c>
      <c r="H13" s="28">
        <f t="shared" si="6"/>
        <v>105.95565526648366</v>
      </c>
      <c r="I13" s="28">
        <f t="shared" si="7"/>
        <v>3.3441550223932905</v>
      </c>
      <c r="J13" s="28">
        <f t="shared" si="8"/>
        <v>2.0365755182414476</v>
      </c>
      <c r="L13" s="29"/>
      <c r="M13" s="29"/>
      <c r="N13" s="27">
        <v>9</v>
      </c>
      <c r="O13" s="21" t="s">
        <v>12</v>
      </c>
      <c r="P13" s="28">
        <v>11.195467798564085</v>
      </c>
      <c r="Q13" s="28">
        <v>5.8242710915006075</v>
      </c>
      <c r="R13" s="28">
        <f t="shared" si="9"/>
        <v>92.220925548978926</v>
      </c>
      <c r="S13" s="28">
        <v>5.0859037926340065</v>
      </c>
      <c r="T13" s="28">
        <v>2.137915459939999</v>
      </c>
      <c r="U13" s="28">
        <f t="shared" si="10"/>
        <v>137.89078136778821</v>
      </c>
      <c r="V13" s="28">
        <f>P13*100/$P$21</f>
        <v>3.3441550223932905</v>
      </c>
      <c r="W13" s="28">
        <f>Q13*100/$Q$21</f>
        <v>2.0365755182414476</v>
      </c>
    </row>
    <row r="14" spans="1:23" s="3" customFormat="1">
      <c r="A14" s="27">
        <v>10</v>
      </c>
      <c r="B14" s="21" t="str">
        <f t="shared" si="0"/>
        <v xml:space="preserve">ALPHA </v>
      </c>
      <c r="C14" s="28">
        <f t="shared" si="1"/>
        <v>3.1633513088004888</v>
      </c>
      <c r="D14" s="28">
        <f t="shared" si="2"/>
        <v>3.6352346276135896</v>
      </c>
      <c r="E14" s="28">
        <f t="shared" si="3"/>
        <v>-12.980821519156692</v>
      </c>
      <c r="F14" s="28">
        <f t="shared" si="4"/>
        <v>3.8648809087087783</v>
      </c>
      <c r="G14" s="28">
        <f t="shared" si="5"/>
        <v>5.2446871733757083</v>
      </c>
      <c r="H14" s="28">
        <f t="shared" si="6"/>
        <v>-26.308647571420863</v>
      </c>
      <c r="I14" s="28">
        <f t="shared" si="7"/>
        <v>2.4727414512917809</v>
      </c>
      <c r="J14" s="28">
        <f t="shared" si="8"/>
        <v>2.8798815156127802</v>
      </c>
      <c r="L14" s="29"/>
      <c r="M14" s="29"/>
      <c r="N14" s="27">
        <v>10</v>
      </c>
      <c r="O14" s="21" t="s">
        <v>34</v>
      </c>
      <c r="P14" s="28">
        <v>8.2781740399999979</v>
      </c>
      <c r="Q14" s="28">
        <v>8.2359875723213491</v>
      </c>
      <c r="R14" s="28">
        <f t="shared" si="9"/>
        <v>0.51222111869648757</v>
      </c>
      <c r="S14" s="28">
        <v>10.114006850000001</v>
      </c>
      <c r="T14" s="28">
        <v>11.882363260000005</v>
      </c>
      <c r="U14" s="28">
        <f t="shared" si="10"/>
        <v>-14.882194486957673</v>
      </c>
      <c r="V14" s="28">
        <f>P14*100/$P$21</f>
        <v>2.4727414512917805</v>
      </c>
      <c r="W14" s="28">
        <f>Q14*100/$Q$21</f>
        <v>2.8798815156127797</v>
      </c>
    </row>
    <row r="15" spans="1:23" s="3" customFormat="1">
      <c r="A15" s="27">
        <v>11</v>
      </c>
      <c r="B15" s="21" t="str">
        <f t="shared" si="0"/>
        <v>Kopenbur</v>
      </c>
      <c r="C15" s="28">
        <f t="shared" si="1"/>
        <v>3.0320265014138914</v>
      </c>
      <c r="D15" s="28">
        <f t="shared" si="2"/>
        <v>1.0116340616172317</v>
      </c>
      <c r="E15" s="28">
        <f t="shared" si="3"/>
        <v>199.71573876889767</v>
      </c>
      <c r="F15" s="28">
        <f t="shared" si="4"/>
        <v>1.8323578203217545</v>
      </c>
      <c r="G15" s="28">
        <f t="shared" si="5"/>
        <v>0.10560779925847456</v>
      </c>
      <c r="H15" s="28">
        <f t="shared" si="6"/>
        <v>1635.0591842531137</v>
      </c>
      <c r="I15" s="28">
        <f t="shared" si="7"/>
        <v>2.3700869361564121</v>
      </c>
      <c r="J15" s="28">
        <f t="shared" si="8"/>
        <v>0.80143004043958699</v>
      </c>
      <c r="L15" s="29"/>
      <c r="M15" s="29"/>
      <c r="N15" s="27">
        <v>11</v>
      </c>
      <c r="O15" s="21" t="s">
        <v>31</v>
      </c>
      <c r="P15" s="28">
        <v>7.934510151550012</v>
      </c>
      <c r="Q15" s="28">
        <v>2.2919581300000003</v>
      </c>
      <c r="R15" s="28">
        <f t="shared" si="9"/>
        <v>246.18914052980585</v>
      </c>
      <c r="S15" s="28">
        <v>4.7950971799999991</v>
      </c>
      <c r="T15" s="28">
        <v>0.23926502999999999</v>
      </c>
      <c r="U15" s="28">
        <f t="shared" si="10"/>
        <v>1904.0944470656657</v>
      </c>
      <c r="V15" s="28">
        <f>P15*100/$P$21</f>
        <v>2.3700869361564121</v>
      </c>
      <c r="W15" s="28">
        <f>Q15*100/$Q$21</f>
        <v>0.80143004043958688</v>
      </c>
    </row>
    <row r="16" spans="1:23" s="3" customFormat="1">
      <c r="A16" s="27">
        <v>12</v>
      </c>
      <c r="B16" s="21" t="str">
        <f t="shared" si="0"/>
        <v xml:space="preserve">Standard Insurance </v>
      </c>
      <c r="C16" s="28">
        <f t="shared" si="1"/>
        <v>1.9236902518246783</v>
      </c>
      <c r="D16" s="28">
        <f t="shared" si="2"/>
        <v>2.3698980470515538</v>
      </c>
      <c r="E16" s="28">
        <f t="shared" si="3"/>
        <v>-18.828143083286363</v>
      </c>
      <c r="F16" s="28">
        <f t="shared" si="4"/>
        <v>0.89730602621422306</v>
      </c>
      <c r="G16" s="28">
        <f t="shared" si="5"/>
        <v>0.83123651571327672</v>
      </c>
      <c r="H16" s="28">
        <f t="shared" si="6"/>
        <v>7.9483407251728693</v>
      </c>
      <c r="I16" s="28">
        <f t="shared" si="7"/>
        <v>1.5037181017167938</v>
      </c>
      <c r="J16" s="28">
        <f t="shared" si="8"/>
        <v>1.8774649448338356</v>
      </c>
      <c r="L16" s="29"/>
      <c r="M16" s="29"/>
      <c r="N16" s="27">
        <v>12</v>
      </c>
      <c r="O16" s="21" t="s">
        <v>39</v>
      </c>
      <c r="P16" s="28">
        <v>5.0341050200000002</v>
      </c>
      <c r="Q16" s="28">
        <v>5.3692410154000001</v>
      </c>
      <c r="R16" s="28">
        <f t="shared" si="9"/>
        <v>-6.2417759686847063</v>
      </c>
      <c r="S16" s="28">
        <v>2.3481601400000001</v>
      </c>
      <c r="T16" s="28">
        <v>1.8832494499999999</v>
      </c>
      <c r="U16" s="28">
        <f t="shared" si="10"/>
        <v>24.68662290064654</v>
      </c>
      <c r="V16" s="28">
        <f>P16*100/$P$21</f>
        <v>1.5037181017167938</v>
      </c>
      <c r="W16" s="28">
        <f>Q16*100/$Q$21</f>
        <v>1.8774649448338354</v>
      </c>
    </row>
    <row r="17" spans="1:23" s="3" customFormat="1">
      <c r="A17" s="27">
        <v>13</v>
      </c>
      <c r="B17" s="21" t="str">
        <f t="shared" si="0"/>
        <v>TAO</v>
      </c>
      <c r="C17" s="28">
        <f t="shared" si="1"/>
        <v>9.4134302329190317E-2</v>
      </c>
      <c r="D17" s="28">
        <f t="shared" si="2"/>
        <v>0.33797742972236922</v>
      </c>
      <c r="E17" s="28">
        <f t="shared" si="3"/>
        <v>-72.14775483483713</v>
      </c>
      <c r="F17" s="28">
        <f t="shared" si="4"/>
        <v>0.12177781726470258</v>
      </c>
      <c r="G17" s="28">
        <f t="shared" si="5"/>
        <v>0.87824376324152542</v>
      </c>
      <c r="H17" s="28">
        <f t="shared" si="6"/>
        <v>-86.133938849137891</v>
      </c>
      <c r="I17" s="28">
        <f t="shared" si="7"/>
        <v>7.3583288302583538E-2</v>
      </c>
      <c r="J17" s="28">
        <f t="shared" si="8"/>
        <v>0.26775024235250816</v>
      </c>
      <c r="L17" s="29"/>
      <c r="M17" s="29"/>
      <c r="N17" s="27">
        <v>13</v>
      </c>
      <c r="O17" s="21" t="s">
        <v>14</v>
      </c>
      <c r="P17" s="28">
        <v>0.24634005576525814</v>
      </c>
      <c r="Q17" s="28">
        <v>0.76572166477899972</v>
      </c>
      <c r="R17" s="28">
        <f t="shared" si="9"/>
        <v>-67.829034086902055</v>
      </c>
      <c r="S17" s="28">
        <v>0.31868037000000016</v>
      </c>
      <c r="T17" s="28">
        <v>1.98974907</v>
      </c>
      <c r="U17" s="28">
        <f t="shared" si="10"/>
        <v>-83.98389149642874</v>
      </c>
      <c r="V17" s="28">
        <f>P17*100/$P$21</f>
        <v>7.3583288302583538E-2</v>
      </c>
      <c r="W17" s="28">
        <f>Q17*100/$Q$21</f>
        <v>0.26775024235250816</v>
      </c>
    </row>
    <row r="18" spans="1:23" s="3" customFormat="1">
      <c r="A18" s="27">
        <v>14</v>
      </c>
      <c r="B18" s="21" t="str">
        <f t="shared" si="0"/>
        <v>KAMARA</v>
      </c>
      <c r="C18" s="28">
        <f t="shared" si="1"/>
        <v>2.5121498032022623E-2</v>
      </c>
      <c r="D18" s="28">
        <f t="shared" si="2"/>
        <v>3.5598914194915253E-2</v>
      </c>
      <c r="E18" s="28">
        <f t="shared" si="3"/>
        <v>-29.431841953171599</v>
      </c>
      <c r="F18" s="28">
        <f t="shared" si="4"/>
        <v>7.7892926745385768E-2</v>
      </c>
      <c r="G18" s="28">
        <f t="shared" si="5"/>
        <v>4.5904872881355932E-2</v>
      </c>
      <c r="H18" s="28">
        <f t="shared" si="6"/>
        <v>69.68335136599768</v>
      </c>
      <c r="I18" s="28">
        <f t="shared" si="7"/>
        <v>1.9637075821933331E-2</v>
      </c>
      <c r="J18" s="28">
        <f t="shared" si="8"/>
        <v>2.8201936179597643E-2</v>
      </c>
      <c r="L18" s="29"/>
      <c r="M18" s="29"/>
      <c r="N18" s="27">
        <v>14</v>
      </c>
      <c r="O18" s="21" t="s">
        <v>21</v>
      </c>
      <c r="P18" s="28">
        <v>6.5740448199999996E-2</v>
      </c>
      <c r="Q18" s="28">
        <v>8.06529E-2</v>
      </c>
      <c r="R18" s="28">
        <f t="shared" si="9"/>
        <v>-18.489665963654133</v>
      </c>
      <c r="S18" s="28">
        <v>0.20383799999999999</v>
      </c>
      <c r="T18" s="28">
        <v>0.10400208</v>
      </c>
      <c r="U18" s="28">
        <f t="shared" si="10"/>
        <v>95.994157039936141</v>
      </c>
      <c r="V18" s="28">
        <f>P18*100/$P$21</f>
        <v>1.9637075821933327E-2</v>
      </c>
      <c r="W18" s="28">
        <f>Q18*100/$Q$21</f>
        <v>2.8201936179597636E-2</v>
      </c>
    </row>
    <row r="19" spans="1:23" s="48" customFormat="1">
      <c r="A19" s="45">
        <v>15</v>
      </c>
      <c r="B19" s="46" t="str">
        <f t="shared" si="0"/>
        <v>Aldagi (Before Split)</v>
      </c>
      <c r="C19" s="47">
        <f t="shared" si="1"/>
        <v>0</v>
      </c>
      <c r="D19" s="47">
        <f t="shared" si="2"/>
        <v>23.996771956989736</v>
      </c>
      <c r="E19" s="47">
        <v>0</v>
      </c>
      <c r="F19" s="47">
        <f t="shared" si="4"/>
        <v>0</v>
      </c>
      <c r="G19" s="47">
        <f t="shared" si="5"/>
        <v>22.134110323455197</v>
      </c>
      <c r="H19" s="47">
        <v>0</v>
      </c>
      <c r="I19" s="47">
        <f t="shared" si="7"/>
        <v>0</v>
      </c>
      <c r="J19" s="47">
        <f t="shared" si="8"/>
        <v>19.010563848715556</v>
      </c>
      <c r="L19" s="49"/>
      <c r="M19" s="49"/>
      <c r="N19" s="45">
        <v>15</v>
      </c>
      <c r="O19" s="50" t="s">
        <v>33</v>
      </c>
      <c r="P19" s="47">
        <v>0</v>
      </c>
      <c r="Q19" s="47">
        <v>54.367086545755946</v>
      </c>
      <c r="R19" s="47">
        <v>0</v>
      </c>
      <c r="S19" s="47">
        <v>0</v>
      </c>
      <c r="T19" s="47">
        <v>50.147040348820099</v>
      </c>
      <c r="U19" s="47">
        <v>0</v>
      </c>
      <c r="V19" s="47">
        <f t="shared" ref="V19:V20" si="11">P19*100/$P$21</f>
        <v>0</v>
      </c>
      <c r="W19" s="47">
        <f t="shared" ref="W19:W20" si="12">Q19*100/$Q$21</f>
        <v>19.010563848715552</v>
      </c>
    </row>
    <row r="20" spans="1:23" s="3" customFormat="1">
      <c r="A20" s="27">
        <v>16</v>
      </c>
      <c r="B20" s="21" t="str">
        <f t="shared" si="0"/>
        <v>Chartis Georgia</v>
      </c>
      <c r="C20" s="28">
        <f t="shared" si="1"/>
        <v>0</v>
      </c>
      <c r="D20" s="28">
        <f t="shared" si="2"/>
        <v>0</v>
      </c>
      <c r="E20" s="28">
        <v>0</v>
      </c>
      <c r="F20" s="28">
        <f t="shared" si="4"/>
        <v>0</v>
      </c>
      <c r="G20" s="28">
        <f t="shared" si="5"/>
        <v>7.9735835981638428E-2</v>
      </c>
      <c r="H20" s="28">
        <v>0</v>
      </c>
      <c r="I20" s="28">
        <f t="shared" si="7"/>
        <v>0</v>
      </c>
      <c r="J20" s="28">
        <f t="shared" si="8"/>
        <v>0</v>
      </c>
      <c r="L20" s="29"/>
      <c r="M20" s="29"/>
      <c r="N20" s="27">
        <v>16</v>
      </c>
      <c r="O20" s="33" t="s">
        <v>35</v>
      </c>
      <c r="P20" s="28">
        <v>0</v>
      </c>
      <c r="Q20" s="28">
        <v>0</v>
      </c>
      <c r="R20" s="28">
        <v>0</v>
      </c>
      <c r="S20" s="28">
        <v>0</v>
      </c>
      <c r="T20" s="28">
        <v>0.18064951000000001</v>
      </c>
      <c r="U20" s="28">
        <v>0</v>
      </c>
      <c r="V20" s="28">
        <f t="shared" si="11"/>
        <v>0</v>
      </c>
      <c r="W20" s="28">
        <f t="shared" si="12"/>
        <v>0</v>
      </c>
    </row>
    <row r="21" spans="1:23" s="5" customFormat="1">
      <c r="A21" s="13" t="s">
        <v>9</v>
      </c>
      <c r="B21" s="14"/>
      <c r="C21" s="30">
        <f t="shared" si="1"/>
        <v>127.92891497604522</v>
      </c>
      <c r="D21" s="22">
        <f t="shared" si="2"/>
        <v>126.22861766728225</v>
      </c>
      <c r="E21" s="15">
        <f t="shared" si="3"/>
        <v>1.3469982799341693</v>
      </c>
      <c r="F21" s="30">
        <f t="shared" si="4"/>
        <v>78.381300485367831</v>
      </c>
      <c r="G21" s="22">
        <f t="shared" si="5"/>
        <v>95.183142194975531</v>
      </c>
      <c r="H21" s="15">
        <f t="shared" si="6"/>
        <v>-17.652119190591947</v>
      </c>
      <c r="I21" s="15">
        <f>C21*100/$C$21</f>
        <v>100</v>
      </c>
      <c r="J21" s="15">
        <f>D21*100/$D$21</f>
        <v>100</v>
      </c>
      <c r="L21" s="16"/>
      <c r="M21" s="16"/>
      <c r="N21" s="13" t="s">
        <v>9</v>
      </c>
      <c r="O21" s="14"/>
      <c r="P21" s="15">
        <v>334.77717760081271</v>
      </c>
      <c r="Q21" s="15">
        <v>285.98355618699469</v>
      </c>
      <c r="R21" s="15">
        <f t="shared" si="9"/>
        <v>17.06168776428305</v>
      </c>
      <c r="S21" s="15">
        <v>205.11602524015905</v>
      </c>
      <c r="T21" s="15">
        <v>215.64692695693657</v>
      </c>
      <c r="U21" s="15">
        <f t="shared" si="10"/>
        <v>-4.8833998542814783</v>
      </c>
      <c r="V21" s="15">
        <f>P21*100/$P$21</f>
        <v>100</v>
      </c>
      <c r="W21" s="15">
        <f>Q21*100/$Q$21</f>
        <v>100</v>
      </c>
    </row>
    <row r="23" spans="1:23">
      <c r="A23" s="1" t="s">
        <v>16</v>
      </c>
      <c r="B23" s="2"/>
      <c r="D23" s="2"/>
      <c r="E23" s="1"/>
      <c r="F23" s="2"/>
      <c r="G23" s="2"/>
      <c r="N23" s="5" t="s">
        <v>25</v>
      </c>
    </row>
    <row r="24" spans="1:23">
      <c r="A24" s="3" t="s">
        <v>30</v>
      </c>
      <c r="B24" s="2"/>
      <c r="D24" s="2"/>
      <c r="F24" s="2"/>
      <c r="G24" s="2"/>
      <c r="N24" s="17" t="s">
        <v>22</v>
      </c>
      <c r="O24" s="17"/>
      <c r="P24" s="17"/>
      <c r="Q24" s="17"/>
      <c r="R24" s="17"/>
      <c r="S24" s="17"/>
      <c r="T24" s="17"/>
      <c r="U24" s="17"/>
      <c r="V24" s="18"/>
      <c r="W24" s="19"/>
    </row>
    <row r="25" spans="1:23">
      <c r="A25" s="3" t="s">
        <v>27</v>
      </c>
      <c r="B25" s="2"/>
      <c r="D25" s="2"/>
      <c r="E25" s="4"/>
      <c r="F25" s="2"/>
      <c r="G25" s="2"/>
      <c r="N25" s="17"/>
      <c r="O25" s="17" t="s">
        <v>26</v>
      </c>
      <c r="P25" s="17"/>
      <c r="Q25" s="17"/>
      <c r="R25" s="17"/>
      <c r="S25" s="17"/>
      <c r="T25" s="17"/>
      <c r="U25" s="17"/>
      <c r="V25" s="18"/>
      <c r="W25" s="19"/>
    </row>
    <row r="26" spans="1:23">
      <c r="N26" s="17"/>
      <c r="O26" s="17" t="s">
        <v>23</v>
      </c>
      <c r="P26" s="17"/>
      <c r="Q26" s="17"/>
      <c r="R26" s="17"/>
      <c r="S26" s="17"/>
      <c r="T26" s="17"/>
      <c r="U26" s="17"/>
      <c r="V26" s="18"/>
      <c r="W26" s="19"/>
    </row>
    <row r="27" spans="1:23">
      <c r="A27" s="1" t="s">
        <v>17</v>
      </c>
      <c r="N27" s="17"/>
      <c r="O27" s="17"/>
      <c r="P27" s="17"/>
      <c r="Q27" s="17"/>
      <c r="R27" s="17"/>
      <c r="S27" s="17"/>
      <c r="T27" s="17"/>
      <c r="U27" s="17"/>
      <c r="V27" s="18"/>
      <c r="W27" s="19"/>
    </row>
    <row r="28" spans="1:23">
      <c r="A28" s="6" t="s">
        <v>19</v>
      </c>
      <c r="N28" s="17" t="s">
        <v>24</v>
      </c>
      <c r="O28" s="17"/>
      <c r="P28" s="17"/>
      <c r="Q28" s="17"/>
      <c r="R28" s="17"/>
      <c r="S28" s="17"/>
      <c r="T28" s="17"/>
      <c r="U28" s="17"/>
      <c r="V28" s="18"/>
      <c r="W28" s="19"/>
    </row>
    <row r="29" spans="1:23">
      <c r="A29" s="4" t="s">
        <v>18</v>
      </c>
    </row>
    <row r="30" spans="1:23">
      <c r="A30" s="4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2012-04-19T13:09:29Z</dcterms:created>
  <dcterms:modified xsi:type="dcterms:W3CDTF">2016-04-06T09:58:12Z</dcterms:modified>
</cp:coreProperties>
</file>