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R22" i="3"/>
  <c r="R18"/>
  <c r="R16"/>
  <c r="R15"/>
  <c r="R14"/>
  <c r="R13"/>
  <c r="R11"/>
  <c r="R10"/>
  <c r="R9"/>
  <c r="R8"/>
  <c r="R6"/>
  <c r="R5"/>
  <c r="U6"/>
  <c r="U8"/>
  <c r="U9"/>
  <c r="U10"/>
  <c r="U11"/>
  <c r="U13"/>
  <c r="U14"/>
  <c r="U15"/>
  <c r="U16"/>
  <c r="U18"/>
  <c r="U21"/>
  <c r="R19" i="2"/>
  <c r="R16"/>
  <c r="R12"/>
  <c r="R11"/>
  <c r="R10"/>
  <c r="R9"/>
  <c r="R8"/>
  <c r="R6"/>
  <c r="R5"/>
  <c r="U6"/>
  <c r="U8"/>
  <c r="U9"/>
  <c r="U10"/>
  <c r="U11"/>
  <c r="U12"/>
  <c r="H13" i="1"/>
  <c r="H15"/>
  <c r="E9"/>
  <c r="E11"/>
  <c r="R8"/>
  <c r="R9"/>
  <c r="R10"/>
  <c r="R11"/>
  <c r="R13"/>
  <c r="R14"/>
  <c r="R15"/>
  <c r="R16"/>
  <c r="R18"/>
  <c r="U8"/>
  <c r="U9"/>
  <c r="U10"/>
  <c r="U11"/>
  <c r="U13"/>
  <c r="U14"/>
  <c r="U15"/>
  <c r="U16"/>
  <c r="U18"/>
  <c r="U21"/>
  <c r="R22"/>
  <c r="R6"/>
  <c r="R5"/>
  <c r="W22" i="3"/>
  <c r="V22"/>
  <c r="U22"/>
  <c r="G22"/>
  <c r="F22"/>
  <c r="H22" s="1"/>
  <c r="D22"/>
  <c r="J22" s="1"/>
  <c r="C22"/>
  <c r="I22" s="1"/>
  <c r="W21"/>
  <c r="V21"/>
  <c r="G21"/>
  <c r="H21" s="1"/>
  <c r="F21"/>
  <c r="D21"/>
  <c r="J21" s="1"/>
  <c r="C21"/>
  <c r="B21"/>
  <c r="W20"/>
  <c r="V20"/>
  <c r="G20"/>
  <c r="F20"/>
  <c r="D20"/>
  <c r="J20" s="1"/>
  <c r="C20"/>
  <c r="B20"/>
  <c r="W19"/>
  <c r="V19"/>
  <c r="G19"/>
  <c r="F19"/>
  <c r="D19"/>
  <c r="J19" s="1"/>
  <c r="C19"/>
  <c r="B19"/>
  <c r="W18"/>
  <c r="V18"/>
  <c r="G18"/>
  <c r="F18"/>
  <c r="H18" s="1"/>
  <c r="D18"/>
  <c r="J18" s="1"/>
  <c r="C18"/>
  <c r="B18"/>
  <c r="W17"/>
  <c r="V17"/>
  <c r="G17"/>
  <c r="F17"/>
  <c r="D17"/>
  <c r="J17" s="1"/>
  <c r="C17"/>
  <c r="B17"/>
  <c r="W16"/>
  <c r="V16"/>
  <c r="G16"/>
  <c r="F16"/>
  <c r="D16"/>
  <c r="J16" s="1"/>
  <c r="C16"/>
  <c r="B16"/>
  <c r="W15"/>
  <c r="V15"/>
  <c r="G15"/>
  <c r="F15"/>
  <c r="D15"/>
  <c r="J15" s="1"/>
  <c r="C15"/>
  <c r="B15"/>
  <c r="W14"/>
  <c r="V14"/>
  <c r="G14"/>
  <c r="F14"/>
  <c r="D14"/>
  <c r="J14" s="1"/>
  <c r="C14"/>
  <c r="B14"/>
  <c r="W13"/>
  <c r="V13"/>
  <c r="G13"/>
  <c r="F13"/>
  <c r="D13"/>
  <c r="J13" s="1"/>
  <c r="C13"/>
  <c r="B13"/>
  <c r="W12"/>
  <c r="V12"/>
  <c r="G12"/>
  <c r="F12"/>
  <c r="D12"/>
  <c r="J12" s="1"/>
  <c r="C12"/>
  <c r="B12"/>
  <c r="W11"/>
  <c r="V11"/>
  <c r="G11"/>
  <c r="F11"/>
  <c r="D11"/>
  <c r="J11" s="1"/>
  <c r="C11"/>
  <c r="B11"/>
  <c r="W10"/>
  <c r="V10"/>
  <c r="G10"/>
  <c r="F10"/>
  <c r="D10"/>
  <c r="J10" s="1"/>
  <c r="C10"/>
  <c r="B10"/>
  <c r="W9"/>
  <c r="V9"/>
  <c r="G9"/>
  <c r="F9"/>
  <c r="D9"/>
  <c r="J9" s="1"/>
  <c r="C9"/>
  <c r="B9"/>
  <c r="W8"/>
  <c r="V8"/>
  <c r="G8"/>
  <c r="F8"/>
  <c r="D8"/>
  <c r="J8" s="1"/>
  <c r="C8"/>
  <c r="B8"/>
  <c r="W7"/>
  <c r="V7"/>
  <c r="G7"/>
  <c r="F7"/>
  <c r="D7"/>
  <c r="J7" s="1"/>
  <c r="C7"/>
  <c r="B7"/>
  <c r="W6"/>
  <c r="V6"/>
  <c r="G6"/>
  <c r="F6"/>
  <c r="D6"/>
  <c r="J6" s="1"/>
  <c r="C6"/>
  <c r="B6"/>
  <c r="W5"/>
  <c r="V5"/>
  <c r="U5"/>
  <c r="G5"/>
  <c r="F5"/>
  <c r="D5"/>
  <c r="J5" s="1"/>
  <c r="C5"/>
  <c r="B5"/>
  <c r="W19" i="2"/>
  <c r="V19"/>
  <c r="U19"/>
  <c r="G19"/>
  <c r="F19"/>
  <c r="H19" s="1"/>
  <c r="D19"/>
  <c r="J19" s="1"/>
  <c r="C19"/>
  <c r="I19" s="1"/>
  <c r="W18"/>
  <c r="V18"/>
  <c r="G18"/>
  <c r="F18"/>
  <c r="D18"/>
  <c r="J18" s="1"/>
  <c r="C18"/>
  <c r="B18"/>
  <c r="W17"/>
  <c r="V17"/>
  <c r="G17"/>
  <c r="F17"/>
  <c r="D17"/>
  <c r="J17" s="1"/>
  <c r="C17"/>
  <c r="B17"/>
  <c r="W16"/>
  <c r="V16"/>
  <c r="G16"/>
  <c r="F16"/>
  <c r="D16"/>
  <c r="J16" s="1"/>
  <c r="C16"/>
  <c r="B16"/>
  <c r="W15"/>
  <c r="V15"/>
  <c r="G15"/>
  <c r="F15"/>
  <c r="D15"/>
  <c r="J15" s="1"/>
  <c r="C15"/>
  <c r="B15"/>
  <c r="W14"/>
  <c r="V14"/>
  <c r="G14"/>
  <c r="F14"/>
  <c r="D14"/>
  <c r="J14" s="1"/>
  <c r="C14"/>
  <c r="B14"/>
  <c r="W13"/>
  <c r="V13"/>
  <c r="G13"/>
  <c r="F13"/>
  <c r="D13"/>
  <c r="J13" s="1"/>
  <c r="C13"/>
  <c r="B13"/>
  <c r="W12"/>
  <c r="V12"/>
  <c r="G12"/>
  <c r="H12" s="1"/>
  <c r="F12"/>
  <c r="D12"/>
  <c r="J12" s="1"/>
  <c r="C12"/>
  <c r="B12"/>
  <c r="W11"/>
  <c r="V11"/>
  <c r="G11"/>
  <c r="F11"/>
  <c r="H11" s="1"/>
  <c r="D11"/>
  <c r="J11" s="1"/>
  <c r="C11"/>
  <c r="I11" s="1"/>
  <c r="B11"/>
  <c r="W10"/>
  <c r="V10"/>
  <c r="G10"/>
  <c r="F10"/>
  <c r="D10"/>
  <c r="J10" s="1"/>
  <c r="C10"/>
  <c r="B10"/>
  <c r="W9"/>
  <c r="V9"/>
  <c r="G9"/>
  <c r="F9"/>
  <c r="H9" s="1"/>
  <c r="D9"/>
  <c r="J9" s="1"/>
  <c r="C9"/>
  <c r="I9" s="1"/>
  <c r="B9"/>
  <c r="W8"/>
  <c r="V8"/>
  <c r="G8"/>
  <c r="F8"/>
  <c r="D8"/>
  <c r="J8" s="1"/>
  <c r="C8"/>
  <c r="B8"/>
  <c r="W7"/>
  <c r="V7"/>
  <c r="G7"/>
  <c r="F7"/>
  <c r="D7"/>
  <c r="J7" s="1"/>
  <c r="C7"/>
  <c r="B7"/>
  <c r="W6"/>
  <c r="V6"/>
  <c r="G6"/>
  <c r="H6" s="1"/>
  <c r="F6"/>
  <c r="D6"/>
  <c r="J6" s="1"/>
  <c r="C6"/>
  <c r="B6"/>
  <c r="W5"/>
  <c r="V5"/>
  <c r="U5"/>
  <c r="G5"/>
  <c r="F5"/>
  <c r="H5" s="1"/>
  <c r="D5"/>
  <c r="J5" s="1"/>
  <c r="C5"/>
  <c r="I5" s="1"/>
  <c r="B5"/>
  <c r="G22" i="1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J10" s="1"/>
  <c r="D11"/>
  <c r="D12"/>
  <c r="D13"/>
  <c r="D14"/>
  <c r="D15"/>
  <c r="D16"/>
  <c r="D17"/>
  <c r="D18"/>
  <c r="D19"/>
  <c r="D20"/>
  <c r="D21"/>
  <c r="D22"/>
  <c r="J9" s="1"/>
  <c r="D5"/>
  <c r="F22"/>
  <c r="F21"/>
  <c r="H21" s="1"/>
  <c r="F20"/>
  <c r="F19"/>
  <c r="F18"/>
  <c r="H18" s="1"/>
  <c r="F17"/>
  <c r="F16"/>
  <c r="H16" s="1"/>
  <c r="F15"/>
  <c r="F14"/>
  <c r="H14" s="1"/>
  <c r="F13"/>
  <c r="F12"/>
  <c r="F11"/>
  <c r="H11" s="1"/>
  <c r="F10"/>
  <c r="H10" s="1"/>
  <c r="F9"/>
  <c r="H9" s="1"/>
  <c r="F8"/>
  <c r="H8" s="1"/>
  <c r="F7"/>
  <c r="F6"/>
  <c r="H6" s="1"/>
  <c r="F5"/>
  <c r="C6"/>
  <c r="E6" s="1"/>
  <c r="C7"/>
  <c r="C8"/>
  <c r="E8" s="1"/>
  <c r="C9"/>
  <c r="C10"/>
  <c r="E10" s="1"/>
  <c r="C11"/>
  <c r="C12"/>
  <c r="C13"/>
  <c r="E13" s="1"/>
  <c r="C14"/>
  <c r="E14" s="1"/>
  <c r="C15"/>
  <c r="E15" s="1"/>
  <c r="C16"/>
  <c r="E16" s="1"/>
  <c r="C17"/>
  <c r="C18"/>
  <c r="E18" s="1"/>
  <c r="C19"/>
  <c r="C20"/>
  <c r="C21"/>
  <c r="C22"/>
  <c r="C5"/>
  <c r="B6"/>
  <c r="B7"/>
  <c r="B8"/>
  <c r="B9"/>
  <c r="B10"/>
  <c r="B11"/>
  <c r="B12"/>
  <c r="B13"/>
  <c r="B14"/>
  <c r="B15"/>
  <c r="B16"/>
  <c r="I16"/>
  <c r="B17"/>
  <c r="B18"/>
  <c r="B19"/>
  <c r="B20"/>
  <c r="B21"/>
  <c r="V21"/>
  <c r="W21"/>
  <c r="V19"/>
  <c r="W19"/>
  <c r="V20"/>
  <c r="W20"/>
  <c r="U6"/>
  <c r="U5"/>
  <c r="U22"/>
  <c r="V6"/>
  <c r="W6"/>
  <c r="V7"/>
  <c r="W7"/>
  <c r="V8"/>
  <c r="W8"/>
  <c r="V9"/>
  <c r="W9"/>
  <c r="V10"/>
  <c r="W10"/>
  <c r="V11"/>
  <c r="W11"/>
  <c r="V12"/>
  <c r="W12"/>
  <c r="V13"/>
  <c r="W13"/>
  <c r="V14"/>
  <c r="W14"/>
  <c r="V15"/>
  <c r="W15"/>
  <c r="V16"/>
  <c r="W16"/>
  <c r="V17"/>
  <c r="W17"/>
  <c r="V18"/>
  <c r="W18"/>
  <c r="B5"/>
  <c r="H5"/>
  <c r="V22"/>
  <c r="W22"/>
  <c r="W5"/>
  <c r="V5"/>
  <c r="H10" i="3" l="1"/>
  <c r="H11"/>
  <c r="H16"/>
  <c r="I10"/>
  <c r="I11"/>
  <c r="I12"/>
  <c r="I13"/>
  <c r="I14"/>
  <c r="I15"/>
  <c r="I16"/>
  <c r="I18"/>
  <c r="I19"/>
  <c r="H5"/>
  <c r="H6"/>
  <c r="H8"/>
  <c r="H9"/>
  <c r="H13"/>
  <c r="H14"/>
  <c r="H15"/>
  <c r="I17"/>
  <c r="I5"/>
  <c r="I6"/>
  <c r="I7"/>
  <c r="I8"/>
  <c r="I9"/>
  <c r="I20"/>
  <c r="I21"/>
  <c r="I14" i="2"/>
  <c r="I18"/>
  <c r="I16"/>
  <c r="I6"/>
  <c r="I7"/>
  <c r="I8"/>
  <c r="H10"/>
  <c r="E12"/>
  <c r="I12"/>
  <c r="I13"/>
  <c r="I17"/>
  <c r="H8"/>
  <c r="I10"/>
  <c r="I15"/>
  <c r="I20" i="1"/>
  <c r="I12"/>
  <c r="J6"/>
  <c r="J16"/>
  <c r="E18" i="3"/>
  <c r="E22"/>
  <c r="E5"/>
  <c r="E6"/>
  <c r="E8"/>
  <c r="E9"/>
  <c r="E10"/>
  <c r="E11"/>
  <c r="E13"/>
  <c r="E14"/>
  <c r="E15"/>
  <c r="E16"/>
  <c r="E19" i="2"/>
  <c r="E5"/>
  <c r="E6"/>
  <c r="E8"/>
  <c r="E9"/>
  <c r="E10"/>
  <c r="E11"/>
  <c r="E16"/>
  <c r="I8" i="1"/>
  <c r="J8"/>
  <c r="J18"/>
  <c r="J14"/>
  <c r="J19"/>
  <c r="J20"/>
  <c r="J13"/>
  <c r="J11"/>
  <c r="J7"/>
  <c r="J17"/>
  <c r="J15"/>
  <c r="J21"/>
  <c r="J12"/>
  <c r="I19"/>
  <c r="I15"/>
  <c r="I11"/>
  <c r="I7"/>
  <c r="I21"/>
  <c r="I17"/>
  <c r="I13"/>
  <c r="I9"/>
  <c r="I18"/>
  <c r="I14"/>
  <c r="I10"/>
  <c r="I6"/>
  <c r="E5"/>
  <c r="I5"/>
  <c r="H22"/>
  <c r="J22"/>
  <c r="E22"/>
  <c r="I22"/>
  <c r="J5"/>
</calcChain>
</file>

<file path=xl/sharedStrings.xml><?xml version="1.0" encoding="utf-8"?>
<sst xmlns="http://schemas.openxmlformats.org/spreadsheetml/2006/main" count="186" uniqueCount="42">
  <si>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</si>
  <si>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</si>
  <si>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</si>
  <si>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</si>
  <si>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</si>
  <si>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</si>
  <si>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</si>
  <si>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</si>
  <si>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</si>
  <si>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</si>
  <si>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</si>
  <si>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</si>
  <si>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CARTU</t>
  </si>
  <si>
    <t>PSP Insurance</t>
  </si>
  <si>
    <t>IC Group</t>
  </si>
  <si>
    <t>ARDI Group</t>
  </si>
  <si>
    <t>TAO</t>
  </si>
  <si>
    <t>UNISON</t>
  </si>
  <si>
    <t>IRAO</t>
  </si>
  <si>
    <t>Exchange rate for calculations:</t>
  </si>
  <si>
    <t>Sources:</t>
  </si>
  <si>
    <t>National Bank of Georgia</t>
  </si>
  <si>
    <t>Insurance Supervisory Office</t>
  </si>
  <si>
    <t>ALDAGI BCI</t>
  </si>
  <si>
    <t>GPI Holding</t>
  </si>
  <si>
    <t>ARCHIMEDES Global</t>
  </si>
  <si>
    <t>KAMARA</t>
  </si>
  <si>
    <t>ALPHA Insurance</t>
  </si>
  <si>
    <t>STANDARD Insurance</t>
  </si>
  <si>
    <t>CHARTIS Europe</t>
  </si>
  <si>
    <t>ALDAGI BCI (old)</t>
  </si>
  <si>
    <t>IMEDI L</t>
  </si>
  <si>
    <t>KOPENBUR</t>
  </si>
  <si>
    <t>Starting 3Q2014, the activity of ALDAGI BCI (the old company)  was splited in two parts</t>
  </si>
  <si>
    <t>2. IMEDI L (which operates only medical insurance)</t>
  </si>
  <si>
    <t>In 2012, ALDAGI BCI became the owner of an 85% capital share of the former IMEDI L International Insurance Company</t>
  </si>
  <si>
    <t>Note:</t>
  </si>
  <si>
    <t>1. The new company ALDAGI BCI (for property and accidents insurance)</t>
  </si>
  <si>
    <t>1 EUR = 2.3891  Lari - GEL (December 31st, 2013)</t>
  </si>
  <si>
    <t>1 EUR = 2.2656  Lari - GEL (December 31st, 2014)</t>
  </si>
  <si>
    <t>LIFE INSURANCE RANKING</t>
  </si>
  <si>
    <t>NON-LIFE INSURANCE RANKING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</si>
</sst>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%\ 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165" fontId="6" fillId="0" borderId="3" xfId="0" applyNumberFormat="1" applyFont="1" applyBorder="1" applyAlignment="1"/>
    <xf numFmtId="164" fontId="6" fillId="0" borderId="4" xfId="1" applyFont="1" applyBorder="1" applyAlignment="1"/>
    <xf numFmtId="164" fontId="6" fillId="0" borderId="2" xfId="1" applyFont="1" applyBorder="1"/>
    <xf numFmtId="164" fontId="6" fillId="0" borderId="0" xfId="0" applyNumberFormat="1" applyFont="1"/>
    <xf numFmtId="3" fontId="5" fillId="2" borderId="2" xfId="0" applyNumberFormat="1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wrapText="1"/>
    </xf>
    <xf numFmtId="164" fontId="5" fillId="2" borderId="2" xfId="1" applyFont="1" applyFill="1" applyBorder="1"/>
    <xf numFmtId="0" fontId="8" fillId="2" borderId="0" xfId="0" applyFont="1" applyFill="1"/>
    <xf numFmtId="0" fontId="8" fillId="0" borderId="0" xfId="0" applyFont="1" applyFill="1"/>
    <xf numFmtId="0" fontId="5" fillId="0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wrapText="1"/>
    </xf>
    <xf numFmtId="164" fontId="5" fillId="0" borderId="2" xfId="1" applyFont="1" applyFill="1" applyBorder="1"/>
    <xf numFmtId="164" fontId="5" fillId="0" borderId="0" xfId="0" applyNumberFormat="1" applyFont="1" applyFill="1"/>
    <xf numFmtId="164" fontId="2" fillId="0" borderId="4" xfId="1" applyNumberFormat="1" applyFont="1" applyFill="1" applyBorder="1" applyAlignment="1">
      <alignment wrapText="1"/>
    </xf>
    <xf numFmtId="164" fontId="6" fillId="0" borderId="2" xfId="1" applyFont="1" applyFill="1" applyBorder="1"/>
    <xf numFmtId="164" fontId="2" fillId="0" borderId="2" xfId="1" applyNumberFormat="1" applyFont="1" applyFill="1" applyBorder="1" applyAlignment="1">
      <alignment wrapText="1"/>
    </xf>
    <xf numFmtId="43" fontId="6" fillId="0" borderId="4" xfId="1" applyNumberFormat="1" applyFont="1" applyBorder="1" applyAlignment="1"/>
    <xf numFmtId="43" fontId="5" fillId="0" borderId="2" xfId="1" applyNumberFormat="1" applyFont="1" applyFill="1" applyBorder="1"/>
    <xf numFmtId="43" fontId="6" fillId="0" borderId="2" xfId="1" applyNumberFormat="1" applyFont="1" applyBorder="1"/>
    <xf numFmtId="164" fontId="2" fillId="2" borderId="2" xfId="1" applyNumberFormat="1" applyFont="1" applyFill="1" applyBorder="1" applyAlignment="1">
      <alignment wrapText="1"/>
    </xf>
    <xf numFmtId="43" fontId="5" fillId="2" borderId="2" xfId="1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30"/>
  <sheetViews>
    <sheetView tabSelected="1" zoomScale="120" zoomScaleNormal="120" workbookViewId="0">
      <selection activeCell="I33" sqref="I33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0.5703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26" t="s">
        <v>1</v>
      </c>
      <c r="B2" s="26" t="s">
        <v>2</v>
      </c>
      <c r="C2" s="27" t="s">
        <v>3</v>
      </c>
      <c r="D2" s="27"/>
      <c r="E2" s="27"/>
      <c r="F2" s="24" t="s">
        <v>4</v>
      </c>
      <c r="G2" s="24"/>
      <c r="H2" s="24"/>
      <c r="I2" s="25" t="s">
        <v>5</v>
      </c>
      <c r="J2" s="25"/>
      <c r="N2" s="26" t="s">
        <v>1</v>
      </c>
      <c r="O2" s="26" t="s">
        <v>2</v>
      </c>
      <c r="P2" s="27" t="s">
        <v>3</v>
      </c>
      <c r="Q2" s="27"/>
      <c r="R2" s="27"/>
      <c r="S2" s="24" t="s">
        <v>4</v>
      </c>
      <c r="T2" s="24"/>
      <c r="U2" s="24"/>
      <c r="V2" s="25" t="s">
        <v>5</v>
      </c>
      <c r="W2" s="25"/>
    </row>
    <row r="3" spans="1:23">
      <c r="A3" s="26"/>
      <c r="B3" s="26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N3" s="26"/>
      <c r="O3" s="26"/>
      <c r="P3" s="7">
        <v>2014</v>
      </c>
      <c r="Q3" s="7">
        <v>2013</v>
      </c>
      <c r="R3" s="7" t="s">
        <v>6</v>
      </c>
      <c r="S3" s="7">
        <v>2014</v>
      </c>
      <c r="T3" s="7">
        <v>2013</v>
      </c>
      <c r="U3" s="7" t="s">
        <v>6</v>
      </c>
      <c r="V3" s="7">
        <v>2014</v>
      </c>
      <c r="W3" s="7">
        <v>2013</v>
      </c>
    </row>
    <row r="4" spans="1:23">
      <c r="A4" s="26"/>
      <c r="B4" s="26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26"/>
      <c r="O4" s="26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22" customFormat="1">
      <c r="A5" s="28">
        <v>1</v>
      </c>
      <c r="B5" s="29" t="str">
        <f>O5</f>
        <v>GPI Holding</v>
      </c>
      <c r="C5" s="30">
        <f>P5/2.2656</f>
        <v>35.038956489006658</v>
      </c>
      <c r="D5" s="30">
        <f>Q5/2.3891</f>
        <v>35.352305221946878</v>
      </c>
      <c r="E5" s="30">
        <f>C5*100/D5-100</f>
        <v>-0.88636011420746286</v>
      </c>
      <c r="F5" s="30">
        <f>S5/2.2656</f>
        <v>20.919441662252822</v>
      </c>
      <c r="G5" s="30">
        <f>T5/2.3891</f>
        <v>24.470670608178814</v>
      </c>
      <c r="H5" s="30">
        <f>F5*100/G5-100</f>
        <v>-14.512184822344295</v>
      </c>
      <c r="I5" s="30">
        <f>C5*100/$C$22</f>
        <v>26.230532567512952</v>
      </c>
      <c r="J5" s="30">
        <f>D5*100/$D$22</f>
        <v>17.92958331691446</v>
      </c>
      <c r="L5" s="31"/>
      <c r="M5" s="31"/>
      <c r="N5" s="28">
        <v>1</v>
      </c>
      <c r="O5" s="34" t="s">
        <v>24</v>
      </c>
      <c r="P5" s="36">
        <v>79.384259821493487</v>
      </c>
      <c r="Q5" s="36">
        <v>84.46019240575329</v>
      </c>
      <c r="R5" s="30">
        <f>P5*100/Q5-100</f>
        <v>-6.0098520257621857</v>
      </c>
      <c r="S5" s="36">
        <v>47.395087029999992</v>
      </c>
      <c r="T5" s="36">
        <v>58.462879150000006</v>
      </c>
      <c r="U5" s="30">
        <f>S5*100/T5-100</f>
        <v>-18.931315530326586</v>
      </c>
      <c r="V5" s="30">
        <f t="shared" ref="V5:V22" si="0">P5*100/$P$22</f>
        <v>26.230532567512952</v>
      </c>
      <c r="W5" s="30">
        <f t="shared" ref="W5:W22" si="1">Q5*100/$Q$22</f>
        <v>17.92958331691446</v>
      </c>
    </row>
    <row r="6" spans="1:23" s="22" customFormat="1">
      <c r="A6" s="17">
        <v>2</v>
      </c>
      <c r="B6" s="18" t="str">
        <f t="shared" ref="B6:B21" si="2">O6</f>
        <v>ALDAGI BCI (old)</v>
      </c>
      <c r="C6" s="19">
        <f t="shared" ref="C6:C22" si="3">P6/2.2656</f>
        <v>25.021382646229675</v>
      </c>
      <c r="D6" s="19">
        <f t="shared" ref="D6:D22" si="4">Q6/2.3891</f>
        <v>59.944264082877375</v>
      </c>
      <c r="E6" s="19">
        <f t="shared" ref="E6:E18" si="5">C6*100/D6-100</f>
        <v>-58.258920967591216</v>
      </c>
      <c r="F6" s="19">
        <f t="shared" ref="F6:F22" si="6">S6/2.2656</f>
        <v>22.441368855411412</v>
      </c>
      <c r="G6" s="19">
        <f t="shared" ref="G6:G22" si="7">T6/2.3891</f>
        <v>43.540326267046169</v>
      </c>
      <c r="H6" s="19">
        <f t="shared" ref="H6:H21" si="8">F6*100/G6-100</f>
        <v>-48.458427440870295</v>
      </c>
      <c r="I6" s="19">
        <f t="shared" ref="I6:I21" si="9">C6*100/$C$22</f>
        <v>18.73127108086253</v>
      </c>
      <c r="J6" s="19">
        <f t="shared" ref="J6:J21" si="10">D6*100/$D$22</f>
        <v>30.401855564933484</v>
      </c>
      <c r="L6" s="31"/>
      <c r="M6" s="31"/>
      <c r="N6" s="17">
        <v>2</v>
      </c>
      <c r="O6" s="38" t="s">
        <v>30</v>
      </c>
      <c r="P6" s="39">
        <v>56.688444523297953</v>
      </c>
      <c r="Q6" s="39">
        <v>143.21284132040233</v>
      </c>
      <c r="R6" s="19">
        <f t="shared" ref="R6:R18" si="11">P6*100/Q6-100</f>
        <v>-60.416646998524413</v>
      </c>
      <c r="S6" s="39">
        <v>50.843165278820095</v>
      </c>
      <c r="T6" s="39">
        <v>104.0221934846</v>
      </c>
      <c r="U6" s="19">
        <f t="shared" ref="U6:U21" si="12">S6*100/T6-100</f>
        <v>-51.122771424400703</v>
      </c>
      <c r="V6" s="19">
        <f t="shared" si="0"/>
        <v>18.731271080862527</v>
      </c>
      <c r="W6" s="19">
        <f t="shared" si="1"/>
        <v>30.401855564933484</v>
      </c>
    </row>
    <row r="7" spans="1:23" s="22" customFormat="1">
      <c r="A7" s="17">
        <v>3</v>
      </c>
      <c r="B7" s="18" t="str">
        <f t="shared" si="2"/>
        <v>ALDAGI BCI</v>
      </c>
      <c r="C7" s="19">
        <f t="shared" si="3"/>
        <v>16.26042510712621</v>
      </c>
      <c r="D7" s="19">
        <f t="shared" si="4"/>
        <v>0</v>
      </c>
      <c r="E7" s="19">
        <v>0</v>
      </c>
      <c r="F7" s="19">
        <f t="shared" si="6"/>
        <v>3.3891987359198441</v>
      </c>
      <c r="G7" s="19">
        <f t="shared" si="7"/>
        <v>0</v>
      </c>
      <c r="H7" s="19">
        <v>0</v>
      </c>
      <c r="I7" s="19">
        <f t="shared" si="9"/>
        <v>12.172725819271994</v>
      </c>
      <c r="J7" s="19">
        <f t="shared" si="10"/>
        <v>0</v>
      </c>
      <c r="L7" s="31"/>
      <c r="M7" s="31"/>
      <c r="N7" s="17">
        <v>3</v>
      </c>
      <c r="O7" s="38" t="s">
        <v>23</v>
      </c>
      <c r="P7" s="39">
        <v>36.839619122705145</v>
      </c>
      <c r="Q7" s="39">
        <v>0</v>
      </c>
      <c r="R7" s="19">
        <v>0</v>
      </c>
      <c r="S7" s="39">
        <v>7.6785686560999995</v>
      </c>
      <c r="T7" s="39">
        <v>0</v>
      </c>
      <c r="U7" s="19">
        <v>0</v>
      </c>
      <c r="V7" s="19">
        <f t="shared" si="0"/>
        <v>12.172725819271994</v>
      </c>
      <c r="W7" s="19">
        <f t="shared" si="1"/>
        <v>0</v>
      </c>
    </row>
    <row r="8" spans="1:23" s="22" customFormat="1">
      <c r="A8" s="28">
        <v>4</v>
      </c>
      <c r="B8" s="29" t="str">
        <f t="shared" si="2"/>
        <v>IRAO</v>
      </c>
      <c r="C8" s="30">
        <f t="shared" si="3"/>
        <v>12.409952411535487</v>
      </c>
      <c r="D8" s="30">
        <f t="shared" si="4"/>
        <v>19.541151631937698</v>
      </c>
      <c r="E8" s="30">
        <f t="shared" si="5"/>
        <v>-36.493239266139824</v>
      </c>
      <c r="F8" s="30">
        <f t="shared" si="6"/>
        <v>11.057348962662882</v>
      </c>
      <c r="G8" s="30">
        <f t="shared" si="7"/>
        <v>17.431562047385412</v>
      </c>
      <c r="H8" s="30">
        <f t="shared" si="8"/>
        <v>-36.567079114281725</v>
      </c>
      <c r="I8" s="30">
        <f t="shared" si="9"/>
        <v>9.2902213282007438</v>
      </c>
      <c r="J8" s="30">
        <f t="shared" si="10"/>
        <v>9.9106608209463491</v>
      </c>
      <c r="L8" s="31"/>
      <c r="M8" s="31"/>
      <c r="N8" s="28">
        <v>4</v>
      </c>
      <c r="O8" s="34" t="s">
        <v>18</v>
      </c>
      <c r="P8" s="36">
        <v>28.1159881835748</v>
      </c>
      <c r="Q8" s="36">
        <v>46.685765363862352</v>
      </c>
      <c r="R8" s="30">
        <f t="shared" si="11"/>
        <v>-39.776100992577277</v>
      </c>
      <c r="S8" s="36">
        <v>25.051529809809026</v>
      </c>
      <c r="T8" s="36">
        <v>41.64574488740849</v>
      </c>
      <c r="U8" s="30">
        <f t="shared" si="12"/>
        <v>-39.846123829608082</v>
      </c>
      <c r="V8" s="30">
        <f t="shared" si="0"/>
        <v>9.2902213282007438</v>
      </c>
      <c r="W8" s="30">
        <f t="shared" si="1"/>
        <v>9.9106608209463491</v>
      </c>
    </row>
    <row r="9" spans="1:23" s="22" customFormat="1">
      <c r="A9" s="28">
        <v>5</v>
      </c>
      <c r="B9" s="29" t="str">
        <f t="shared" si="2"/>
        <v>ARDI Group</v>
      </c>
      <c r="C9" s="30">
        <f t="shared" si="3"/>
        <v>10.276379731638418</v>
      </c>
      <c r="D9" s="30">
        <f t="shared" si="4"/>
        <v>9.2352859570549573</v>
      </c>
      <c r="E9" s="30">
        <f t="shared" si="5"/>
        <v>11.272999877043915</v>
      </c>
      <c r="F9" s="30">
        <f t="shared" si="6"/>
        <v>5.9783654749293778</v>
      </c>
      <c r="G9" s="30">
        <f t="shared" si="7"/>
        <v>3.7077145494119121</v>
      </c>
      <c r="H9" s="30">
        <f t="shared" si="8"/>
        <v>61.241255098174122</v>
      </c>
      <c r="I9" s="30">
        <f t="shared" si="9"/>
        <v>7.6930063060366356</v>
      </c>
      <c r="J9" s="30">
        <f t="shared" si="10"/>
        <v>4.68384813898221</v>
      </c>
      <c r="L9" s="31"/>
      <c r="M9" s="31"/>
      <c r="N9" s="28">
        <v>5</v>
      </c>
      <c r="O9" s="34" t="s">
        <v>15</v>
      </c>
      <c r="P9" s="36">
        <v>23.282165920000001</v>
      </c>
      <c r="Q9" s="36">
        <v>22.06402168</v>
      </c>
      <c r="R9" s="30">
        <f t="shared" si="11"/>
        <v>5.5209528782515349</v>
      </c>
      <c r="S9" s="36">
        <v>13.544584819999999</v>
      </c>
      <c r="T9" s="36">
        <v>8.8581008299999997</v>
      </c>
      <c r="U9" s="30">
        <f t="shared" si="12"/>
        <v>52.906193776076037</v>
      </c>
      <c r="V9" s="30">
        <f t="shared" si="0"/>
        <v>7.6930063060366365</v>
      </c>
      <c r="W9" s="30">
        <f t="shared" si="1"/>
        <v>4.6838481389822109</v>
      </c>
    </row>
    <row r="10" spans="1:23" s="22" customFormat="1">
      <c r="A10" s="28">
        <v>6</v>
      </c>
      <c r="B10" s="29" t="str">
        <f t="shared" si="2"/>
        <v>IC Group</v>
      </c>
      <c r="C10" s="30">
        <f t="shared" si="3"/>
        <v>7.9451531853053137</v>
      </c>
      <c r="D10" s="30">
        <f t="shared" si="4"/>
        <v>18.289787483678857</v>
      </c>
      <c r="E10" s="30">
        <f t="shared" si="5"/>
        <v>-56.559619993423766</v>
      </c>
      <c r="F10" s="30">
        <f t="shared" si="6"/>
        <v>9.3746738562038594</v>
      </c>
      <c r="G10" s="30">
        <f t="shared" si="7"/>
        <v>20.854272103605549</v>
      </c>
      <c r="H10" s="30">
        <f t="shared" si="8"/>
        <v>-55.046746251176764</v>
      </c>
      <c r="I10" s="30">
        <f t="shared" si="9"/>
        <v>5.9478255137654221</v>
      </c>
      <c r="J10" s="30">
        <f t="shared" si="10"/>
        <v>9.2760080701526633</v>
      </c>
      <c r="L10" s="31"/>
      <c r="M10" s="31"/>
      <c r="N10" s="28">
        <v>6</v>
      </c>
      <c r="O10" s="34" t="s">
        <v>14</v>
      </c>
      <c r="P10" s="36">
        <v>18.000539056627719</v>
      </c>
      <c r="Q10" s="36">
        <v>43.696131277257159</v>
      </c>
      <c r="R10" s="30">
        <f t="shared" si="11"/>
        <v>-58.805188170064405</v>
      </c>
      <c r="S10" s="36">
        <v>21.239261088615464</v>
      </c>
      <c r="T10" s="36">
        <v>49.822941482724019</v>
      </c>
      <c r="U10" s="30">
        <f t="shared" si="12"/>
        <v>-57.370519570828385</v>
      </c>
      <c r="V10" s="30">
        <f t="shared" si="0"/>
        <v>5.9478255137654221</v>
      </c>
      <c r="W10" s="30">
        <f t="shared" si="1"/>
        <v>9.2760080701526615</v>
      </c>
    </row>
    <row r="11" spans="1:23" s="22" customFormat="1">
      <c r="A11" s="28">
        <v>7</v>
      </c>
      <c r="B11" s="29" t="str">
        <f t="shared" si="2"/>
        <v>UNISON</v>
      </c>
      <c r="C11" s="30">
        <f t="shared" si="3"/>
        <v>6.3088487950211869</v>
      </c>
      <c r="D11" s="30">
        <f t="shared" si="4"/>
        <v>4.8473968105144198</v>
      </c>
      <c r="E11" s="30">
        <f t="shared" si="5"/>
        <v>30.149212899937396</v>
      </c>
      <c r="F11" s="30">
        <f t="shared" si="6"/>
        <v>1.8080647466454798</v>
      </c>
      <c r="G11" s="30">
        <f t="shared" si="7"/>
        <v>0.51935019044828612</v>
      </c>
      <c r="H11" s="30">
        <f t="shared" si="8"/>
        <v>248.13980622300676</v>
      </c>
      <c r="I11" s="30">
        <f t="shared" si="9"/>
        <v>4.7228707805050707</v>
      </c>
      <c r="J11" s="30">
        <f t="shared" si="10"/>
        <v>2.4584480259100179</v>
      </c>
      <c r="L11" s="31"/>
      <c r="M11" s="31"/>
      <c r="N11" s="28">
        <v>7</v>
      </c>
      <c r="O11" s="34" t="s">
        <v>17</v>
      </c>
      <c r="P11" s="36">
        <v>14.293327830000001</v>
      </c>
      <c r="Q11" s="36">
        <v>11.58091572</v>
      </c>
      <c r="R11" s="30">
        <f t="shared" si="11"/>
        <v>23.421395816875872</v>
      </c>
      <c r="S11" s="36">
        <v>4.0963514899999991</v>
      </c>
      <c r="T11" s="36">
        <v>1.2407795400000003</v>
      </c>
      <c r="U11" s="30">
        <f t="shared" si="12"/>
        <v>230.14337825074051</v>
      </c>
      <c r="V11" s="30">
        <f t="shared" si="0"/>
        <v>4.7228707805050707</v>
      </c>
      <c r="W11" s="30">
        <f t="shared" si="1"/>
        <v>2.4584480259100174</v>
      </c>
    </row>
    <row r="12" spans="1:23" s="22" customFormat="1">
      <c r="A12" s="17">
        <v>8</v>
      </c>
      <c r="B12" s="18" t="str">
        <f t="shared" si="2"/>
        <v>IMEDI L</v>
      </c>
      <c r="C12" s="19">
        <f t="shared" si="3"/>
        <v>4.8840103298581541</v>
      </c>
      <c r="D12" s="19">
        <f t="shared" si="4"/>
        <v>0</v>
      </c>
      <c r="E12" s="19">
        <v>0</v>
      </c>
      <c r="F12" s="19">
        <f t="shared" si="6"/>
        <v>6.9603156398535315</v>
      </c>
      <c r="G12" s="19">
        <f t="shared" si="7"/>
        <v>0</v>
      </c>
      <c r="H12" s="19">
        <v>0</v>
      </c>
      <c r="I12" s="19">
        <f t="shared" si="9"/>
        <v>3.6562216702317625</v>
      </c>
      <c r="J12" s="19">
        <f t="shared" si="10"/>
        <v>0</v>
      </c>
      <c r="L12" s="31"/>
      <c r="M12" s="31"/>
      <c r="N12" s="17">
        <v>8</v>
      </c>
      <c r="O12" s="38" t="s">
        <v>31</v>
      </c>
      <c r="P12" s="39">
        <v>11.065213803326634</v>
      </c>
      <c r="Q12" s="39">
        <v>0</v>
      </c>
      <c r="R12" s="19">
        <v>0</v>
      </c>
      <c r="S12" s="39">
        <v>15.769291113652161</v>
      </c>
      <c r="T12" s="39">
        <v>0</v>
      </c>
      <c r="U12" s="19">
        <v>0</v>
      </c>
      <c r="V12" s="19">
        <f t="shared" si="0"/>
        <v>3.6562216702317625</v>
      </c>
      <c r="W12" s="19">
        <f t="shared" si="1"/>
        <v>0</v>
      </c>
    </row>
    <row r="13" spans="1:23" s="22" customFormat="1">
      <c r="A13" s="28">
        <v>9</v>
      </c>
      <c r="B13" s="29" t="str">
        <f t="shared" si="2"/>
        <v>PSP Insurance</v>
      </c>
      <c r="C13" s="30">
        <f t="shared" si="3"/>
        <v>4.7470118535638077</v>
      </c>
      <c r="D13" s="30">
        <f t="shared" si="4"/>
        <v>4.4992772144449464</v>
      </c>
      <c r="E13" s="30">
        <f t="shared" si="5"/>
        <v>5.5060985867576306</v>
      </c>
      <c r="F13" s="30">
        <f t="shared" si="6"/>
        <v>6.6187666445973852</v>
      </c>
      <c r="G13" s="30">
        <f t="shared" si="7"/>
        <v>5.895406826838558</v>
      </c>
      <c r="H13" s="30">
        <f t="shared" si="8"/>
        <v>12.269888050232026</v>
      </c>
      <c r="I13" s="30">
        <f t="shared" si="9"/>
        <v>3.553663165235589</v>
      </c>
      <c r="J13" s="30">
        <f t="shared" si="10"/>
        <v>2.2818926566691062</v>
      </c>
      <c r="L13" s="31"/>
      <c r="M13" s="31"/>
      <c r="N13" s="28">
        <v>9</v>
      </c>
      <c r="O13" s="34" t="s">
        <v>13</v>
      </c>
      <c r="P13" s="36">
        <v>10.754830055434162</v>
      </c>
      <c r="Q13" s="36">
        <v>10.749223193030423</v>
      </c>
      <c r="R13" s="30">
        <f t="shared" si="11"/>
        <v>5.2160628754791105E-2</v>
      </c>
      <c r="S13" s="36">
        <v>14.995477709999836</v>
      </c>
      <c r="T13" s="36">
        <v>14.084716449999998</v>
      </c>
      <c r="U13" s="30">
        <f t="shared" si="12"/>
        <v>6.4663088052428463</v>
      </c>
      <c r="V13" s="30">
        <f t="shared" si="0"/>
        <v>3.553663165235589</v>
      </c>
      <c r="W13" s="30">
        <f t="shared" si="1"/>
        <v>2.2818926566691062</v>
      </c>
    </row>
    <row r="14" spans="1:23" s="22" customFormat="1">
      <c r="A14" s="28">
        <v>10</v>
      </c>
      <c r="B14" s="29" t="str">
        <f t="shared" si="2"/>
        <v>ALPHA Insurance</v>
      </c>
      <c r="C14" s="30">
        <f t="shared" si="3"/>
        <v>3.762186790396076</v>
      </c>
      <c r="D14" s="30">
        <f t="shared" si="4"/>
        <v>7.5897600245338408</v>
      </c>
      <c r="E14" s="30">
        <f t="shared" si="5"/>
        <v>-50.430754355409974</v>
      </c>
      <c r="F14" s="30">
        <f t="shared" si="6"/>
        <v>5.2649908456920924</v>
      </c>
      <c r="G14" s="30">
        <f t="shared" si="7"/>
        <v>13.196212829098823</v>
      </c>
      <c r="H14" s="30">
        <f t="shared" si="8"/>
        <v>-60.102258777743266</v>
      </c>
      <c r="I14" s="30">
        <f t="shared" si="9"/>
        <v>2.8164127308275599</v>
      </c>
      <c r="J14" s="30">
        <f t="shared" si="10"/>
        <v>3.8492888613890552</v>
      </c>
      <c r="L14" s="31"/>
      <c r="M14" s="31"/>
      <c r="N14" s="28">
        <v>10</v>
      </c>
      <c r="O14" s="34" t="s">
        <v>27</v>
      </c>
      <c r="P14" s="36">
        <v>8.5236103923213502</v>
      </c>
      <c r="Q14" s="36">
        <v>18.132695674613799</v>
      </c>
      <c r="R14" s="30">
        <f t="shared" si="11"/>
        <v>-52.993142634304476</v>
      </c>
      <c r="S14" s="36">
        <v>11.928363260000005</v>
      </c>
      <c r="T14" s="36">
        <v>31.527072069999996</v>
      </c>
      <c r="U14" s="30">
        <f t="shared" si="12"/>
        <v>-62.164696951511083</v>
      </c>
      <c r="V14" s="30">
        <f t="shared" si="0"/>
        <v>2.8164127308275599</v>
      </c>
      <c r="W14" s="30">
        <f t="shared" si="1"/>
        <v>3.8492888613890548</v>
      </c>
    </row>
    <row r="15" spans="1:23" s="22" customFormat="1">
      <c r="A15" s="28">
        <v>11</v>
      </c>
      <c r="B15" s="29" t="str">
        <f t="shared" si="2"/>
        <v>CARTU</v>
      </c>
      <c r="C15" s="30">
        <f t="shared" si="3"/>
        <v>2.5740402764923229</v>
      </c>
      <c r="D15" s="30">
        <f t="shared" si="4"/>
        <v>4.4221715876271404</v>
      </c>
      <c r="E15" s="30">
        <f t="shared" si="5"/>
        <v>-41.792392595206643</v>
      </c>
      <c r="F15" s="30">
        <f t="shared" si="6"/>
        <v>0.94364206388594585</v>
      </c>
      <c r="G15" s="30">
        <f t="shared" si="7"/>
        <v>5.2682607090536182</v>
      </c>
      <c r="H15" s="30">
        <f t="shared" si="8"/>
        <v>-82.088166930230372</v>
      </c>
      <c r="I15" s="30">
        <f t="shared" si="9"/>
        <v>1.9269537128996861</v>
      </c>
      <c r="J15" s="30">
        <f t="shared" si="10"/>
        <v>2.2427870947671762</v>
      </c>
      <c r="L15" s="31"/>
      <c r="M15" s="31"/>
      <c r="N15" s="28">
        <v>11</v>
      </c>
      <c r="O15" s="34" t="s">
        <v>12</v>
      </c>
      <c r="P15" s="36">
        <v>5.8317456504210075</v>
      </c>
      <c r="Q15" s="36">
        <v>10.56501014</v>
      </c>
      <c r="R15" s="30">
        <f t="shared" si="11"/>
        <v>-44.801324625884291</v>
      </c>
      <c r="S15" s="36">
        <v>2.137915459939999</v>
      </c>
      <c r="T15" s="36">
        <v>12.58640166</v>
      </c>
      <c r="U15" s="30">
        <f t="shared" si="12"/>
        <v>-83.014085219174561</v>
      </c>
      <c r="V15" s="30">
        <f t="shared" si="0"/>
        <v>1.9269537128996861</v>
      </c>
      <c r="W15" s="30">
        <f t="shared" si="1"/>
        <v>2.2427870947671757</v>
      </c>
    </row>
    <row r="16" spans="1:23" s="22" customFormat="1">
      <c r="A16" s="28">
        <v>12</v>
      </c>
      <c r="B16" s="29" t="str">
        <f t="shared" si="2"/>
        <v>STANDARD Insurance</v>
      </c>
      <c r="C16" s="30">
        <f t="shared" si="3"/>
        <v>2.3759909142831916</v>
      </c>
      <c r="D16" s="30">
        <f t="shared" si="4"/>
        <v>1.8563687999665148</v>
      </c>
      <c r="E16" s="30">
        <f t="shared" si="5"/>
        <v>27.991319091661623</v>
      </c>
      <c r="F16" s="30">
        <f t="shared" si="6"/>
        <v>0.83710648393361586</v>
      </c>
      <c r="G16" s="30">
        <f t="shared" si="7"/>
        <v>0.31668853543175257</v>
      </c>
      <c r="H16" s="30">
        <f t="shared" si="8"/>
        <v>164.33116146511566</v>
      </c>
      <c r="I16" s="30">
        <f t="shared" si="9"/>
        <v>1.7786918704834689</v>
      </c>
      <c r="J16" s="30">
        <f t="shared" si="10"/>
        <v>0.94149218436984217</v>
      </c>
      <c r="L16" s="31"/>
      <c r="M16" s="31"/>
      <c r="N16" s="28">
        <v>12</v>
      </c>
      <c r="O16" s="34" t="s">
        <v>28</v>
      </c>
      <c r="P16" s="36">
        <v>5.3830450153999996</v>
      </c>
      <c r="Q16" s="36">
        <v>4.4350507000000006</v>
      </c>
      <c r="R16" s="30">
        <f t="shared" si="11"/>
        <v>21.375050242379388</v>
      </c>
      <c r="S16" s="36">
        <v>1.8965484500000001</v>
      </c>
      <c r="T16" s="36">
        <v>0.75660058000000008</v>
      </c>
      <c r="U16" s="30">
        <f t="shared" si="12"/>
        <v>150.66706266601062</v>
      </c>
      <c r="V16" s="30">
        <f t="shared" si="0"/>
        <v>1.7786918704834689</v>
      </c>
      <c r="W16" s="30">
        <f t="shared" si="1"/>
        <v>0.94149218436984206</v>
      </c>
    </row>
    <row r="17" spans="1:23" s="22" customFormat="1">
      <c r="A17" s="28">
        <v>13</v>
      </c>
      <c r="B17" s="29" t="str">
        <f t="shared" si="2"/>
        <v>KOPENBUR</v>
      </c>
      <c r="C17" s="30">
        <f t="shared" si="3"/>
        <v>1.0116340616172317</v>
      </c>
      <c r="D17" s="30">
        <f t="shared" si="4"/>
        <v>0</v>
      </c>
      <c r="E17" s="30">
        <v>0</v>
      </c>
      <c r="F17" s="30">
        <f t="shared" si="6"/>
        <v>0.10560779925847456</v>
      </c>
      <c r="G17" s="30">
        <f t="shared" si="7"/>
        <v>0</v>
      </c>
      <c r="H17" s="30">
        <v>0</v>
      </c>
      <c r="I17" s="30">
        <f t="shared" si="9"/>
        <v>0.75731993354258931</v>
      </c>
      <c r="J17" s="30">
        <f t="shared" si="10"/>
        <v>0</v>
      </c>
      <c r="L17" s="31"/>
      <c r="M17" s="31"/>
      <c r="N17" s="28">
        <v>13</v>
      </c>
      <c r="O17" s="34" t="s">
        <v>32</v>
      </c>
      <c r="P17" s="36">
        <v>2.2919581300000003</v>
      </c>
      <c r="Q17" s="36">
        <v>0</v>
      </c>
      <c r="R17" s="30">
        <v>0</v>
      </c>
      <c r="S17" s="36">
        <v>0.23926502999999999</v>
      </c>
      <c r="T17" s="36">
        <v>0</v>
      </c>
      <c r="U17" s="30">
        <v>0</v>
      </c>
      <c r="V17" s="30">
        <f t="shared" si="0"/>
        <v>0.75731993354258931</v>
      </c>
      <c r="W17" s="30">
        <f t="shared" si="1"/>
        <v>0</v>
      </c>
    </row>
    <row r="18" spans="1:23" s="22" customFormat="1">
      <c r="A18" s="28">
        <v>14</v>
      </c>
      <c r="B18" s="29" t="str">
        <f t="shared" si="2"/>
        <v>TAO</v>
      </c>
      <c r="C18" s="30">
        <f t="shared" si="3"/>
        <v>0.92923322509667283</v>
      </c>
      <c r="D18" s="30">
        <f t="shared" si="4"/>
        <v>2.5888866728056592</v>
      </c>
      <c r="E18" s="30">
        <f t="shared" si="5"/>
        <v>-64.106840409138755</v>
      </c>
      <c r="F18" s="30">
        <f t="shared" si="6"/>
        <v>0.87870721663135587</v>
      </c>
      <c r="G18" s="30">
        <f t="shared" si="7"/>
        <v>2.1835165124942444</v>
      </c>
      <c r="H18" s="30">
        <f t="shared" si="8"/>
        <v>-59.757244261569461</v>
      </c>
      <c r="I18" s="30">
        <f t="shared" si="9"/>
        <v>0.695633797809039</v>
      </c>
      <c r="J18" s="30">
        <f t="shared" si="10"/>
        <v>1.3130023348322484</v>
      </c>
      <c r="L18" s="31"/>
      <c r="M18" s="31"/>
      <c r="N18" s="28">
        <v>14</v>
      </c>
      <c r="O18" s="34" t="s">
        <v>16</v>
      </c>
      <c r="P18" s="36">
        <v>2.1052707947790221</v>
      </c>
      <c r="Q18" s="36">
        <v>6.1851091500000006</v>
      </c>
      <c r="R18" s="30">
        <f t="shared" si="11"/>
        <v>-65.962269319385868</v>
      </c>
      <c r="S18" s="36">
        <v>1.99079907</v>
      </c>
      <c r="T18" s="36">
        <v>5.2166392999999998</v>
      </c>
      <c r="U18" s="30">
        <f t="shared" si="12"/>
        <v>-61.837517307359164</v>
      </c>
      <c r="V18" s="30">
        <f t="shared" si="0"/>
        <v>0.695633797809039</v>
      </c>
      <c r="W18" s="30">
        <f t="shared" si="1"/>
        <v>1.3130023348322482</v>
      </c>
    </row>
    <row r="19" spans="1:23" s="22" customFormat="1">
      <c r="A19" s="28">
        <v>15</v>
      </c>
      <c r="B19" s="29" t="str">
        <f t="shared" si="2"/>
        <v>KAMARA</v>
      </c>
      <c r="C19" s="30">
        <f t="shared" si="3"/>
        <v>3.5598914194915253E-2</v>
      </c>
      <c r="D19" s="30">
        <f t="shared" si="4"/>
        <v>0</v>
      </c>
      <c r="E19" s="30">
        <v>0</v>
      </c>
      <c r="F19" s="30">
        <f t="shared" si="6"/>
        <v>4.5904872881355932E-2</v>
      </c>
      <c r="G19" s="30">
        <f t="shared" si="7"/>
        <v>0</v>
      </c>
      <c r="H19" s="30">
        <v>0</v>
      </c>
      <c r="I19" s="30">
        <f t="shared" si="9"/>
        <v>2.664972281497005E-2</v>
      </c>
      <c r="J19" s="30">
        <f t="shared" si="10"/>
        <v>0</v>
      </c>
      <c r="L19" s="31"/>
      <c r="M19" s="31"/>
      <c r="N19" s="28">
        <v>15</v>
      </c>
      <c r="O19" s="32" t="s">
        <v>26</v>
      </c>
      <c r="P19" s="36">
        <v>8.06529E-2</v>
      </c>
      <c r="Q19" s="36">
        <v>0</v>
      </c>
      <c r="R19" s="30">
        <v>0</v>
      </c>
      <c r="S19" s="36">
        <v>0.10400208</v>
      </c>
      <c r="T19" s="36">
        <v>0</v>
      </c>
      <c r="U19" s="30">
        <v>0</v>
      </c>
      <c r="V19" s="30">
        <f t="shared" ref="V19:V20" si="13">P19*100/$P$22</f>
        <v>2.6649722814970047E-2</v>
      </c>
      <c r="W19" s="30">
        <f t="shared" ref="W19:W20" si="14">Q19*100/$Q$22</f>
        <v>0</v>
      </c>
    </row>
    <row r="20" spans="1:23" s="22" customFormat="1">
      <c r="A20" s="28">
        <v>16</v>
      </c>
      <c r="B20" s="29" t="str">
        <f t="shared" si="2"/>
        <v>ARCHIMEDES Global</v>
      </c>
      <c r="C20" s="30">
        <f t="shared" si="3"/>
        <v>0</v>
      </c>
      <c r="D20" s="30">
        <f t="shared" si="4"/>
        <v>28.966111562397117</v>
      </c>
      <c r="E20" s="30">
        <v>0</v>
      </c>
      <c r="F20" s="30">
        <f t="shared" si="6"/>
        <v>0</v>
      </c>
      <c r="G20" s="30">
        <f t="shared" si="7"/>
        <v>24.664245615503745</v>
      </c>
      <c r="H20" s="30">
        <v>0</v>
      </c>
      <c r="I20" s="30">
        <f t="shared" si="9"/>
        <v>0</v>
      </c>
      <c r="J20" s="30">
        <f t="shared" si="10"/>
        <v>14.690705665853532</v>
      </c>
      <c r="L20" s="31"/>
      <c r="M20" s="31"/>
      <c r="N20" s="28">
        <v>16</v>
      </c>
      <c r="O20" s="32" t="s">
        <v>25</v>
      </c>
      <c r="P20" s="36">
        <v>0</v>
      </c>
      <c r="Q20" s="36">
        <v>69.202937133722955</v>
      </c>
      <c r="R20" s="30">
        <v>0</v>
      </c>
      <c r="S20" s="36">
        <v>0</v>
      </c>
      <c r="T20" s="36">
        <v>58.925349199999999</v>
      </c>
      <c r="U20" s="30">
        <v>0</v>
      </c>
      <c r="V20" s="30">
        <f t="shared" si="13"/>
        <v>0</v>
      </c>
      <c r="W20" s="30">
        <f t="shared" si="14"/>
        <v>14.690705665853532</v>
      </c>
    </row>
    <row r="21" spans="1:23" s="22" customFormat="1">
      <c r="A21" s="28">
        <v>17</v>
      </c>
      <c r="B21" s="29" t="str">
        <f t="shared" si="2"/>
        <v>CHARTIS Europe</v>
      </c>
      <c r="C21" s="30">
        <f t="shared" si="3"/>
        <v>0</v>
      </c>
      <c r="D21" s="30">
        <f t="shared" si="4"/>
        <v>4.0277058808756427E-2</v>
      </c>
      <c r="E21" s="30">
        <v>0</v>
      </c>
      <c r="F21" s="30">
        <f t="shared" si="6"/>
        <v>7.9735835981638428E-2</v>
      </c>
      <c r="G21" s="30">
        <f t="shared" si="7"/>
        <v>0.1928200503285756</v>
      </c>
      <c r="H21" s="30">
        <f t="shared" si="8"/>
        <v>-58.647539067765862</v>
      </c>
      <c r="I21" s="30">
        <f t="shared" si="9"/>
        <v>0</v>
      </c>
      <c r="J21" s="30">
        <f t="shared" si="10"/>
        <v>2.0427264279884842E-2</v>
      </c>
      <c r="L21" s="31"/>
      <c r="M21" s="31"/>
      <c r="N21" s="28">
        <v>17</v>
      </c>
      <c r="O21" s="32" t="s">
        <v>29</v>
      </c>
      <c r="P21" s="36">
        <v>0</v>
      </c>
      <c r="Q21" s="36">
        <v>9.6225921199999981E-2</v>
      </c>
      <c r="R21" s="30">
        <v>0</v>
      </c>
      <c r="S21" s="36">
        <v>0.18064951000000001</v>
      </c>
      <c r="T21" s="36">
        <v>0.46066638224000001</v>
      </c>
      <c r="U21" s="30">
        <f t="shared" si="12"/>
        <v>-60.785176221979135</v>
      </c>
      <c r="V21" s="30">
        <f t="shared" ref="V21" si="15">P21*100/$P$22</f>
        <v>0</v>
      </c>
      <c r="W21" s="30">
        <f t="shared" ref="W21" si="16">Q21*100/$Q$22</f>
        <v>2.0427264279884842E-2</v>
      </c>
    </row>
    <row r="22" spans="1:23" s="5" customFormat="1">
      <c r="A22" s="13" t="s">
        <v>9</v>
      </c>
      <c r="B22" s="14"/>
      <c r="C22" s="33">
        <f t="shared" si="3"/>
        <v>133.5808047313653</v>
      </c>
      <c r="D22" s="33">
        <f t="shared" si="4"/>
        <v>197.1730441085941</v>
      </c>
      <c r="E22" s="15">
        <f t="shared" ref="E22" si="17">C22*100/D22-100</f>
        <v>-32.251994518178179</v>
      </c>
      <c r="F22" s="33">
        <f t="shared" si="6"/>
        <v>96.703239696741065</v>
      </c>
      <c r="G22" s="33">
        <f t="shared" si="7"/>
        <v>162.24104684482549</v>
      </c>
      <c r="H22" s="15">
        <f t="shared" ref="H22" si="18">F22*100/G22-100</f>
        <v>-40.395330542194841</v>
      </c>
      <c r="I22" s="15">
        <f>C22*100/$C$22</f>
        <v>100</v>
      </c>
      <c r="J22" s="15">
        <f>D22*100/$D$22</f>
        <v>100.00000000000001</v>
      </c>
      <c r="L22" s="16"/>
      <c r="M22" s="16"/>
      <c r="N22" s="13" t="s">
        <v>9</v>
      </c>
      <c r="O22" s="35"/>
      <c r="P22" s="37">
        <v>302.64067119938125</v>
      </c>
      <c r="Q22" s="37">
        <v>471.06611967984219</v>
      </c>
      <c r="R22" s="15">
        <f t="shared" ref="R22" si="19">P22*100/Q22-100</f>
        <v>-35.754099359752402</v>
      </c>
      <c r="S22" s="37">
        <v>219.09085985693656</v>
      </c>
      <c r="T22" s="37">
        <v>387.61008501697256</v>
      </c>
      <c r="U22" s="15">
        <f t="shared" ref="U22" si="20">S22*100/T22-100</f>
        <v>-43.47648104993371</v>
      </c>
      <c r="V22" s="15">
        <f t="shared" si="0"/>
        <v>100</v>
      </c>
      <c r="W22" s="15">
        <f t="shared" si="1"/>
        <v>100</v>
      </c>
    </row>
    <row r="24" spans="1:23">
      <c r="A24" s="1" t="s">
        <v>19</v>
      </c>
      <c r="B24" s="2"/>
      <c r="D24" s="2"/>
      <c r="E24" s="1"/>
      <c r="F24" s="2"/>
      <c r="G24" s="2"/>
      <c r="N24" s="5" t="s">
        <v>36</v>
      </c>
    </row>
    <row r="25" spans="1:23">
      <c r="A25" s="3" t="s">
        <v>38</v>
      </c>
      <c r="B25" s="2"/>
      <c r="D25" s="2"/>
      <c r="F25" s="2"/>
      <c r="G25" s="2"/>
      <c r="N25" s="20" t="s">
        <v>33</v>
      </c>
      <c r="O25" s="20"/>
      <c r="P25" s="20"/>
      <c r="Q25" s="20"/>
      <c r="R25" s="20"/>
      <c r="S25" s="20"/>
      <c r="T25" s="20"/>
      <c r="U25" s="20"/>
      <c r="V25" s="21"/>
      <c r="W25" s="22"/>
    </row>
    <row r="26" spans="1:23">
      <c r="A26" s="3" t="s">
        <v>39</v>
      </c>
      <c r="B26" s="2"/>
      <c r="D26" s="2"/>
      <c r="E26" s="4"/>
      <c r="F26" s="2"/>
      <c r="G26" s="2"/>
      <c r="N26" s="20"/>
      <c r="O26" s="20" t="s">
        <v>37</v>
      </c>
      <c r="P26" s="20"/>
      <c r="Q26" s="20"/>
      <c r="R26" s="20"/>
      <c r="S26" s="20"/>
      <c r="T26" s="20"/>
      <c r="U26" s="20"/>
      <c r="V26" s="21"/>
      <c r="W26" s="22"/>
    </row>
    <row r="27" spans="1:23">
      <c r="N27" s="20"/>
      <c r="O27" s="20" t="s">
        <v>34</v>
      </c>
      <c r="P27" s="20"/>
      <c r="Q27" s="20"/>
      <c r="R27" s="20"/>
      <c r="S27" s="20"/>
      <c r="T27" s="20"/>
      <c r="U27" s="20"/>
      <c r="V27" s="21"/>
      <c r="W27" s="22"/>
    </row>
    <row r="28" spans="1:23">
      <c r="A28" s="1" t="s">
        <v>20</v>
      </c>
      <c r="N28" s="20"/>
      <c r="O28" s="20"/>
      <c r="P28" s="20"/>
      <c r="Q28" s="20"/>
      <c r="R28" s="20"/>
      <c r="S28" s="20"/>
      <c r="T28" s="20"/>
      <c r="U28" s="20"/>
      <c r="V28" s="21"/>
      <c r="W28" s="22"/>
    </row>
    <row r="29" spans="1:23">
      <c r="A29" s="6" t="s">
        <v>22</v>
      </c>
      <c r="N29" s="20" t="s">
        <v>35</v>
      </c>
      <c r="O29" s="20"/>
      <c r="P29" s="20"/>
      <c r="Q29" s="20"/>
      <c r="R29" s="20"/>
      <c r="S29" s="20"/>
      <c r="T29" s="20"/>
      <c r="U29" s="20"/>
      <c r="V29" s="21"/>
      <c r="W29" s="22"/>
    </row>
    <row r="30" spans="1:23">
      <c r="A30" s="4" t="s">
        <v>21</v>
      </c>
    </row>
  </sheetData>
  <sortState ref="B75:J89">
    <sortCondition descending="1" ref="C75:C89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7"/>
  <sheetViews>
    <sheetView workbookViewId="0">
      <selection activeCell="C30" sqref="C30:H32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0.5703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40</v>
      </c>
      <c r="C1" s="9"/>
      <c r="D1" s="9"/>
      <c r="E1" s="9"/>
      <c r="F1" s="9"/>
      <c r="G1" s="9"/>
      <c r="H1" s="9"/>
      <c r="I1" s="9"/>
      <c r="J1" s="9"/>
      <c r="N1" s="10" t="s">
        <v>40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26" t="s">
        <v>1</v>
      </c>
      <c r="B2" s="26" t="s">
        <v>2</v>
      </c>
      <c r="C2" s="27" t="s">
        <v>3</v>
      </c>
      <c r="D2" s="27"/>
      <c r="E2" s="27"/>
      <c r="F2" s="24" t="s">
        <v>4</v>
      </c>
      <c r="G2" s="24"/>
      <c r="H2" s="24"/>
      <c r="I2" s="25" t="s">
        <v>5</v>
      </c>
      <c r="J2" s="25"/>
      <c r="N2" s="26" t="s">
        <v>1</v>
      </c>
      <c r="O2" s="26" t="s">
        <v>2</v>
      </c>
      <c r="P2" s="27" t="s">
        <v>3</v>
      </c>
      <c r="Q2" s="27"/>
      <c r="R2" s="27"/>
      <c r="S2" s="24" t="s">
        <v>4</v>
      </c>
      <c r="T2" s="24"/>
      <c r="U2" s="24"/>
      <c r="V2" s="25" t="s">
        <v>5</v>
      </c>
      <c r="W2" s="25"/>
    </row>
    <row r="3" spans="1:23">
      <c r="A3" s="26"/>
      <c r="B3" s="26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N3" s="26"/>
      <c r="O3" s="26"/>
      <c r="P3" s="7">
        <v>2014</v>
      </c>
      <c r="Q3" s="7">
        <v>2013</v>
      </c>
      <c r="R3" s="7" t="s">
        <v>6</v>
      </c>
      <c r="S3" s="7">
        <v>2014</v>
      </c>
      <c r="T3" s="7">
        <v>2013</v>
      </c>
      <c r="U3" s="7" t="s">
        <v>6</v>
      </c>
      <c r="V3" s="7">
        <v>2014</v>
      </c>
      <c r="W3" s="7">
        <v>2013</v>
      </c>
    </row>
    <row r="4" spans="1:23">
      <c r="A4" s="26"/>
      <c r="B4" s="26"/>
      <c r="C4" s="23" t="s">
        <v>7</v>
      </c>
      <c r="D4" s="23" t="s">
        <v>7</v>
      </c>
      <c r="E4" s="23" t="s">
        <v>8</v>
      </c>
      <c r="F4" s="23" t="s">
        <v>7</v>
      </c>
      <c r="G4" s="23" t="s">
        <v>7</v>
      </c>
      <c r="H4" s="23" t="s">
        <v>8</v>
      </c>
      <c r="I4" s="23" t="s">
        <v>8</v>
      </c>
      <c r="J4" s="23" t="s">
        <v>8</v>
      </c>
      <c r="N4" s="26"/>
      <c r="O4" s="26"/>
      <c r="P4" s="23" t="s">
        <v>11</v>
      </c>
      <c r="Q4" s="23" t="s">
        <v>11</v>
      </c>
      <c r="R4" s="23" t="s">
        <v>8</v>
      </c>
      <c r="S4" s="23" t="s">
        <v>11</v>
      </c>
      <c r="T4" s="23" t="s">
        <v>11</v>
      </c>
      <c r="U4" s="23" t="s">
        <v>8</v>
      </c>
      <c r="V4" s="23" t="s">
        <v>8</v>
      </c>
      <c r="W4" s="23" t="s">
        <v>8</v>
      </c>
    </row>
    <row r="5" spans="1:23" s="22" customFormat="1">
      <c r="A5" s="28">
        <v>1</v>
      </c>
      <c r="B5" s="29" t="str">
        <f>O5</f>
        <v>GPI Holding</v>
      </c>
      <c r="C5" s="30">
        <f>P5/2.2656</f>
        <v>3.8151178383752651</v>
      </c>
      <c r="D5" s="30">
        <f>Q5/2.3891</f>
        <v>2.3903684356046209</v>
      </c>
      <c r="E5" s="30">
        <f>C5*100/D5-100</f>
        <v>59.60375737685257</v>
      </c>
      <c r="F5" s="30">
        <f>S5/2.2656</f>
        <v>0.70181173640536698</v>
      </c>
      <c r="G5" s="30">
        <f>T5/2.3891</f>
        <v>0.33768981624879657</v>
      </c>
      <c r="H5" s="30">
        <f>F5*100/G5-100</f>
        <v>107.82733225460956</v>
      </c>
      <c r="I5" s="30">
        <f>C5*100/$C$19</f>
        <v>51.890924498002803</v>
      </c>
      <c r="J5" s="30">
        <f>D5*100/$D$19</f>
        <v>45.334212907293875</v>
      </c>
      <c r="L5" s="31"/>
      <c r="M5" s="31"/>
      <c r="N5" s="28">
        <v>1</v>
      </c>
      <c r="O5" s="34" t="s">
        <v>24</v>
      </c>
      <c r="P5" s="36">
        <v>8.6435309746230011</v>
      </c>
      <c r="Q5" s="36">
        <v>5.7108292295030001</v>
      </c>
      <c r="R5" s="30">
        <f>P5*100/Q5-100</f>
        <v>51.353343398349637</v>
      </c>
      <c r="S5" s="36">
        <v>1.5900246699999996</v>
      </c>
      <c r="T5" s="36">
        <v>0.80677473999999982</v>
      </c>
      <c r="U5" s="30">
        <f>S5*100/T5-100</f>
        <v>97.0840918990597</v>
      </c>
      <c r="V5" s="30">
        <f>P5*100/$P$19</f>
        <v>51.890924498002803</v>
      </c>
      <c r="W5" s="30">
        <f>Q5*100/$Q$19</f>
        <v>45.334212907293889</v>
      </c>
    </row>
    <row r="6" spans="1:23" s="22" customFormat="1">
      <c r="A6" s="17">
        <v>2</v>
      </c>
      <c r="B6" s="18" t="str">
        <f t="shared" ref="B6:B18" si="0">O6</f>
        <v>ALDAGI BCI (old)</v>
      </c>
      <c r="C6" s="19">
        <f t="shared" ref="C6:C19" si="1">P6/2.2656</f>
        <v>1.0246106892399383</v>
      </c>
      <c r="D6" s="19">
        <f t="shared" ref="D6:D19" si="2">Q6/2.3891</f>
        <v>1.5028991258991609</v>
      </c>
      <c r="E6" s="19">
        <f t="shared" ref="E6:E19" si="3">C6*100/D6-100</f>
        <v>-31.824387173894337</v>
      </c>
      <c r="F6" s="19">
        <f t="shared" ref="F6:F19" si="4">S6/2.2656</f>
        <v>0.30725853195621466</v>
      </c>
      <c r="G6" s="19">
        <f t="shared" ref="G6:G19" si="5">T6/2.3891</f>
        <v>0.67015085597086799</v>
      </c>
      <c r="H6" s="19">
        <f t="shared" ref="H6:H19" si="6">F6*100/G6-100</f>
        <v>-54.150840931019943</v>
      </c>
      <c r="I6" s="19">
        <f>C6*100/$C$19</f>
        <v>13.936134653664793</v>
      </c>
      <c r="J6" s="19">
        <f>D6*100/$D$19</f>
        <v>28.503032393190427</v>
      </c>
      <c r="L6" s="31"/>
      <c r="M6" s="31"/>
      <c r="N6" s="17">
        <v>2</v>
      </c>
      <c r="O6" s="38" t="s">
        <v>30</v>
      </c>
      <c r="P6" s="39">
        <v>2.3213579775420041</v>
      </c>
      <c r="Q6" s="39">
        <v>3.5905763016856853</v>
      </c>
      <c r="R6" s="19">
        <f t="shared" ref="R6:R19" si="7">P6*100/Q6-100</f>
        <v>-35.348596367324518</v>
      </c>
      <c r="S6" s="39">
        <v>0.69612492999999998</v>
      </c>
      <c r="T6" s="39">
        <v>1.6010574100000008</v>
      </c>
      <c r="U6" s="19">
        <f t="shared" ref="U6:U18" si="8">S6*100/T6-100</f>
        <v>-56.520926379523161</v>
      </c>
      <c r="V6" s="19">
        <f>P6*100/$P$19</f>
        <v>13.936134653664793</v>
      </c>
      <c r="W6" s="19">
        <f>Q6*100/$Q$19</f>
        <v>28.503032393190427</v>
      </c>
    </row>
    <row r="7" spans="1:23" s="22" customFormat="1">
      <c r="A7" s="17">
        <v>3</v>
      </c>
      <c r="B7" s="18" t="str">
        <f t="shared" si="0"/>
        <v>ALDAGI BCI</v>
      </c>
      <c r="C7" s="19">
        <f t="shared" si="1"/>
        <v>0.73482162538275775</v>
      </c>
      <c r="D7" s="19">
        <f t="shared" si="2"/>
        <v>0</v>
      </c>
      <c r="E7" s="19">
        <v>0</v>
      </c>
      <c r="F7" s="19">
        <f t="shared" si="4"/>
        <v>0.23309031603107336</v>
      </c>
      <c r="G7" s="19">
        <f t="shared" si="5"/>
        <v>0</v>
      </c>
      <c r="H7" s="19">
        <v>0</v>
      </c>
      <c r="I7" s="19">
        <f>C7*100/$C$19</f>
        <v>9.994599144144642</v>
      </c>
      <c r="J7" s="19">
        <f>D7*100/$D$19</f>
        <v>0</v>
      </c>
      <c r="L7" s="31"/>
      <c r="M7" s="31"/>
      <c r="N7" s="17">
        <v>3</v>
      </c>
      <c r="O7" s="38" t="s">
        <v>23</v>
      </c>
      <c r="P7" s="39">
        <v>1.664811874467176</v>
      </c>
      <c r="Q7" s="39">
        <v>0</v>
      </c>
      <c r="R7" s="19">
        <v>0</v>
      </c>
      <c r="S7" s="39">
        <v>0.52808941999999981</v>
      </c>
      <c r="T7" s="39">
        <v>0</v>
      </c>
      <c r="U7" s="19">
        <v>0</v>
      </c>
      <c r="V7" s="19">
        <f>P7*100/$P$19</f>
        <v>9.994599144144642</v>
      </c>
      <c r="W7" s="19">
        <f>Q7*100/$Q$19</f>
        <v>0</v>
      </c>
    </row>
    <row r="8" spans="1:23" s="22" customFormat="1">
      <c r="A8" s="28">
        <v>4</v>
      </c>
      <c r="B8" s="29" t="str">
        <f t="shared" si="0"/>
        <v>TAO</v>
      </c>
      <c r="C8" s="30">
        <f t="shared" si="1"/>
        <v>0.59125579537430362</v>
      </c>
      <c r="D8" s="30">
        <f t="shared" si="2"/>
        <v>0.73855779582269465</v>
      </c>
      <c r="E8" s="30">
        <f t="shared" si="3"/>
        <v>-19.944546152181402</v>
      </c>
      <c r="F8" s="30">
        <f t="shared" si="4"/>
        <v>4.6345338983050843E-4</v>
      </c>
      <c r="G8" s="30">
        <f t="shared" si="5"/>
        <v>6.3814532669205972E-3</v>
      </c>
      <c r="H8" s="30">
        <f t="shared" si="6"/>
        <v>-92.737494573016747</v>
      </c>
      <c r="I8" s="30">
        <f>C8*100/$C$19</f>
        <v>8.0419035889702801</v>
      </c>
      <c r="J8" s="30">
        <f>D8*100/$D$19</f>
        <v>14.007019111134968</v>
      </c>
      <c r="L8" s="31"/>
      <c r="M8" s="31"/>
      <c r="N8" s="28">
        <v>4</v>
      </c>
      <c r="O8" s="34" t="s">
        <v>16</v>
      </c>
      <c r="P8" s="36">
        <v>1.3395491300000224</v>
      </c>
      <c r="Q8" s="36">
        <v>1.7644884299999999</v>
      </c>
      <c r="R8" s="30">
        <f t="shared" si="7"/>
        <v>-24.082861229074624</v>
      </c>
      <c r="S8" s="36">
        <v>1.0499999999999999E-3</v>
      </c>
      <c r="T8" s="36">
        <v>1.524593E-2</v>
      </c>
      <c r="U8" s="30">
        <f t="shared" si="8"/>
        <v>-93.112916037263716</v>
      </c>
      <c r="V8" s="30">
        <f>P8*100/$P$19</f>
        <v>8.0419035889702819</v>
      </c>
      <c r="W8" s="30">
        <f>Q8*100/$Q$19</f>
        <v>14.007019111134969</v>
      </c>
    </row>
    <row r="9" spans="1:23" s="22" customFormat="1">
      <c r="A9" s="28">
        <v>5</v>
      </c>
      <c r="B9" s="29" t="str">
        <f t="shared" si="0"/>
        <v>IRAO</v>
      </c>
      <c r="C9" s="30">
        <f t="shared" si="1"/>
        <v>0.54216778637800145</v>
      </c>
      <c r="D9" s="30">
        <f t="shared" si="2"/>
        <v>7.6402638427859867E-2</v>
      </c>
      <c r="E9" s="30">
        <f t="shared" si="3"/>
        <v>609.61919317736874</v>
      </c>
      <c r="F9" s="30">
        <f t="shared" si="4"/>
        <v>6.9292522951977381E-2</v>
      </c>
      <c r="G9" s="30">
        <f t="shared" si="5"/>
        <v>3.8508295546314512E-2</v>
      </c>
      <c r="H9" s="30">
        <f t="shared" si="6"/>
        <v>79.94180726238119</v>
      </c>
      <c r="I9" s="30">
        <f>C9*100/$C$19</f>
        <v>7.3742381913349675</v>
      </c>
      <c r="J9" s="30">
        <f>D9*100/$D$19</f>
        <v>1.4490040219642937</v>
      </c>
      <c r="L9" s="31"/>
      <c r="M9" s="31"/>
      <c r="N9" s="28">
        <v>5</v>
      </c>
      <c r="O9" s="34" t="s">
        <v>18</v>
      </c>
      <c r="P9" s="36">
        <v>1.2283353368180001</v>
      </c>
      <c r="Q9" s="36">
        <v>0.18253354346800002</v>
      </c>
      <c r="R9" s="30">
        <f t="shared" si="7"/>
        <v>572.93677286955187</v>
      </c>
      <c r="S9" s="36">
        <v>0.15698913999999997</v>
      </c>
      <c r="T9" s="36">
        <v>9.2000168889700001E-2</v>
      </c>
      <c r="U9" s="30">
        <f t="shared" si="8"/>
        <v>70.640056311435643</v>
      </c>
      <c r="V9" s="30">
        <f>P9*100/$P$19</f>
        <v>7.3742381913349666</v>
      </c>
      <c r="W9" s="30">
        <f>Q9*100/$Q$19</f>
        <v>1.4490040219642937</v>
      </c>
    </row>
    <row r="10" spans="1:23" s="22" customFormat="1">
      <c r="A10" s="28">
        <v>6</v>
      </c>
      <c r="B10" s="29" t="str">
        <f t="shared" si="0"/>
        <v>PSP Insurance</v>
      </c>
      <c r="C10" s="30">
        <f t="shared" si="1"/>
        <v>0.24337753782661872</v>
      </c>
      <c r="D10" s="30">
        <f t="shared" si="2"/>
        <v>0.36764979280900906</v>
      </c>
      <c r="E10" s="30">
        <f t="shared" si="3"/>
        <v>-33.801801990120723</v>
      </c>
      <c r="F10" s="30">
        <f t="shared" si="4"/>
        <v>8.2759533898305079E-2</v>
      </c>
      <c r="G10" s="30">
        <f t="shared" si="5"/>
        <v>7.7893248503620616E-2</v>
      </c>
      <c r="H10" s="30">
        <f t="shared" si="6"/>
        <v>6.2473776459050612</v>
      </c>
      <c r="I10" s="30">
        <f>C10*100/$C$19</f>
        <v>3.310274013777045</v>
      </c>
      <c r="J10" s="30">
        <f>D10*100/$D$19</f>
        <v>6.9726129806053558</v>
      </c>
      <c r="L10" s="31"/>
      <c r="M10" s="31"/>
      <c r="N10" s="28">
        <v>6</v>
      </c>
      <c r="O10" s="34" t="s">
        <v>13</v>
      </c>
      <c r="P10" s="36">
        <v>0.5513961496999874</v>
      </c>
      <c r="Q10" s="36">
        <v>0.87835212000000351</v>
      </c>
      <c r="R10" s="30">
        <f t="shared" si="7"/>
        <v>-37.223792469472812</v>
      </c>
      <c r="S10" s="36">
        <v>0.1875</v>
      </c>
      <c r="T10" s="36">
        <v>0.18609476</v>
      </c>
      <c r="U10" s="30">
        <f t="shared" si="8"/>
        <v>0.75512067078084044</v>
      </c>
      <c r="V10" s="30">
        <f>P10*100/$P$19</f>
        <v>3.310274013777045</v>
      </c>
      <c r="W10" s="30">
        <f>Q10*100/$Q$19</f>
        <v>6.9726129806053567</v>
      </c>
    </row>
    <row r="11" spans="1:23" s="22" customFormat="1">
      <c r="A11" s="28">
        <v>7</v>
      </c>
      <c r="B11" s="29" t="str">
        <f t="shared" si="0"/>
        <v>ALPHA Insurance</v>
      </c>
      <c r="C11" s="30">
        <f t="shared" si="1"/>
        <v>0.12695216278248586</v>
      </c>
      <c r="D11" s="30">
        <f t="shared" si="2"/>
        <v>9.7150684358126502E-2</v>
      </c>
      <c r="E11" s="30">
        <f t="shared" si="3"/>
        <v>30.675520837817459</v>
      </c>
      <c r="F11" s="30">
        <f t="shared" si="4"/>
        <v>2.0303672316384181E-2</v>
      </c>
      <c r="G11" s="30">
        <f t="shared" si="5"/>
        <v>2.2393369888242434E-2</v>
      </c>
      <c r="H11" s="30">
        <f t="shared" si="6"/>
        <v>-9.3317691007972883</v>
      </c>
      <c r="I11" s="30">
        <f>C11*100/$C$19</f>
        <v>1.7267265056771111</v>
      </c>
      <c r="J11" s="30">
        <f>D11*100/$D$19</f>
        <v>1.8424983124689727</v>
      </c>
      <c r="L11" s="31"/>
      <c r="M11" s="31"/>
      <c r="N11" s="28">
        <v>7</v>
      </c>
      <c r="O11" s="34" t="s">
        <v>27</v>
      </c>
      <c r="P11" s="36">
        <v>0.28762282</v>
      </c>
      <c r="Q11" s="36">
        <v>0.23210270000000002</v>
      </c>
      <c r="R11" s="30">
        <f t="shared" si="7"/>
        <v>23.920497262634157</v>
      </c>
      <c r="S11" s="36">
        <v>4.5999999999999999E-2</v>
      </c>
      <c r="T11" s="36">
        <v>5.3499999999999999E-2</v>
      </c>
      <c r="U11" s="30">
        <f t="shared" si="8"/>
        <v>-14.018691588785046</v>
      </c>
      <c r="V11" s="30">
        <f>P11*100/$P$19</f>
        <v>1.7267265056771113</v>
      </c>
      <c r="W11" s="30">
        <f>Q11*100/$Q$19</f>
        <v>1.8424983124689727</v>
      </c>
    </row>
    <row r="12" spans="1:23" s="22" customFormat="1">
      <c r="A12" s="28">
        <v>8</v>
      </c>
      <c r="B12" s="29" t="str">
        <f t="shared" si="0"/>
        <v>IC Group</v>
      </c>
      <c r="C12" s="30">
        <f t="shared" si="1"/>
        <v>0.12347213221220189</v>
      </c>
      <c r="D12" s="30">
        <f t="shared" si="2"/>
        <v>6.2612621493498374E-2</v>
      </c>
      <c r="E12" s="30">
        <f t="shared" si="3"/>
        <v>97.200068080559589</v>
      </c>
      <c r="F12" s="30">
        <f t="shared" si="4"/>
        <v>1.0403619350282486E-2</v>
      </c>
      <c r="G12" s="30">
        <f t="shared" si="5"/>
        <v>1.0370350774768741E-2</v>
      </c>
      <c r="H12" s="30">
        <f t="shared" si="6"/>
        <v>0.32080472721028741</v>
      </c>
      <c r="I12" s="30">
        <f>C12*100/$C$19</f>
        <v>1.6793932354549124</v>
      </c>
      <c r="J12" s="30">
        <f>D12*100/$D$19</f>
        <v>1.1874712999011345</v>
      </c>
      <c r="L12" s="31"/>
      <c r="M12" s="31"/>
      <c r="N12" s="28">
        <v>8</v>
      </c>
      <c r="O12" s="34" t="s">
        <v>14</v>
      </c>
      <c r="P12" s="36">
        <v>0.27973846273996461</v>
      </c>
      <c r="Q12" s="36">
        <v>0.14958781401011698</v>
      </c>
      <c r="R12" s="30">
        <f t="shared" si="7"/>
        <v>87.006184020474592</v>
      </c>
      <c r="S12" s="36">
        <v>2.3570440000000002E-2</v>
      </c>
      <c r="T12" s="36">
        <v>2.4775805036E-2</v>
      </c>
      <c r="U12" s="30">
        <f t="shared" si="8"/>
        <v>-4.8650892846814315</v>
      </c>
      <c r="V12" s="30">
        <f>P12*100/$P$19</f>
        <v>1.6793932354549124</v>
      </c>
      <c r="W12" s="30">
        <f>Q12*100/$Q$19</f>
        <v>1.1874712999011345</v>
      </c>
    </row>
    <row r="13" spans="1:23" s="22" customFormat="1">
      <c r="A13" s="17">
        <v>9</v>
      </c>
      <c r="B13" s="18" t="str">
        <f t="shared" si="0"/>
        <v>IMEDI L</v>
      </c>
      <c r="C13" s="19">
        <f t="shared" si="1"/>
        <v>0.10184344878884451</v>
      </c>
      <c r="D13" s="19">
        <f t="shared" si="2"/>
        <v>0</v>
      </c>
      <c r="E13" s="19">
        <v>0</v>
      </c>
      <c r="F13" s="19">
        <f t="shared" si="4"/>
        <v>8.2223384533898297E-2</v>
      </c>
      <c r="G13" s="19">
        <f t="shared" si="5"/>
        <v>0</v>
      </c>
      <c r="H13" s="19">
        <v>0</v>
      </c>
      <c r="I13" s="19">
        <f>C13*100/$C$19</f>
        <v>1.3852129699796505</v>
      </c>
      <c r="J13" s="19">
        <f>D13*100/$D$19</f>
        <v>0</v>
      </c>
      <c r="L13" s="31"/>
      <c r="M13" s="31"/>
      <c r="N13" s="17">
        <v>9</v>
      </c>
      <c r="O13" s="38" t="s">
        <v>31</v>
      </c>
      <c r="P13" s="39">
        <v>0.23073651757600611</v>
      </c>
      <c r="Q13" s="39">
        <v>0</v>
      </c>
      <c r="R13" s="19">
        <v>0</v>
      </c>
      <c r="S13" s="39">
        <v>0.18628529999999999</v>
      </c>
      <c r="T13" s="39">
        <v>0</v>
      </c>
      <c r="U13" s="19">
        <v>0</v>
      </c>
      <c r="V13" s="19">
        <f>P13*100/$P$19</f>
        <v>1.3852129699796505</v>
      </c>
      <c r="W13" s="19">
        <f>Q13*100/$Q$19</f>
        <v>0</v>
      </c>
    </row>
    <row r="14" spans="1:23" s="22" customFormat="1">
      <c r="A14" s="28">
        <v>10</v>
      </c>
      <c r="B14" s="29" t="str">
        <f t="shared" si="0"/>
        <v>UNISON</v>
      </c>
      <c r="C14" s="30">
        <f t="shared" si="1"/>
        <v>3.8955336334745766E-2</v>
      </c>
      <c r="D14" s="30">
        <f t="shared" si="2"/>
        <v>0</v>
      </c>
      <c r="E14" s="30">
        <v>0</v>
      </c>
      <c r="F14" s="30">
        <f t="shared" si="4"/>
        <v>6.6207627118644065E-3</v>
      </c>
      <c r="G14" s="30">
        <f t="shared" si="5"/>
        <v>0</v>
      </c>
      <c r="H14" s="30">
        <v>0</v>
      </c>
      <c r="I14" s="30">
        <f>C14*100/$C$19</f>
        <v>0.52984691487313496</v>
      </c>
      <c r="J14" s="30">
        <f>D14*100/$D$19</f>
        <v>0</v>
      </c>
      <c r="L14" s="31"/>
      <c r="M14" s="31"/>
      <c r="N14" s="28">
        <v>10</v>
      </c>
      <c r="O14" s="34" t="s">
        <v>17</v>
      </c>
      <c r="P14" s="36">
        <v>8.8257210000000003E-2</v>
      </c>
      <c r="Q14" s="36">
        <v>0</v>
      </c>
      <c r="R14" s="30">
        <v>0</v>
      </c>
      <c r="S14" s="36">
        <v>1.4999999999999999E-2</v>
      </c>
      <c r="T14" s="36">
        <v>0</v>
      </c>
      <c r="U14" s="30">
        <v>0</v>
      </c>
      <c r="V14" s="30">
        <f>P14*100/$P$19</f>
        <v>0.52984691487313484</v>
      </c>
      <c r="W14" s="30">
        <f>Q14*100/$Q$19</f>
        <v>0</v>
      </c>
    </row>
    <row r="15" spans="1:23" s="22" customFormat="1">
      <c r="A15" s="28">
        <v>11</v>
      </c>
      <c r="B15" s="29" t="str">
        <f t="shared" si="0"/>
        <v>STANDARD Insurance</v>
      </c>
      <c r="C15" s="30">
        <f t="shared" si="1"/>
        <v>6.0928672316384177E-3</v>
      </c>
      <c r="D15" s="30">
        <f t="shared" si="2"/>
        <v>0</v>
      </c>
      <c r="E15" s="30">
        <v>0</v>
      </c>
      <c r="F15" s="30">
        <f t="shared" si="4"/>
        <v>5.8699682203389829E-3</v>
      </c>
      <c r="G15" s="30">
        <f t="shared" si="5"/>
        <v>0</v>
      </c>
      <c r="H15" s="30">
        <v>0</v>
      </c>
      <c r="I15" s="30">
        <f>C15*100/$C$19</f>
        <v>8.2871493591387652E-2</v>
      </c>
      <c r="J15" s="30">
        <f>D15*100/$D$19</f>
        <v>0</v>
      </c>
      <c r="L15" s="31"/>
      <c r="M15" s="31"/>
      <c r="N15" s="28">
        <v>11</v>
      </c>
      <c r="O15" s="34" t="s">
        <v>28</v>
      </c>
      <c r="P15" s="36">
        <v>1.3804E-2</v>
      </c>
      <c r="Q15" s="36">
        <v>0</v>
      </c>
      <c r="R15" s="30">
        <v>0</v>
      </c>
      <c r="S15" s="36">
        <v>1.3299E-2</v>
      </c>
      <c r="T15" s="36">
        <v>0</v>
      </c>
      <c r="U15" s="30">
        <v>0</v>
      </c>
      <c r="V15" s="30">
        <f>P15*100/$P$19</f>
        <v>8.2871493591387652E-2</v>
      </c>
      <c r="W15" s="30">
        <f>Q15*100/$Q$19</f>
        <v>0</v>
      </c>
    </row>
    <row r="16" spans="1:23" s="22" customFormat="1">
      <c r="A16" s="28">
        <v>12</v>
      </c>
      <c r="B16" s="29" t="str">
        <f t="shared" si="0"/>
        <v>CARTU</v>
      </c>
      <c r="C16" s="30">
        <f t="shared" si="1"/>
        <v>3.299152065854519E-3</v>
      </c>
      <c r="D16" s="30">
        <f t="shared" si="2"/>
        <v>1.3097065840693149E-3</v>
      </c>
      <c r="E16" s="30">
        <f t="shared" si="3"/>
        <v>151.90009014109944</v>
      </c>
      <c r="F16" s="30">
        <f t="shared" si="4"/>
        <v>0</v>
      </c>
      <c r="G16" s="30">
        <f t="shared" si="5"/>
        <v>0</v>
      </c>
      <c r="H16" s="30">
        <v>0</v>
      </c>
      <c r="I16" s="30">
        <f>C16*100/$C$19</f>
        <v>4.4873070245608361E-2</v>
      </c>
      <c r="J16" s="30">
        <f>D16*100/$D$19</f>
        <v>2.4839065076285909E-2</v>
      </c>
      <c r="L16" s="31"/>
      <c r="M16" s="31"/>
      <c r="N16" s="28">
        <v>12</v>
      </c>
      <c r="O16" s="34" t="s">
        <v>12</v>
      </c>
      <c r="P16" s="36">
        <v>7.4745589203999985E-3</v>
      </c>
      <c r="Q16" s="36">
        <v>3.1290200000000002E-3</v>
      </c>
      <c r="R16" s="30">
        <f t="shared" si="7"/>
        <v>138.87859203200995</v>
      </c>
      <c r="S16" s="36">
        <v>0</v>
      </c>
      <c r="T16" s="36">
        <v>0</v>
      </c>
      <c r="U16" s="30">
        <v>0</v>
      </c>
      <c r="V16" s="30">
        <f>P16*100/$P$19</f>
        <v>4.4873070245608368E-2</v>
      </c>
      <c r="W16" s="30">
        <f>Q16*100/$Q$19</f>
        <v>2.4839065076285905E-2</v>
      </c>
    </row>
    <row r="17" spans="1:23" s="22" customFormat="1">
      <c r="A17" s="28">
        <v>13</v>
      </c>
      <c r="B17" s="29" t="str">
        <f t="shared" si="0"/>
        <v>ARDI Group</v>
      </c>
      <c r="C17" s="30">
        <f t="shared" si="1"/>
        <v>2.2069209039548023E-4</v>
      </c>
      <c r="D17" s="30">
        <f t="shared" si="2"/>
        <v>0</v>
      </c>
      <c r="E17" s="30">
        <v>0</v>
      </c>
      <c r="F17" s="30">
        <f t="shared" si="4"/>
        <v>0</v>
      </c>
      <c r="G17" s="30">
        <f t="shared" si="5"/>
        <v>0</v>
      </c>
      <c r="H17" s="30">
        <v>0</v>
      </c>
      <c r="I17" s="30">
        <f>C17*100/$C$19</f>
        <v>3.0017202836637082E-3</v>
      </c>
      <c r="J17" s="30">
        <f>D17*100/$D$19</f>
        <v>0</v>
      </c>
      <c r="L17" s="31"/>
      <c r="M17" s="31"/>
      <c r="N17" s="28">
        <v>13</v>
      </c>
      <c r="O17" s="34" t="s">
        <v>15</v>
      </c>
      <c r="P17" s="36">
        <v>5.0000000000000001E-4</v>
      </c>
      <c r="Q17" s="36">
        <v>0</v>
      </c>
      <c r="R17" s="30">
        <v>0</v>
      </c>
      <c r="S17" s="36">
        <v>0</v>
      </c>
      <c r="T17" s="36">
        <v>0</v>
      </c>
      <c r="U17" s="30">
        <v>0</v>
      </c>
      <c r="V17" s="30">
        <f>P17*100/$P$19</f>
        <v>3.0017202836637082E-3</v>
      </c>
      <c r="W17" s="30">
        <f>Q17*100/$Q$19</f>
        <v>0</v>
      </c>
    </row>
    <row r="18" spans="1:23" s="22" customFormat="1">
      <c r="A18" s="28">
        <v>14</v>
      </c>
      <c r="B18" s="29" t="str">
        <f t="shared" si="0"/>
        <v>ARCHIMEDES Global</v>
      </c>
      <c r="C18" s="30">
        <f t="shared" si="1"/>
        <v>0</v>
      </c>
      <c r="D18" s="30">
        <f t="shared" si="2"/>
        <v>3.5818443925981241E-2</v>
      </c>
      <c r="E18" s="30">
        <v>0</v>
      </c>
      <c r="F18" s="30">
        <f t="shared" si="4"/>
        <v>0</v>
      </c>
      <c r="G18" s="30">
        <f t="shared" si="5"/>
        <v>3.2438993763341847E-2</v>
      </c>
      <c r="H18" s="30">
        <v>0</v>
      </c>
      <c r="I18" s="30">
        <f>C18*100/$C$19</f>
        <v>0</v>
      </c>
      <c r="J18" s="30">
        <f>D18*100/$D$19</f>
        <v>0.67930990836468097</v>
      </c>
      <c r="L18" s="31"/>
      <c r="M18" s="31"/>
      <c r="N18" s="28">
        <v>14</v>
      </c>
      <c r="O18" s="32" t="s">
        <v>25</v>
      </c>
      <c r="P18" s="36">
        <v>0</v>
      </c>
      <c r="Q18" s="36">
        <v>8.557384438356179E-2</v>
      </c>
      <c r="R18" s="30">
        <v>0</v>
      </c>
      <c r="S18" s="36">
        <v>0</v>
      </c>
      <c r="T18" s="36">
        <v>7.7499999999999999E-2</v>
      </c>
      <c r="U18" s="30">
        <v>0</v>
      </c>
      <c r="V18" s="30">
        <f>P18*100/$P$19</f>
        <v>0</v>
      </c>
      <c r="W18" s="30">
        <f>Q18*100/$Q$19</f>
        <v>0.67930990836468108</v>
      </c>
    </row>
    <row r="19" spans="1:23" s="5" customFormat="1">
      <c r="A19" s="13" t="s">
        <v>9</v>
      </c>
      <c r="B19" s="14"/>
      <c r="C19" s="33">
        <f t="shared" si="1"/>
        <v>7.3521870640830516</v>
      </c>
      <c r="D19" s="33">
        <f t="shared" si="2"/>
        <v>5.272769244925021</v>
      </c>
      <c r="E19" s="15">
        <f t="shared" si="3"/>
        <v>39.436920573746818</v>
      </c>
      <c r="F19" s="33">
        <f t="shared" si="4"/>
        <v>1.5200975017655365</v>
      </c>
      <c r="G19" s="33">
        <f t="shared" si="5"/>
        <v>1.1958263839628733</v>
      </c>
      <c r="H19" s="15">
        <f t="shared" si="6"/>
        <v>27.116906112077444</v>
      </c>
      <c r="I19" s="15">
        <f>C19*100/$C$19</f>
        <v>100</v>
      </c>
      <c r="J19" s="15">
        <f>D19*100/$D$19</f>
        <v>100</v>
      </c>
      <c r="L19" s="16"/>
      <c r="M19" s="16"/>
      <c r="N19" s="13" t="s">
        <v>9</v>
      </c>
      <c r="O19" s="35"/>
      <c r="P19" s="37">
        <v>16.657115012386562</v>
      </c>
      <c r="Q19" s="37">
        <v>12.597173003050367</v>
      </c>
      <c r="R19" s="15">
        <f t="shared" si="7"/>
        <v>32.228993031635696</v>
      </c>
      <c r="S19" s="37">
        <v>3.4439328999999996</v>
      </c>
      <c r="T19" s="37">
        <v>2.8569488139257007</v>
      </c>
      <c r="U19" s="15">
        <f t="shared" ref="U19" si="9">S19*100/T19-100</f>
        <v>20.545838385803322</v>
      </c>
      <c r="V19" s="15">
        <f>P19*100/$P$19</f>
        <v>100</v>
      </c>
      <c r="W19" s="15">
        <f>Q19*100/$Q$19</f>
        <v>99.999999999999986</v>
      </c>
    </row>
    <row r="21" spans="1:23">
      <c r="A21" s="1" t="s">
        <v>19</v>
      </c>
      <c r="B21" s="2"/>
      <c r="D21" s="2"/>
      <c r="E21" s="1"/>
      <c r="F21" s="2"/>
      <c r="G21" s="2"/>
      <c r="N21" s="5" t="s">
        <v>36</v>
      </c>
    </row>
    <row r="22" spans="1:23">
      <c r="A22" s="3" t="s">
        <v>38</v>
      </c>
      <c r="B22" s="2"/>
      <c r="D22" s="2"/>
      <c r="F22" s="2"/>
      <c r="G22" s="2"/>
      <c r="N22" s="20" t="s">
        <v>33</v>
      </c>
      <c r="O22" s="20"/>
      <c r="P22" s="20"/>
      <c r="Q22" s="20"/>
      <c r="R22" s="20"/>
      <c r="S22" s="20"/>
      <c r="T22" s="20"/>
      <c r="U22" s="20"/>
      <c r="V22" s="21"/>
      <c r="W22" s="22"/>
    </row>
    <row r="23" spans="1:23">
      <c r="A23" s="3" t="s">
        <v>39</v>
      </c>
      <c r="B23" s="2"/>
      <c r="D23" s="2"/>
      <c r="E23" s="4"/>
      <c r="F23" s="2"/>
      <c r="G23" s="2"/>
      <c r="N23" s="20"/>
      <c r="O23" s="20" t="s">
        <v>37</v>
      </c>
      <c r="P23" s="20"/>
      <c r="Q23" s="20"/>
      <c r="R23" s="20"/>
      <c r="S23" s="20"/>
      <c r="T23" s="20"/>
      <c r="U23" s="20"/>
      <c r="V23" s="21"/>
      <c r="W23" s="22"/>
    </row>
    <row r="24" spans="1:23">
      <c r="N24" s="20"/>
      <c r="O24" s="20" t="s">
        <v>34</v>
      </c>
      <c r="P24" s="20"/>
      <c r="Q24" s="20"/>
      <c r="R24" s="20"/>
      <c r="S24" s="20"/>
      <c r="T24" s="20"/>
      <c r="U24" s="20"/>
      <c r="V24" s="21"/>
      <c r="W24" s="22"/>
    </row>
    <row r="25" spans="1:23">
      <c r="A25" s="1" t="s">
        <v>20</v>
      </c>
      <c r="N25" s="20"/>
      <c r="O25" s="20"/>
      <c r="P25" s="20"/>
      <c r="Q25" s="20"/>
      <c r="R25" s="20"/>
      <c r="S25" s="20"/>
      <c r="T25" s="20"/>
      <c r="U25" s="20"/>
      <c r="V25" s="21"/>
      <c r="W25" s="22"/>
    </row>
    <row r="26" spans="1:23">
      <c r="A26" s="6" t="s">
        <v>22</v>
      </c>
      <c r="N26" s="20" t="s">
        <v>35</v>
      </c>
      <c r="O26" s="20"/>
      <c r="P26" s="20"/>
      <c r="Q26" s="20"/>
      <c r="R26" s="20"/>
      <c r="S26" s="20"/>
      <c r="T26" s="20"/>
      <c r="U26" s="20"/>
      <c r="V26" s="21"/>
      <c r="W26" s="22"/>
    </row>
    <row r="27" spans="1:23">
      <c r="A27" s="4" t="s">
        <v>21</v>
      </c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C43" sqref="C43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0.5703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41</v>
      </c>
      <c r="C1" s="9"/>
      <c r="D1" s="9"/>
      <c r="E1" s="9"/>
      <c r="F1" s="9"/>
      <c r="G1" s="9"/>
      <c r="H1" s="9"/>
      <c r="I1" s="9"/>
      <c r="J1" s="9"/>
      <c r="N1" s="10" t="s">
        <v>41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26" t="s">
        <v>1</v>
      </c>
      <c r="B2" s="26" t="s">
        <v>2</v>
      </c>
      <c r="C2" s="27" t="s">
        <v>3</v>
      </c>
      <c r="D2" s="27"/>
      <c r="E2" s="27"/>
      <c r="F2" s="24" t="s">
        <v>4</v>
      </c>
      <c r="G2" s="24"/>
      <c r="H2" s="24"/>
      <c r="I2" s="25" t="s">
        <v>5</v>
      </c>
      <c r="J2" s="25"/>
      <c r="N2" s="26" t="s">
        <v>1</v>
      </c>
      <c r="O2" s="26" t="s">
        <v>2</v>
      </c>
      <c r="P2" s="27" t="s">
        <v>3</v>
      </c>
      <c r="Q2" s="27"/>
      <c r="R2" s="27"/>
      <c r="S2" s="24" t="s">
        <v>4</v>
      </c>
      <c r="T2" s="24"/>
      <c r="U2" s="24"/>
      <c r="V2" s="25" t="s">
        <v>5</v>
      </c>
      <c r="W2" s="25"/>
    </row>
    <row r="3" spans="1:23">
      <c r="A3" s="26"/>
      <c r="B3" s="26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N3" s="26"/>
      <c r="O3" s="26"/>
      <c r="P3" s="7">
        <v>2014</v>
      </c>
      <c r="Q3" s="7">
        <v>2013</v>
      </c>
      <c r="R3" s="7" t="s">
        <v>6</v>
      </c>
      <c r="S3" s="7">
        <v>2014</v>
      </c>
      <c r="T3" s="7">
        <v>2013</v>
      </c>
      <c r="U3" s="7" t="s">
        <v>6</v>
      </c>
      <c r="V3" s="7">
        <v>2014</v>
      </c>
      <c r="W3" s="7">
        <v>2013</v>
      </c>
    </row>
    <row r="4" spans="1:23">
      <c r="A4" s="26"/>
      <c r="B4" s="26"/>
      <c r="C4" s="23" t="s">
        <v>7</v>
      </c>
      <c r="D4" s="23" t="s">
        <v>7</v>
      </c>
      <c r="E4" s="23" t="s">
        <v>8</v>
      </c>
      <c r="F4" s="23" t="s">
        <v>7</v>
      </c>
      <c r="G4" s="23" t="s">
        <v>7</v>
      </c>
      <c r="H4" s="23" t="s">
        <v>8</v>
      </c>
      <c r="I4" s="23" t="s">
        <v>8</v>
      </c>
      <c r="J4" s="23" t="s">
        <v>8</v>
      </c>
      <c r="N4" s="26"/>
      <c r="O4" s="26"/>
      <c r="P4" s="23" t="s">
        <v>11</v>
      </c>
      <c r="Q4" s="23" t="s">
        <v>11</v>
      </c>
      <c r="R4" s="23" t="s">
        <v>8</v>
      </c>
      <c r="S4" s="23" t="s">
        <v>11</v>
      </c>
      <c r="T4" s="23" t="s">
        <v>11</v>
      </c>
      <c r="U4" s="23" t="s">
        <v>8</v>
      </c>
      <c r="V4" s="23" t="s">
        <v>8</v>
      </c>
      <c r="W4" s="23" t="s">
        <v>8</v>
      </c>
    </row>
    <row r="5" spans="1:23" s="22" customFormat="1">
      <c r="A5" s="28">
        <v>1</v>
      </c>
      <c r="B5" s="29" t="str">
        <f>O5</f>
        <v>GPI Holding</v>
      </c>
      <c r="C5" s="30">
        <f>P5/2.2656</f>
        <v>31.223838650631397</v>
      </c>
      <c r="D5" s="30">
        <f>Q5/2.3891</f>
        <v>32.961936786342257</v>
      </c>
      <c r="E5" s="30">
        <f>C5*100/D5-100</f>
        <v>-5.273046140999341</v>
      </c>
      <c r="F5" s="30">
        <f>S5/2.2656</f>
        <v>20.217629925847454</v>
      </c>
      <c r="G5" s="30">
        <f>T5/2.3891</f>
        <v>24.132980791930017</v>
      </c>
      <c r="H5" s="30">
        <f>F5*100/G5-100</f>
        <v>-16.224066557877677</v>
      </c>
      <c r="I5" s="30">
        <f>C5*100/$C$22</f>
        <v>24.735942789876912</v>
      </c>
      <c r="J5" s="30">
        <f>D5*100/$D$22</f>
        <v>17.176596964105066</v>
      </c>
      <c r="L5" s="31"/>
      <c r="M5" s="31"/>
      <c r="N5" s="28">
        <v>1</v>
      </c>
      <c r="O5" s="34" t="s">
        <v>24</v>
      </c>
      <c r="P5" s="36">
        <v>70.740728846870496</v>
      </c>
      <c r="Q5" s="36">
        <v>78.749363176250284</v>
      </c>
      <c r="R5" s="30">
        <f>P5*100/Q5-100</f>
        <v>-10.169776625946199</v>
      </c>
      <c r="S5" s="36">
        <v>45.805062359999994</v>
      </c>
      <c r="T5" s="36">
        <v>57.656104410000005</v>
      </c>
      <c r="U5" s="30">
        <f>S5*100/T5-100</f>
        <v>-20.554704781519263</v>
      </c>
      <c r="V5" s="30">
        <f t="shared" ref="V5:V22" si="0">P5*100/$P$22</f>
        <v>24.735942789876912</v>
      </c>
      <c r="W5" s="30">
        <f t="shared" ref="W5:W22" si="1">Q5*100/$Q$22</f>
        <v>17.176596964105062</v>
      </c>
    </row>
    <row r="6" spans="1:23" s="22" customFormat="1">
      <c r="A6" s="17">
        <v>2</v>
      </c>
      <c r="B6" s="18" t="str">
        <f t="shared" ref="B6:B21" si="2">O6</f>
        <v>ALDAGI BCI (old)</v>
      </c>
      <c r="C6" s="19">
        <f t="shared" ref="C6:C22" si="3">P6/2.2656</f>
        <v>23.996771956989736</v>
      </c>
      <c r="D6" s="19">
        <f t="shared" ref="D6:D22" si="4">Q6/2.3891</f>
        <v>58.441364956978205</v>
      </c>
      <c r="E6" s="19">
        <f t="shared" ref="E6:E22" si="5">C6*100/D6-100</f>
        <v>-58.93872093053433</v>
      </c>
      <c r="F6" s="19">
        <f t="shared" ref="F6:F22" si="6">S6/2.2656</f>
        <v>22.134110323455197</v>
      </c>
      <c r="G6" s="19">
        <f t="shared" ref="G6:G22" si="7">T6/2.3891</f>
        <v>42.870175411075301</v>
      </c>
      <c r="H6" s="19">
        <f t="shared" ref="H6:H22" si="8">F6*100/G6-100</f>
        <v>-48.369443065686738</v>
      </c>
      <c r="I6" s="19">
        <f t="shared" ref="I6:I21" si="9">C6*100/$C$22</f>
        <v>19.010563848715556</v>
      </c>
      <c r="J6" s="19">
        <f t="shared" ref="J6:J21" si="10">D6*100/$D$22</f>
        <v>30.454028790993899</v>
      </c>
      <c r="L6" s="31"/>
      <c r="M6" s="31"/>
      <c r="N6" s="17">
        <v>2</v>
      </c>
      <c r="O6" s="38" t="s">
        <v>30</v>
      </c>
      <c r="P6" s="39">
        <v>54.367086545755946</v>
      </c>
      <c r="Q6" s="39">
        <v>139.62226501871663</v>
      </c>
      <c r="R6" s="19">
        <f t="shared" ref="R6:R22" si="11">P6*100/Q6-100</f>
        <v>-61.061305989794725</v>
      </c>
      <c r="S6" s="39">
        <v>50.147040348820099</v>
      </c>
      <c r="T6" s="39">
        <v>102.4211360746</v>
      </c>
      <c r="U6" s="19">
        <f t="shared" ref="U6:U21" si="12">S6*100/T6-100</f>
        <v>-51.038386927972816</v>
      </c>
      <c r="V6" s="19">
        <f t="shared" si="0"/>
        <v>19.010563848715552</v>
      </c>
      <c r="W6" s="19">
        <f t="shared" si="1"/>
        <v>30.454028790993895</v>
      </c>
    </row>
    <row r="7" spans="1:23" s="22" customFormat="1">
      <c r="A7" s="17">
        <v>3</v>
      </c>
      <c r="B7" s="18" t="str">
        <f t="shared" si="2"/>
        <v>ALDAGI BCI</v>
      </c>
      <c r="C7" s="19">
        <f t="shared" si="3"/>
        <v>15.525603481743453</v>
      </c>
      <c r="D7" s="19">
        <f t="shared" si="4"/>
        <v>0</v>
      </c>
      <c r="E7" s="19">
        <v>0</v>
      </c>
      <c r="F7" s="19">
        <f t="shared" si="6"/>
        <v>3.156108419888771</v>
      </c>
      <c r="G7" s="19">
        <f t="shared" si="7"/>
        <v>0</v>
      </c>
      <c r="H7" s="19">
        <v>0</v>
      </c>
      <c r="I7" s="19">
        <f t="shared" si="9"/>
        <v>12.299590828655333</v>
      </c>
      <c r="J7" s="19">
        <f t="shared" si="10"/>
        <v>0</v>
      </c>
      <c r="L7" s="31"/>
      <c r="M7" s="31"/>
      <c r="N7" s="17">
        <v>3</v>
      </c>
      <c r="O7" s="38" t="s">
        <v>23</v>
      </c>
      <c r="P7" s="39">
        <v>35.174807248237968</v>
      </c>
      <c r="Q7" s="39">
        <v>0</v>
      </c>
      <c r="R7" s="19">
        <v>0</v>
      </c>
      <c r="S7" s="39">
        <v>7.1504792360999998</v>
      </c>
      <c r="T7" s="39">
        <v>0</v>
      </c>
      <c r="U7" s="19">
        <v>0</v>
      </c>
      <c r="V7" s="19">
        <f t="shared" si="0"/>
        <v>12.299590828655331</v>
      </c>
      <c r="W7" s="19">
        <f t="shared" si="1"/>
        <v>0</v>
      </c>
    </row>
    <row r="8" spans="1:23" s="22" customFormat="1">
      <c r="A8" s="28">
        <v>4</v>
      </c>
      <c r="B8" s="29" t="str">
        <f t="shared" si="2"/>
        <v>IRAO</v>
      </c>
      <c r="C8" s="30">
        <f t="shared" si="3"/>
        <v>11.867784625157485</v>
      </c>
      <c r="D8" s="30">
        <f t="shared" si="4"/>
        <v>19.46474899350984</v>
      </c>
      <c r="E8" s="30">
        <f t="shared" si="5"/>
        <v>-39.02934669686941</v>
      </c>
      <c r="F8" s="30">
        <f t="shared" si="6"/>
        <v>10.988056439710904</v>
      </c>
      <c r="G8" s="30">
        <f t="shared" si="7"/>
        <v>17.393053751839098</v>
      </c>
      <c r="H8" s="30">
        <f t="shared" si="8"/>
        <v>-36.825030288030618</v>
      </c>
      <c r="I8" s="30">
        <f t="shared" si="9"/>
        <v>9.4018177846476956</v>
      </c>
      <c r="J8" s="30">
        <f t="shared" si="10"/>
        <v>10.143158475066334</v>
      </c>
      <c r="L8" s="31"/>
      <c r="M8" s="31"/>
      <c r="N8" s="28">
        <v>4</v>
      </c>
      <c r="O8" s="34" t="s">
        <v>18</v>
      </c>
      <c r="P8" s="36">
        <v>26.887652846756801</v>
      </c>
      <c r="Q8" s="36">
        <v>46.503231820394355</v>
      </c>
      <c r="R8" s="30">
        <f t="shared" si="11"/>
        <v>-42.181109152579346</v>
      </c>
      <c r="S8" s="36">
        <v>24.894540669809025</v>
      </c>
      <c r="T8" s="36">
        <v>41.553744718518786</v>
      </c>
      <c r="U8" s="30">
        <f t="shared" si="12"/>
        <v>-40.090740705940377</v>
      </c>
      <c r="V8" s="30">
        <f t="shared" si="0"/>
        <v>9.4018177846476956</v>
      </c>
      <c r="W8" s="30">
        <f t="shared" si="1"/>
        <v>10.143158475066334</v>
      </c>
    </row>
    <row r="9" spans="1:23" s="22" customFormat="1">
      <c r="A9" s="28">
        <v>5</v>
      </c>
      <c r="B9" s="29" t="str">
        <f t="shared" si="2"/>
        <v>ARDI Group</v>
      </c>
      <c r="C9" s="30">
        <f t="shared" si="3"/>
        <v>10.276159039548023</v>
      </c>
      <c r="D9" s="30">
        <f t="shared" si="4"/>
        <v>9.2352859570549573</v>
      </c>
      <c r="E9" s="30">
        <f t="shared" si="5"/>
        <v>11.270610215354836</v>
      </c>
      <c r="F9" s="30">
        <f t="shared" si="6"/>
        <v>5.9783654749293778</v>
      </c>
      <c r="G9" s="30">
        <f t="shared" si="7"/>
        <v>3.7077145494119121</v>
      </c>
      <c r="H9" s="30">
        <f t="shared" si="8"/>
        <v>61.241255098174122</v>
      </c>
      <c r="I9" s="30">
        <f t="shared" si="9"/>
        <v>8.1409106979482893</v>
      </c>
      <c r="J9" s="30">
        <f t="shared" si="10"/>
        <v>4.8125444132979718</v>
      </c>
      <c r="L9" s="31"/>
      <c r="M9" s="31"/>
      <c r="N9" s="28">
        <v>5</v>
      </c>
      <c r="O9" s="34" t="s">
        <v>15</v>
      </c>
      <c r="P9" s="36">
        <v>23.281665920000002</v>
      </c>
      <c r="Q9" s="36">
        <v>22.06402168</v>
      </c>
      <c r="R9" s="30">
        <f t="shared" si="11"/>
        <v>5.5186867455978756</v>
      </c>
      <c r="S9" s="36">
        <v>13.544584819999999</v>
      </c>
      <c r="T9" s="36">
        <v>8.8581008299999997</v>
      </c>
      <c r="U9" s="30">
        <f t="shared" si="12"/>
        <v>52.906193776076037</v>
      </c>
      <c r="V9" s="30">
        <f t="shared" si="0"/>
        <v>8.1409106979482875</v>
      </c>
      <c r="W9" s="30">
        <f t="shared" si="1"/>
        <v>4.8125444132979718</v>
      </c>
    </row>
    <row r="10" spans="1:23" s="22" customFormat="1">
      <c r="A10" s="28">
        <v>6</v>
      </c>
      <c r="B10" s="29" t="str">
        <f t="shared" si="2"/>
        <v>IC Group</v>
      </c>
      <c r="C10" s="30">
        <f t="shared" si="3"/>
        <v>7.8216810530931138</v>
      </c>
      <c r="D10" s="30">
        <f t="shared" si="4"/>
        <v>18.227174862185361</v>
      </c>
      <c r="E10" s="30">
        <f t="shared" si="5"/>
        <v>-57.087803720365869</v>
      </c>
      <c r="F10" s="30">
        <f t="shared" si="6"/>
        <v>9.3642702368535762</v>
      </c>
      <c r="G10" s="30">
        <f t="shared" si="7"/>
        <v>20.843901752830782</v>
      </c>
      <c r="H10" s="30">
        <f t="shared" si="8"/>
        <v>-55.074292961576504</v>
      </c>
      <c r="I10" s="30">
        <f t="shared" si="9"/>
        <v>6.1964403933423169</v>
      </c>
      <c r="J10" s="30">
        <f t="shared" si="10"/>
        <v>9.498253650305827</v>
      </c>
      <c r="L10" s="31"/>
      <c r="M10" s="31"/>
      <c r="N10" s="28">
        <v>6</v>
      </c>
      <c r="O10" s="34" t="s">
        <v>14</v>
      </c>
      <c r="P10" s="36">
        <v>17.720800593887759</v>
      </c>
      <c r="Q10" s="36">
        <v>43.546543463247048</v>
      </c>
      <c r="R10" s="30">
        <f t="shared" si="11"/>
        <v>-59.306068439521539</v>
      </c>
      <c r="S10" s="36">
        <v>21.215690648615464</v>
      </c>
      <c r="T10" s="36">
        <v>49.798165677688019</v>
      </c>
      <c r="U10" s="30">
        <f t="shared" si="12"/>
        <v>-57.396642306202217</v>
      </c>
      <c r="V10" s="30">
        <f t="shared" si="0"/>
        <v>6.1964403933423169</v>
      </c>
      <c r="W10" s="30">
        <f t="shared" si="1"/>
        <v>9.4982536503058252</v>
      </c>
    </row>
    <row r="11" spans="1:23" s="22" customFormat="1">
      <c r="A11" s="28">
        <v>7</v>
      </c>
      <c r="B11" s="29" t="str">
        <f t="shared" si="2"/>
        <v>UNISON</v>
      </c>
      <c r="C11" s="30">
        <f t="shared" si="3"/>
        <v>6.2698934586864397</v>
      </c>
      <c r="D11" s="30">
        <f t="shared" si="4"/>
        <v>4.8473968105144198</v>
      </c>
      <c r="E11" s="30">
        <f t="shared" si="5"/>
        <v>29.34557874623556</v>
      </c>
      <c r="F11" s="30">
        <f t="shared" si="6"/>
        <v>1.8014439839336156</v>
      </c>
      <c r="G11" s="30">
        <f t="shared" si="7"/>
        <v>0.51935019044828612</v>
      </c>
      <c r="H11" s="30">
        <f t="shared" si="8"/>
        <v>246.86498957065328</v>
      </c>
      <c r="I11" s="30">
        <f t="shared" si="9"/>
        <v>4.9670934963518665</v>
      </c>
      <c r="J11" s="30">
        <f t="shared" si="10"/>
        <v>2.5259978465159243</v>
      </c>
      <c r="L11" s="31"/>
      <c r="M11" s="31"/>
      <c r="N11" s="28">
        <v>7</v>
      </c>
      <c r="O11" s="34" t="s">
        <v>17</v>
      </c>
      <c r="P11" s="36">
        <v>14.205070619999999</v>
      </c>
      <c r="Q11" s="36">
        <v>11.58091572</v>
      </c>
      <c r="R11" s="30">
        <f t="shared" si="11"/>
        <v>22.659304008819774</v>
      </c>
      <c r="S11" s="36">
        <v>4.0813514899999994</v>
      </c>
      <c r="T11" s="36">
        <v>1.2407795400000003</v>
      </c>
      <c r="U11" s="30">
        <f t="shared" si="12"/>
        <v>228.93446083097069</v>
      </c>
      <c r="V11" s="30">
        <f t="shared" si="0"/>
        <v>4.9670934963518665</v>
      </c>
      <c r="W11" s="30">
        <f t="shared" si="1"/>
        <v>2.5259978465159239</v>
      </c>
    </row>
    <row r="12" spans="1:23" s="22" customFormat="1">
      <c r="A12" s="17">
        <v>8</v>
      </c>
      <c r="B12" s="18" t="str">
        <f t="shared" si="2"/>
        <v>IMEDI L</v>
      </c>
      <c r="C12" s="19">
        <f t="shared" si="3"/>
        <v>4.7821668810693092</v>
      </c>
      <c r="D12" s="19">
        <f t="shared" si="4"/>
        <v>0</v>
      </c>
      <c r="E12" s="19">
        <v>0</v>
      </c>
      <c r="F12" s="19">
        <f t="shared" si="6"/>
        <v>6.8780922553196318</v>
      </c>
      <c r="G12" s="19">
        <f t="shared" si="7"/>
        <v>0</v>
      </c>
      <c r="H12" s="19">
        <v>0</v>
      </c>
      <c r="I12" s="19">
        <f t="shared" si="9"/>
        <v>3.788496594072122</v>
      </c>
      <c r="J12" s="19">
        <f t="shared" si="10"/>
        <v>0</v>
      </c>
      <c r="L12" s="31"/>
      <c r="M12" s="31"/>
      <c r="N12" s="17">
        <v>8</v>
      </c>
      <c r="O12" s="38" t="s">
        <v>31</v>
      </c>
      <c r="P12" s="39">
        <v>10.834477285750628</v>
      </c>
      <c r="Q12" s="39">
        <v>0</v>
      </c>
      <c r="R12" s="19">
        <v>0</v>
      </c>
      <c r="S12" s="39">
        <v>15.583005813652159</v>
      </c>
      <c r="T12" s="39">
        <v>0</v>
      </c>
      <c r="U12" s="19">
        <v>0</v>
      </c>
      <c r="V12" s="19">
        <f t="shared" si="0"/>
        <v>3.7884965940721225</v>
      </c>
      <c r="W12" s="19">
        <f t="shared" si="1"/>
        <v>0</v>
      </c>
    </row>
    <row r="13" spans="1:23" s="22" customFormat="1">
      <c r="A13" s="28">
        <v>9</v>
      </c>
      <c r="B13" s="29" t="str">
        <f t="shared" si="2"/>
        <v>PSP Insurance</v>
      </c>
      <c r="C13" s="30">
        <f t="shared" si="3"/>
        <v>4.5036343157371883</v>
      </c>
      <c r="D13" s="30">
        <f t="shared" si="4"/>
        <v>4.1316274216359385</v>
      </c>
      <c r="E13" s="30">
        <f t="shared" si="5"/>
        <v>9.0038828804643742</v>
      </c>
      <c r="F13" s="30">
        <f t="shared" si="6"/>
        <v>6.5360071106990798</v>
      </c>
      <c r="G13" s="30">
        <f t="shared" si="7"/>
        <v>5.8175135783349372</v>
      </c>
      <c r="H13" s="30">
        <f t="shared" si="8"/>
        <v>12.350526091419752</v>
      </c>
      <c r="I13" s="30">
        <f t="shared" si="9"/>
        <v>3.5678393687301746</v>
      </c>
      <c r="J13" s="30">
        <f t="shared" si="10"/>
        <v>2.1530075579991501</v>
      </c>
      <c r="L13" s="31"/>
      <c r="M13" s="31"/>
      <c r="N13" s="28">
        <v>9</v>
      </c>
      <c r="O13" s="34" t="s">
        <v>13</v>
      </c>
      <c r="P13" s="36">
        <v>10.203433905734174</v>
      </c>
      <c r="Q13" s="36">
        <v>9.8708710730304201</v>
      </c>
      <c r="R13" s="30">
        <f t="shared" si="11"/>
        <v>3.3691335875351029</v>
      </c>
      <c r="S13" s="36">
        <v>14.807977709999836</v>
      </c>
      <c r="T13" s="36">
        <v>13.898621689999999</v>
      </c>
      <c r="U13" s="30">
        <f t="shared" si="12"/>
        <v>6.5427784156044453</v>
      </c>
      <c r="V13" s="30">
        <f t="shared" si="0"/>
        <v>3.5678393687301742</v>
      </c>
      <c r="W13" s="30">
        <f t="shared" si="1"/>
        <v>2.1530075579991501</v>
      </c>
    </row>
    <row r="14" spans="1:23" s="22" customFormat="1">
      <c r="A14" s="28">
        <v>10</v>
      </c>
      <c r="B14" s="29" t="str">
        <f t="shared" si="2"/>
        <v>ALPHA Insurance</v>
      </c>
      <c r="C14" s="30">
        <f t="shared" si="3"/>
        <v>3.6352346276135896</v>
      </c>
      <c r="D14" s="30">
        <f t="shared" si="4"/>
        <v>7.492609340175715</v>
      </c>
      <c r="E14" s="30">
        <f t="shared" si="5"/>
        <v>-51.48239468296719</v>
      </c>
      <c r="F14" s="30">
        <f t="shared" si="6"/>
        <v>5.2446871733757083</v>
      </c>
      <c r="G14" s="30">
        <f t="shared" si="7"/>
        <v>13.173819459210579</v>
      </c>
      <c r="H14" s="30">
        <f t="shared" si="8"/>
        <v>-60.188560427637832</v>
      </c>
      <c r="I14" s="30">
        <f t="shared" si="9"/>
        <v>2.8798815156127802</v>
      </c>
      <c r="J14" s="30">
        <f t="shared" si="10"/>
        <v>3.9044286650963156</v>
      </c>
      <c r="L14" s="31"/>
      <c r="M14" s="31"/>
      <c r="N14" s="28">
        <v>10</v>
      </c>
      <c r="O14" s="34" t="s">
        <v>27</v>
      </c>
      <c r="P14" s="36">
        <v>8.2359875723213491</v>
      </c>
      <c r="Q14" s="36">
        <v>17.900592974613801</v>
      </c>
      <c r="R14" s="30">
        <f t="shared" si="11"/>
        <v>-53.990420406734948</v>
      </c>
      <c r="S14" s="36">
        <v>11.882363260000005</v>
      </c>
      <c r="T14" s="36">
        <v>31.473572069999996</v>
      </c>
      <c r="U14" s="30">
        <f t="shared" si="12"/>
        <v>-62.246537401053224</v>
      </c>
      <c r="V14" s="30">
        <f t="shared" si="0"/>
        <v>2.8798815156127797</v>
      </c>
      <c r="W14" s="30">
        <f t="shared" si="1"/>
        <v>3.9044286650963156</v>
      </c>
    </row>
    <row r="15" spans="1:23" s="22" customFormat="1">
      <c r="A15" s="28">
        <v>11</v>
      </c>
      <c r="B15" s="29" t="str">
        <f t="shared" si="2"/>
        <v>CARTU</v>
      </c>
      <c r="C15" s="30">
        <f t="shared" si="3"/>
        <v>2.5707411244264686</v>
      </c>
      <c r="D15" s="30">
        <f t="shared" si="4"/>
        <v>4.4208618810430709</v>
      </c>
      <c r="E15" s="30">
        <f t="shared" si="5"/>
        <v>-41.849775143395327</v>
      </c>
      <c r="F15" s="30">
        <f t="shared" si="6"/>
        <v>0.94364206388594585</v>
      </c>
      <c r="G15" s="30">
        <f t="shared" si="7"/>
        <v>5.2682607090536182</v>
      </c>
      <c r="H15" s="30">
        <f t="shared" si="8"/>
        <v>-82.088166930230372</v>
      </c>
      <c r="I15" s="30">
        <f t="shared" si="9"/>
        <v>2.0365755182414476</v>
      </c>
      <c r="J15" s="30">
        <f t="shared" si="10"/>
        <v>2.3037287904792039</v>
      </c>
      <c r="L15" s="31"/>
      <c r="M15" s="31"/>
      <c r="N15" s="28">
        <v>11</v>
      </c>
      <c r="O15" s="34" t="s">
        <v>12</v>
      </c>
      <c r="P15" s="36">
        <v>5.8242710915006075</v>
      </c>
      <c r="Q15" s="36">
        <v>10.561881120000001</v>
      </c>
      <c r="R15" s="30">
        <f t="shared" si="11"/>
        <v>-44.855740891915971</v>
      </c>
      <c r="S15" s="36">
        <v>2.137915459939999</v>
      </c>
      <c r="T15" s="36">
        <v>12.58640166</v>
      </c>
      <c r="U15" s="30">
        <f t="shared" si="12"/>
        <v>-83.014085219174561</v>
      </c>
      <c r="V15" s="30">
        <f t="shared" si="0"/>
        <v>2.0365755182414476</v>
      </c>
      <c r="W15" s="30">
        <f t="shared" si="1"/>
        <v>2.3037287904792034</v>
      </c>
    </row>
    <row r="16" spans="1:23" s="22" customFormat="1">
      <c r="A16" s="28">
        <v>12</v>
      </c>
      <c r="B16" s="29" t="str">
        <f t="shared" si="2"/>
        <v>STANDARD Insurance</v>
      </c>
      <c r="C16" s="30">
        <f t="shared" si="3"/>
        <v>2.3698980470515538</v>
      </c>
      <c r="D16" s="30">
        <f t="shared" si="4"/>
        <v>1.8563687999665148</v>
      </c>
      <c r="E16" s="30">
        <f t="shared" si="5"/>
        <v>27.663104825630668</v>
      </c>
      <c r="F16" s="30">
        <f t="shared" si="6"/>
        <v>0.83123651571327672</v>
      </c>
      <c r="G16" s="30">
        <f t="shared" si="7"/>
        <v>0.31668853543175257</v>
      </c>
      <c r="H16" s="30">
        <f t="shared" si="8"/>
        <v>162.47761529479521</v>
      </c>
      <c r="I16" s="30">
        <f t="shared" si="9"/>
        <v>1.8774649448338356</v>
      </c>
      <c r="J16" s="30">
        <f t="shared" si="10"/>
        <v>0.96736119908391349</v>
      </c>
      <c r="L16" s="31"/>
      <c r="M16" s="31"/>
      <c r="N16" s="28">
        <v>12</v>
      </c>
      <c r="O16" s="34" t="s">
        <v>28</v>
      </c>
      <c r="P16" s="36">
        <v>5.3692410154000001</v>
      </c>
      <c r="Q16" s="36">
        <v>4.4350507000000006</v>
      </c>
      <c r="R16" s="30">
        <f t="shared" si="11"/>
        <v>21.063802391255635</v>
      </c>
      <c r="S16" s="36">
        <v>1.8832494499999999</v>
      </c>
      <c r="T16" s="36">
        <v>0.75660058000000008</v>
      </c>
      <c r="U16" s="30">
        <f t="shared" si="12"/>
        <v>148.90933205470179</v>
      </c>
      <c r="V16" s="30">
        <f t="shared" si="0"/>
        <v>1.8774649448338354</v>
      </c>
      <c r="W16" s="30">
        <f t="shared" si="1"/>
        <v>0.96736119908391338</v>
      </c>
    </row>
    <row r="17" spans="1:23" s="22" customFormat="1">
      <c r="A17" s="28">
        <v>13</v>
      </c>
      <c r="B17" s="29" t="str">
        <f t="shared" si="2"/>
        <v>KOPENBUR</v>
      </c>
      <c r="C17" s="30">
        <f t="shared" si="3"/>
        <v>1.0116340616172317</v>
      </c>
      <c r="D17" s="30">
        <f t="shared" si="4"/>
        <v>0</v>
      </c>
      <c r="E17" s="30">
        <v>0</v>
      </c>
      <c r="F17" s="30">
        <f t="shared" si="6"/>
        <v>0.10560779925847456</v>
      </c>
      <c r="G17" s="30">
        <f t="shared" si="7"/>
        <v>0</v>
      </c>
      <c r="H17" s="30">
        <v>0</v>
      </c>
      <c r="I17" s="30">
        <f t="shared" si="9"/>
        <v>0.80143004043958699</v>
      </c>
      <c r="J17" s="30">
        <f t="shared" si="10"/>
        <v>0</v>
      </c>
      <c r="L17" s="31"/>
      <c r="M17" s="31"/>
      <c r="N17" s="28">
        <v>13</v>
      </c>
      <c r="O17" s="34" t="s">
        <v>32</v>
      </c>
      <c r="P17" s="36">
        <v>2.2919581300000003</v>
      </c>
      <c r="Q17" s="36">
        <v>0</v>
      </c>
      <c r="R17" s="30">
        <v>0</v>
      </c>
      <c r="S17" s="36">
        <v>0.23926502999999999</v>
      </c>
      <c r="T17" s="36">
        <v>0</v>
      </c>
      <c r="U17" s="30">
        <v>0</v>
      </c>
      <c r="V17" s="30">
        <f t="shared" si="0"/>
        <v>0.80143004043958688</v>
      </c>
      <c r="W17" s="30">
        <f t="shared" si="1"/>
        <v>0</v>
      </c>
    </row>
    <row r="18" spans="1:23" s="22" customFormat="1">
      <c r="A18" s="28">
        <v>14</v>
      </c>
      <c r="B18" s="29" t="str">
        <f t="shared" si="2"/>
        <v>TAO</v>
      </c>
      <c r="C18" s="30">
        <f t="shared" si="3"/>
        <v>0.33797742972236922</v>
      </c>
      <c r="D18" s="30">
        <f t="shared" si="4"/>
        <v>1.8503288769829644</v>
      </c>
      <c r="E18" s="30">
        <f t="shared" si="5"/>
        <v>-81.734196881072563</v>
      </c>
      <c r="F18" s="30">
        <f t="shared" si="6"/>
        <v>0.87824376324152542</v>
      </c>
      <c r="G18" s="30">
        <f t="shared" si="7"/>
        <v>2.1771350592273242</v>
      </c>
      <c r="H18" s="30">
        <f t="shared" si="8"/>
        <v>-59.660575051636052</v>
      </c>
      <c r="I18" s="30">
        <f t="shared" si="9"/>
        <v>0.26775024235250816</v>
      </c>
      <c r="J18" s="30">
        <f t="shared" si="10"/>
        <v>0.96421377108369744</v>
      </c>
      <c r="L18" s="31"/>
      <c r="M18" s="31"/>
      <c r="N18" s="28">
        <v>14</v>
      </c>
      <c r="O18" s="34" t="s">
        <v>16</v>
      </c>
      <c r="P18" s="36">
        <v>0.76572166477899972</v>
      </c>
      <c r="Q18" s="36">
        <v>4.4206207200000005</v>
      </c>
      <c r="R18" s="30">
        <f t="shared" si="11"/>
        <v>-82.678412981356161</v>
      </c>
      <c r="S18" s="36">
        <v>1.98974907</v>
      </c>
      <c r="T18" s="36">
        <v>5.2013933699999999</v>
      </c>
      <c r="U18" s="30">
        <f t="shared" si="12"/>
        <v>-61.745845229160203</v>
      </c>
      <c r="V18" s="30">
        <f t="shared" si="0"/>
        <v>0.26775024235250816</v>
      </c>
      <c r="W18" s="30">
        <f t="shared" si="1"/>
        <v>0.96421377108369755</v>
      </c>
    </row>
    <row r="19" spans="1:23" s="22" customFormat="1">
      <c r="A19" s="28">
        <v>15</v>
      </c>
      <c r="B19" s="29" t="str">
        <f t="shared" si="2"/>
        <v>KAMARA</v>
      </c>
      <c r="C19" s="30">
        <f t="shared" si="3"/>
        <v>3.5598914194915253E-2</v>
      </c>
      <c r="D19" s="30">
        <f t="shared" si="4"/>
        <v>0</v>
      </c>
      <c r="E19" s="30">
        <v>0</v>
      </c>
      <c r="F19" s="30">
        <f t="shared" si="6"/>
        <v>4.5904872881355932E-2</v>
      </c>
      <c r="G19" s="30">
        <f t="shared" si="7"/>
        <v>0</v>
      </c>
      <c r="H19" s="30">
        <v>0</v>
      </c>
      <c r="I19" s="30">
        <f t="shared" si="9"/>
        <v>2.8201936179597643E-2</v>
      </c>
      <c r="J19" s="30">
        <f t="shared" si="10"/>
        <v>0</v>
      </c>
      <c r="L19" s="31"/>
      <c r="M19" s="31"/>
      <c r="N19" s="28">
        <v>15</v>
      </c>
      <c r="O19" s="32" t="s">
        <v>26</v>
      </c>
      <c r="P19" s="36">
        <v>8.06529E-2</v>
      </c>
      <c r="Q19" s="36">
        <v>0</v>
      </c>
      <c r="R19" s="30">
        <v>0</v>
      </c>
      <c r="S19" s="36">
        <v>0.10400208</v>
      </c>
      <c r="T19" s="36">
        <v>0</v>
      </c>
      <c r="U19" s="30">
        <v>0</v>
      </c>
      <c r="V19" s="30">
        <f t="shared" si="0"/>
        <v>2.8201936179597636E-2</v>
      </c>
      <c r="W19" s="30">
        <f t="shared" si="1"/>
        <v>0</v>
      </c>
    </row>
    <row r="20" spans="1:23" s="22" customFormat="1">
      <c r="A20" s="28">
        <v>16</v>
      </c>
      <c r="B20" s="29" t="str">
        <f t="shared" si="2"/>
        <v>ARCHIMEDES Global</v>
      </c>
      <c r="C20" s="30">
        <f t="shared" si="3"/>
        <v>0</v>
      </c>
      <c r="D20" s="30">
        <f t="shared" si="4"/>
        <v>28.930293118471138</v>
      </c>
      <c r="E20" s="30">
        <v>0</v>
      </c>
      <c r="F20" s="30">
        <f t="shared" si="6"/>
        <v>0</v>
      </c>
      <c r="G20" s="30">
        <f t="shared" si="7"/>
        <v>24.631806621740406</v>
      </c>
      <c r="H20" s="30">
        <v>0</v>
      </c>
      <c r="I20" s="30">
        <f t="shared" si="9"/>
        <v>0</v>
      </c>
      <c r="J20" s="30">
        <f t="shared" si="10"/>
        <v>15.075691339693998</v>
      </c>
      <c r="L20" s="31"/>
      <c r="M20" s="31"/>
      <c r="N20" s="28">
        <v>16</v>
      </c>
      <c r="O20" s="32" t="s">
        <v>25</v>
      </c>
      <c r="P20" s="36">
        <v>0</v>
      </c>
      <c r="Q20" s="36">
        <v>69.117363289339394</v>
      </c>
      <c r="R20" s="30">
        <v>0</v>
      </c>
      <c r="S20" s="36">
        <v>0</v>
      </c>
      <c r="T20" s="36">
        <v>58.847849200000006</v>
      </c>
      <c r="U20" s="30">
        <v>0</v>
      </c>
      <c r="V20" s="30">
        <f t="shared" si="0"/>
        <v>0</v>
      </c>
      <c r="W20" s="30">
        <f t="shared" si="1"/>
        <v>15.075691339693996</v>
      </c>
    </row>
    <row r="21" spans="1:23" s="22" customFormat="1">
      <c r="A21" s="28">
        <v>17</v>
      </c>
      <c r="B21" s="29" t="str">
        <f t="shared" si="2"/>
        <v>CHARTIS Europe</v>
      </c>
      <c r="C21" s="30">
        <f t="shared" si="3"/>
        <v>0</v>
      </c>
      <c r="D21" s="30">
        <f t="shared" si="4"/>
        <v>4.0277058808756427E-2</v>
      </c>
      <c r="E21" s="30">
        <v>0</v>
      </c>
      <c r="F21" s="30">
        <f t="shared" si="6"/>
        <v>7.9735835981638428E-2</v>
      </c>
      <c r="G21" s="30">
        <f t="shared" si="7"/>
        <v>0.1928200503285756</v>
      </c>
      <c r="H21" s="30">
        <f t="shared" si="8"/>
        <v>-58.647539067765862</v>
      </c>
      <c r="I21" s="30">
        <f t="shared" si="9"/>
        <v>0</v>
      </c>
      <c r="J21" s="30">
        <f t="shared" si="10"/>
        <v>2.0988536278736595E-2</v>
      </c>
      <c r="L21" s="31"/>
      <c r="M21" s="31"/>
      <c r="N21" s="28">
        <v>17</v>
      </c>
      <c r="O21" s="32" t="s">
        <v>29</v>
      </c>
      <c r="P21" s="36">
        <v>0</v>
      </c>
      <c r="Q21" s="36">
        <v>9.6225921199999981E-2</v>
      </c>
      <c r="R21" s="30">
        <v>0</v>
      </c>
      <c r="S21" s="36">
        <v>0.18064951000000001</v>
      </c>
      <c r="T21" s="36">
        <v>0.46066638224000001</v>
      </c>
      <c r="U21" s="30">
        <f t="shared" si="12"/>
        <v>-60.785176221979135</v>
      </c>
      <c r="V21" s="30">
        <f t="shared" si="0"/>
        <v>0</v>
      </c>
      <c r="W21" s="30">
        <f t="shared" si="1"/>
        <v>2.0988536278736595E-2</v>
      </c>
    </row>
    <row r="22" spans="1:23" s="5" customFormat="1">
      <c r="A22" s="13" t="s">
        <v>9</v>
      </c>
      <c r="B22" s="14"/>
      <c r="C22" s="33">
        <f t="shared" si="3"/>
        <v>126.22861766728225</v>
      </c>
      <c r="D22" s="33">
        <f t="shared" si="4"/>
        <v>191.90027486366907</v>
      </c>
      <c r="E22" s="15">
        <f t="shared" si="5"/>
        <v>-34.221762966750134</v>
      </c>
      <c r="F22" s="33">
        <f t="shared" si="6"/>
        <v>95.183142194975531</v>
      </c>
      <c r="G22" s="33">
        <f t="shared" si="7"/>
        <v>161.04522046086259</v>
      </c>
      <c r="H22" s="15">
        <f t="shared" si="8"/>
        <v>-40.896636408960021</v>
      </c>
      <c r="I22" s="15">
        <f>C22*100/$C$22</f>
        <v>100</v>
      </c>
      <c r="J22" s="15">
        <f>D22*100/$D$22</f>
        <v>100</v>
      </c>
      <c r="L22" s="16"/>
      <c r="M22" s="16"/>
      <c r="N22" s="13" t="s">
        <v>9</v>
      </c>
      <c r="O22" s="35"/>
      <c r="P22" s="37">
        <v>285.98355618699469</v>
      </c>
      <c r="Q22" s="37">
        <v>458.4689466767918</v>
      </c>
      <c r="R22" s="15">
        <f t="shared" si="11"/>
        <v>-37.622044358741412</v>
      </c>
      <c r="S22" s="37">
        <v>215.64692695693657</v>
      </c>
      <c r="T22" s="37">
        <v>384.75313620304684</v>
      </c>
      <c r="U22" s="15">
        <f t="shared" ref="U21:U22" si="13">S22*100/T22-100</f>
        <v>-43.951872859294213</v>
      </c>
      <c r="V22" s="15">
        <f t="shared" si="0"/>
        <v>100</v>
      </c>
      <c r="W22" s="15">
        <f t="shared" si="1"/>
        <v>100</v>
      </c>
    </row>
    <row r="24" spans="1:23">
      <c r="A24" s="1" t="s">
        <v>19</v>
      </c>
      <c r="B24" s="2"/>
      <c r="D24" s="2"/>
      <c r="E24" s="1"/>
      <c r="F24" s="2"/>
      <c r="G24" s="2"/>
      <c r="N24" s="5" t="s">
        <v>36</v>
      </c>
    </row>
    <row r="25" spans="1:23">
      <c r="A25" s="3" t="s">
        <v>38</v>
      </c>
      <c r="B25" s="2"/>
      <c r="D25" s="2"/>
      <c r="F25" s="2"/>
      <c r="G25" s="2"/>
      <c r="N25" s="20" t="s">
        <v>33</v>
      </c>
      <c r="O25" s="20"/>
      <c r="P25" s="20"/>
      <c r="Q25" s="20"/>
      <c r="R25" s="20"/>
      <c r="S25" s="20"/>
      <c r="T25" s="20"/>
      <c r="U25" s="20"/>
      <c r="V25" s="21"/>
      <c r="W25" s="22"/>
    </row>
    <row r="26" spans="1:23">
      <c r="A26" s="3" t="s">
        <v>39</v>
      </c>
      <c r="B26" s="2"/>
      <c r="D26" s="2"/>
      <c r="E26" s="4"/>
      <c r="F26" s="2"/>
      <c r="G26" s="2"/>
      <c r="N26" s="20"/>
      <c r="O26" s="20" t="s">
        <v>37</v>
      </c>
      <c r="P26" s="20"/>
      <c r="Q26" s="20"/>
      <c r="R26" s="20"/>
      <c r="S26" s="20"/>
      <c r="T26" s="20"/>
      <c r="U26" s="20"/>
      <c r="V26" s="21"/>
      <c r="W26" s="22"/>
    </row>
    <row r="27" spans="1:23">
      <c r="N27" s="20"/>
      <c r="O27" s="20" t="s">
        <v>34</v>
      </c>
      <c r="P27" s="20"/>
      <c r="Q27" s="20"/>
      <c r="R27" s="20"/>
      <c r="S27" s="20"/>
      <c r="T27" s="20"/>
      <c r="U27" s="20"/>
      <c r="V27" s="21"/>
      <c r="W27" s="22"/>
    </row>
    <row r="28" spans="1:23">
      <c r="A28" s="1" t="s">
        <v>20</v>
      </c>
      <c r="N28" s="20"/>
      <c r="O28" s="20"/>
      <c r="P28" s="20"/>
      <c r="Q28" s="20"/>
      <c r="R28" s="20"/>
      <c r="S28" s="20"/>
      <c r="T28" s="20"/>
      <c r="U28" s="20"/>
      <c r="V28" s="21"/>
      <c r="W28" s="22"/>
    </row>
    <row r="29" spans="1:23">
      <c r="A29" s="6" t="s">
        <v>22</v>
      </c>
      <c r="N29" s="20" t="s">
        <v>35</v>
      </c>
      <c r="O29" s="20"/>
      <c r="P29" s="20"/>
      <c r="Q29" s="20"/>
      <c r="R29" s="20"/>
      <c r="S29" s="20"/>
      <c r="T29" s="20"/>
      <c r="U29" s="20"/>
      <c r="V29" s="21"/>
      <c r="W29" s="22"/>
    </row>
    <row r="30" spans="1:23">
      <c r="A30" s="4" t="s">
        <v>21</v>
      </c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2012-04-19T13:09:29Z</dcterms:created>
  <dcterms:modified xsi:type="dcterms:W3CDTF">2015-04-06T10:28:49Z</dcterms:modified>
</cp:coreProperties>
</file>