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" sheetId="1" r:id="rId1"/>
  </sheets>
  <calcPr calcId="124519"/>
</workbook>
</file>

<file path=xl/calcChain.xml><?xml version="1.0" encoding="utf-8"?>
<calcChain xmlns="http://schemas.openxmlformats.org/spreadsheetml/2006/main">
  <c r="B6" i="1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F18"/>
  <c r="G18"/>
  <c r="B19"/>
  <c r="C19"/>
  <c r="D19"/>
  <c r="F19"/>
  <c r="G19"/>
  <c r="C20"/>
  <c r="I6" s="1"/>
  <c r="D20"/>
  <c r="J6" s="1"/>
  <c r="E20"/>
  <c r="F20"/>
  <c r="G20"/>
  <c r="H20"/>
  <c r="I20"/>
  <c r="J20"/>
  <c r="P6"/>
  <c r="S6"/>
  <c r="T6"/>
  <c r="U6"/>
  <c r="P7"/>
  <c r="S7"/>
  <c r="T7"/>
  <c r="U7"/>
  <c r="P8"/>
  <c r="S8"/>
  <c r="T8"/>
  <c r="U8"/>
  <c r="P9"/>
  <c r="S9"/>
  <c r="T9"/>
  <c r="U9"/>
  <c r="P10"/>
  <c r="S10"/>
  <c r="T10"/>
  <c r="U10"/>
  <c r="P11"/>
  <c r="S11"/>
  <c r="T11"/>
  <c r="U11"/>
  <c r="P12"/>
  <c r="S12"/>
  <c r="T12"/>
  <c r="U12"/>
  <c r="P13"/>
  <c r="S13"/>
  <c r="T13"/>
  <c r="U13"/>
  <c r="P14"/>
  <c r="S14"/>
  <c r="T14"/>
  <c r="U14"/>
  <c r="P15"/>
  <c r="S15"/>
  <c r="T15"/>
  <c r="U15"/>
  <c r="P16"/>
  <c r="S16"/>
  <c r="T16"/>
  <c r="U16"/>
  <c r="P17"/>
  <c r="S17"/>
  <c r="T17"/>
  <c r="U17"/>
  <c r="T18"/>
  <c r="U18"/>
  <c r="T19"/>
  <c r="U19"/>
  <c r="P20"/>
  <c r="S20"/>
  <c r="T20"/>
  <c r="U20"/>
  <c r="U5"/>
  <c r="T5"/>
  <c r="S5"/>
  <c r="P5"/>
  <c r="G5"/>
  <c r="D5"/>
  <c r="J5" s="1"/>
  <c r="F5"/>
  <c r="H5" s="1"/>
  <c r="C5"/>
  <c r="I5" s="1"/>
  <c r="B5"/>
  <c r="E5" l="1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<sst xmlns="http://schemas.openxmlformats.org/spreadsheetml/2006/main" count="56" uniqueCount="33">
  <si>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</si>
  <si>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</si>
  <si>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</si>
  <si>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</si>
  <si>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</si>
  <si>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</si>
  <si>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</si>
  <si>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</si>
  <si>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</si>
  <si>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</si>
  <si>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</si>
  <si>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</si>
  <si>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ALPHA</t>
  </si>
  <si>
    <t>CARTU</t>
  </si>
  <si>
    <t>PSP Insurance</t>
  </si>
  <si>
    <t>IC Group</t>
  </si>
  <si>
    <t>ARDI Group</t>
  </si>
  <si>
    <t>TAO</t>
  </si>
  <si>
    <t>UNISON</t>
  </si>
  <si>
    <t>CHARTIS Europe</t>
  </si>
  <si>
    <t>IRAO</t>
  </si>
  <si>
    <t>Exchange rate for calculations:</t>
  </si>
  <si>
    <t>Sources:</t>
  </si>
  <si>
    <t>National Bank of Georgia</t>
  </si>
  <si>
    <t>GPI Holding</t>
  </si>
  <si>
    <t>1 EUR = 2.1825  Lari - GEL (December 31st, 2012)</t>
  </si>
  <si>
    <t>IMEDI-L International</t>
  </si>
  <si>
    <t>1 EUR = 2.3891  Lari - GEL (December 31st, 2013)</t>
  </si>
  <si>
    <t>State Insurance Supervision Service of Georgia</t>
  </si>
  <si>
    <t xml:space="preserve">ALDAGI BCI </t>
  </si>
  <si>
    <t>ARCHIMEDES Global Georgia</t>
  </si>
  <si>
    <t>STANDARD Insurance Georgia</t>
  </si>
  <si>
    <t>Branch Office of CHARTIS Sigorta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</si>
</sst>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5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164" fontId="5" fillId="0" borderId="2" xfId="1" applyFont="1" applyBorder="1"/>
    <xf numFmtId="0" fontId="5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6" fillId="0" borderId="1" xfId="0" applyFont="1" applyFill="1" applyBorder="1" applyAlignment="1"/>
    <xf numFmtId="164" fontId="8" fillId="0" borderId="2" xfId="1" applyFont="1" applyBorder="1"/>
    <xf numFmtId="0" fontId="7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/>
    <xf numFmtId="0" fontId="8" fillId="0" borderId="0" xfId="0" applyFont="1"/>
    <xf numFmtId="0" fontId="8" fillId="0" borderId="4" xfId="0" applyFont="1" applyBorder="1" applyAlignment="1"/>
    <xf numFmtId="43" fontId="5" fillId="0" borderId="2" xfId="1" applyNumberFormat="1" applyFont="1" applyBorder="1"/>
    <xf numFmtId="0" fontId="5" fillId="0" borderId="2" xfId="1" applyNumberFormat="1" applyFont="1" applyBorder="1"/>
    <xf numFmtId="43" fontId="8" fillId="0" borderId="2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zoomScale="90" zoomScaleNormal="90" workbookViewId="0">
      <selection activeCell="F31" sqref="F31"/>
    </sheetView>
  </sheetViews>
  <sheetFormatPr defaultRowHeight="12.75"/>
  <cols>
    <col min="1" max="1" width="4.140625" style="6" customWidth="1"/>
    <col min="2" max="2" width="26.85546875" style="6" customWidth="1"/>
    <col min="3" max="3" width="11.85546875" style="6" bestFit="1" customWidth="1"/>
    <col min="4" max="4" width="11.7109375" style="6" bestFit="1" customWidth="1"/>
    <col min="5" max="5" width="12.28515625" style="6" bestFit="1" customWidth="1"/>
    <col min="6" max="6" width="11.42578125" style="6" customWidth="1"/>
    <col min="7" max="7" width="11.5703125" style="6" bestFit="1" customWidth="1"/>
    <col min="8" max="8" width="12.28515625" style="6" bestFit="1" customWidth="1"/>
    <col min="9" max="10" width="11.85546875" style="6" bestFit="1" customWidth="1"/>
    <col min="11" max="11" width="8.5703125" style="6" customWidth="1"/>
    <col min="12" max="12" width="3.85546875" style="6" customWidth="1"/>
    <col min="13" max="13" width="30.5703125" style="6" customWidth="1"/>
    <col min="14" max="15" width="11.5703125" style="6" bestFit="1" customWidth="1"/>
    <col min="16" max="16" width="10.28515625" style="6" bestFit="1" customWidth="1"/>
    <col min="17" max="18" width="11.5703125" style="6" bestFit="1" customWidth="1"/>
    <col min="19" max="19" width="12" style="6" bestFit="1" customWidth="1"/>
    <col min="20" max="21" width="11.5703125" style="6" bestFit="1" customWidth="1"/>
    <col min="22" max="16384" width="9.140625" style="6"/>
  </cols>
  <sheetData>
    <row r="1" spans="1:21">
      <c r="A1" s="5" t="s">
        <v>0</v>
      </c>
      <c r="C1" s="12"/>
      <c r="D1" s="12"/>
      <c r="E1" s="12"/>
      <c r="F1" s="12"/>
      <c r="G1" s="12"/>
      <c r="H1" s="12"/>
      <c r="I1" s="12"/>
      <c r="J1" s="12"/>
      <c r="L1" s="5" t="s">
        <v>0</v>
      </c>
      <c r="O1" s="14" t="s">
        <v>10</v>
      </c>
      <c r="P1" s="14"/>
      <c r="Q1" s="14"/>
      <c r="R1" s="14"/>
      <c r="S1" s="14"/>
      <c r="T1" s="14"/>
      <c r="U1" s="14"/>
    </row>
    <row r="2" spans="1:21" ht="15" customHeight="1">
      <c r="A2" s="17" t="s">
        <v>1</v>
      </c>
      <c r="B2" s="17" t="s">
        <v>2</v>
      </c>
      <c r="C2" s="18" t="s">
        <v>3</v>
      </c>
      <c r="D2" s="18"/>
      <c r="E2" s="18"/>
      <c r="F2" s="15" t="s">
        <v>4</v>
      </c>
      <c r="G2" s="15"/>
      <c r="H2" s="15"/>
      <c r="I2" s="16" t="s">
        <v>5</v>
      </c>
      <c r="J2" s="16"/>
      <c r="L2" s="17" t="s">
        <v>1</v>
      </c>
      <c r="M2" s="17" t="s">
        <v>2</v>
      </c>
      <c r="N2" s="18" t="s">
        <v>3</v>
      </c>
      <c r="O2" s="18"/>
      <c r="P2" s="18"/>
      <c r="Q2" s="15" t="s">
        <v>4</v>
      </c>
      <c r="R2" s="15"/>
      <c r="S2" s="15"/>
      <c r="T2" s="16" t="s">
        <v>5</v>
      </c>
      <c r="U2" s="16"/>
    </row>
    <row r="3" spans="1:21">
      <c r="A3" s="17"/>
      <c r="B3" s="17"/>
      <c r="C3" s="7">
        <v>2013</v>
      </c>
      <c r="D3" s="7">
        <v>2012</v>
      </c>
      <c r="E3" s="7" t="s">
        <v>6</v>
      </c>
      <c r="F3" s="7">
        <v>2013</v>
      </c>
      <c r="G3" s="7">
        <v>2012</v>
      </c>
      <c r="H3" s="7" t="s">
        <v>6</v>
      </c>
      <c r="I3" s="7">
        <v>2013</v>
      </c>
      <c r="J3" s="7">
        <v>2012</v>
      </c>
      <c r="L3" s="17"/>
      <c r="M3" s="17"/>
      <c r="N3" s="7">
        <v>2013</v>
      </c>
      <c r="O3" s="7">
        <v>2012</v>
      </c>
      <c r="P3" s="7" t="s">
        <v>6</v>
      </c>
      <c r="Q3" s="7">
        <v>2013</v>
      </c>
      <c r="R3" s="7">
        <v>2012</v>
      </c>
      <c r="S3" s="7" t="s">
        <v>6</v>
      </c>
      <c r="T3" s="7">
        <v>2013</v>
      </c>
      <c r="U3" s="7">
        <v>2012</v>
      </c>
    </row>
    <row r="4" spans="1:21">
      <c r="A4" s="17"/>
      <c r="B4" s="17"/>
      <c r="C4" s="10" t="s">
        <v>7</v>
      </c>
      <c r="D4" s="10" t="s">
        <v>7</v>
      </c>
      <c r="E4" s="10" t="s">
        <v>8</v>
      </c>
      <c r="F4" s="10" t="s">
        <v>7</v>
      </c>
      <c r="G4" s="10" t="s">
        <v>7</v>
      </c>
      <c r="H4" s="10" t="s">
        <v>8</v>
      </c>
      <c r="I4" s="10" t="s">
        <v>8</v>
      </c>
      <c r="J4" s="10" t="s">
        <v>8</v>
      </c>
      <c r="L4" s="17"/>
      <c r="M4" s="17"/>
      <c r="N4" s="10" t="s">
        <v>11</v>
      </c>
      <c r="O4" s="10" t="s">
        <v>11</v>
      </c>
      <c r="P4" s="10" t="s">
        <v>8</v>
      </c>
      <c r="Q4" s="10" t="s">
        <v>11</v>
      </c>
      <c r="R4" s="10" t="s">
        <v>11</v>
      </c>
      <c r="S4" s="10" t="s">
        <v>8</v>
      </c>
      <c r="T4" s="10" t="s">
        <v>8</v>
      </c>
      <c r="U4" s="10" t="s">
        <v>8</v>
      </c>
    </row>
    <row r="5" spans="1:21">
      <c r="A5" s="9">
        <v>1</v>
      </c>
      <c r="B5" s="8" t="str">
        <f>M5</f>
        <v xml:space="preserve">ALDAGI BCI </v>
      </c>
      <c r="C5" s="8">
        <f>N5/ 2.3891</f>
        <v>59.979516437320463</v>
      </c>
      <c r="D5" s="8">
        <f>O5/2.1825</f>
        <v>47.261549273133795</v>
      </c>
      <c r="E5" s="8">
        <f>C5*100/D5-100</f>
        <v>26.909755096446446</v>
      </c>
      <c r="F5" s="8">
        <f>Q5/ 2.3891</f>
        <v>43.540326267046169</v>
      </c>
      <c r="G5" s="8">
        <f>R5/2.1825</f>
        <v>22.591285030591742</v>
      </c>
      <c r="H5" s="8">
        <f>F5*100/G5-100</f>
        <v>92.730631338972131</v>
      </c>
      <c r="I5" s="8">
        <f>C5*100/$C$20</f>
        <v>30.414296717259273</v>
      </c>
      <c r="J5" s="8">
        <f>D5*100/$D$20</f>
        <v>20.010484734692085</v>
      </c>
      <c r="L5" s="9">
        <v>1</v>
      </c>
      <c r="M5" s="11" t="s">
        <v>29</v>
      </c>
      <c r="N5" s="22">
        <v>143.29706272040232</v>
      </c>
      <c r="O5" s="22">
        <v>103.14833128861451</v>
      </c>
      <c r="P5" s="8">
        <f t="shared" ref="P5:P6" si="0">N5*100/O5-100</f>
        <v>38.923297090914161</v>
      </c>
      <c r="Q5" s="22">
        <v>104.0221934846</v>
      </c>
      <c r="R5" s="22">
        <v>49.305479579266482</v>
      </c>
      <c r="S5" s="8">
        <f>Q5*100/R5-100</f>
        <v>110.97491469962807</v>
      </c>
      <c r="T5" s="8">
        <f>N5*100/$N$20</f>
        <v>30.414296717259273</v>
      </c>
      <c r="U5" s="8">
        <f>O5*100/$O$20</f>
        <v>20.010484734692085</v>
      </c>
    </row>
    <row r="6" spans="1:21">
      <c r="A6" s="9">
        <v>2</v>
      </c>
      <c r="B6" s="8" t="str">
        <f t="shared" ref="B6:B20" si="1">M6</f>
        <v>GPI Holding</v>
      </c>
      <c r="C6" s="8">
        <f t="shared" ref="C6:C20" si="2">N6/ 2.3891</f>
        <v>35.352305221946878</v>
      </c>
      <c r="D6" s="8">
        <f t="shared" ref="D6:D20" si="3">O6/2.1825</f>
        <v>36.15488396697954</v>
      </c>
      <c r="E6" s="8">
        <f t="shared" ref="E6:E20" si="4">C6*100/D6-100</f>
        <v>-2.2198349350689739</v>
      </c>
      <c r="F6" s="8">
        <f t="shared" ref="F6:F20" si="5">Q6/ 2.3891</f>
        <v>24.470670608178814</v>
      </c>
      <c r="G6" s="8">
        <f t="shared" ref="G6:G20" si="6">R6/2.1825</f>
        <v>22.46053838258878</v>
      </c>
      <c r="H6" s="8">
        <f t="shared" ref="H6:H20" si="7">F6*100/G6-100</f>
        <v>8.9496172858807057</v>
      </c>
      <c r="I6" s="8">
        <f t="shared" ref="I6:I20" si="8">C6*100/$C$20</f>
        <v>17.926378279208432</v>
      </c>
      <c r="J6" s="8">
        <f t="shared" ref="J6:J20" si="9">D6*100/$D$20</f>
        <v>15.307935622776418</v>
      </c>
      <c r="L6" s="9">
        <v>2</v>
      </c>
      <c r="M6" s="11" t="s">
        <v>24</v>
      </c>
      <c r="N6" s="22">
        <v>84.46019240575329</v>
      </c>
      <c r="O6" s="22">
        <v>78.908034257932854</v>
      </c>
      <c r="P6" s="8">
        <f t="shared" ref="P6:P20" si="10">N6*100/O6-100</f>
        <v>7.0362393386605788</v>
      </c>
      <c r="Q6" s="22">
        <v>58.462879150000006</v>
      </c>
      <c r="R6" s="22">
        <v>49.020125020000016</v>
      </c>
      <c r="S6" s="8">
        <f t="shared" ref="S6:S20" si="11">Q6*100/R6-100</f>
        <v>19.263015192530389</v>
      </c>
      <c r="T6" s="8">
        <f t="shared" ref="T6:T20" si="12">N6*100/$N$20</f>
        <v>17.926378279208436</v>
      </c>
      <c r="U6" s="8">
        <f t="shared" ref="U6:U20" si="13">O6*100/$O$20</f>
        <v>15.307935622776418</v>
      </c>
    </row>
    <row r="7" spans="1:21">
      <c r="A7" s="9">
        <v>3</v>
      </c>
      <c r="B7" s="8" t="str">
        <f t="shared" si="1"/>
        <v>ARCHIMEDES Global Georgia</v>
      </c>
      <c r="C7" s="8">
        <f t="shared" si="2"/>
        <v>28.966111562397117</v>
      </c>
      <c r="D7" s="8">
        <f t="shared" si="3"/>
        <v>30.720692214315019</v>
      </c>
      <c r="E7" s="8">
        <f t="shared" si="4"/>
        <v>-5.711396864619843</v>
      </c>
      <c r="F7" s="8">
        <f t="shared" si="5"/>
        <v>24.664245615503745</v>
      </c>
      <c r="G7" s="8">
        <f t="shared" si="6"/>
        <v>9.0729610263459328</v>
      </c>
      <c r="H7" s="8">
        <f t="shared" si="7"/>
        <v>171.84339868631713</v>
      </c>
      <c r="I7" s="8">
        <f t="shared" si="8"/>
        <v>14.688079600051838</v>
      </c>
      <c r="J7" s="8">
        <f t="shared" si="9"/>
        <v>13.007105184831007</v>
      </c>
      <c r="L7" s="9">
        <v>3</v>
      </c>
      <c r="M7" s="11" t="s">
        <v>30</v>
      </c>
      <c r="N7" s="22">
        <v>69.202937133722955</v>
      </c>
      <c r="O7" s="22">
        <v>67.047910757742528</v>
      </c>
      <c r="P7" s="8">
        <f t="shared" si="10"/>
        <v>3.2141588777716947</v>
      </c>
      <c r="Q7" s="22">
        <v>58.925349199999999</v>
      </c>
      <c r="R7" s="22">
        <v>19.80173744</v>
      </c>
      <c r="S7" s="8">
        <f t="shared" si="11"/>
        <v>197.57666153561524</v>
      </c>
      <c r="T7" s="8">
        <f t="shared" si="12"/>
        <v>14.688079600051836</v>
      </c>
      <c r="U7" s="8">
        <f t="shared" si="13"/>
        <v>13.007105184831007</v>
      </c>
    </row>
    <row r="8" spans="1:21">
      <c r="A8" s="9">
        <v>4</v>
      </c>
      <c r="B8" s="8" t="str">
        <f t="shared" si="1"/>
        <v>IRAO</v>
      </c>
      <c r="C8" s="8">
        <f t="shared" si="2"/>
        <v>19.541151631937698</v>
      </c>
      <c r="D8" s="8">
        <f t="shared" si="3"/>
        <v>22.380942992204815</v>
      </c>
      <c r="E8" s="8">
        <f t="shared" si="4"/>
        <v>-12.688434804807841</v>
      </c>
      <c r="F8" s="8">
        <f t="shared" si="5"/>
        <v>17.431562047385412</v>
      </c>
      <c r="G8" s="8">
        <f t="shared" si="6"/>
        <v>12.477561621993127</v>
      </c>
      <c r="H8" s="8">
        <f t="shared" si="7"/>
        <v>39.703273567972559</v>
      </c>
      <c r="I8" s="8">
        <f t="shared" si="8"/>
        <v>9.90888922140266</v>
      </c>
      <c r="J8" s="8">
        <f t="shared" si="9"/>
        <v>9.4760651096157389</v>
      </c>
      <c r="L8" s="9">
        <v>4</v>
      </c>
      <c r="M8" s="11" t="s">
        <v>20</v>
      </c>
      <c r="N8" s="22">
        <v>46.685765363862352</v>
      </c>
      <c r="O8" s="22">
        <v>48.846408080487009</v>
      </c>
      <c r="P8" s="8">
        <f t="shared" si="10"/>
        <v>-4.4233400193202357</v>
      </c>
      <c r="Q8" s="22">
        <v>41.64574488740849</v>
      </c>
      <c r="R8" s="22">
        <v>27.232278239999999</v>
      </c>
      <c r="S8" s="8">
        <f t="shared" si="11"/>
        <v>52.927876692436769</v>
      </c>
      <c r="T8" s="8">
        <f t="shared" si="12"/>
        <v>9.90888922140266</v>
      </c>
      <c r="U8" s="8">
        <f t="shared" si="13"/>
        <v>9.4760651096157389</v>
      </c>
    </row>
    <row r="9" spans="1:21">
      <c r="A9" s="9">
        <v>5</v>
      </c>
      <c r="B9" s="8" t="str">
        <f t="shared" si="1"/>
        <v>IC Group</v>
      </c>
      <c r="C9" s="8">
        <f t="shared" si="2"/>
        <v>18.289787483678857</v>
      </c>
      <c r="D9" s="8">
        <f t="shared" si="3"/>
        <v>21.592167572768727</v>
      </c>
      <c r="E9" s="8">
        <f t="shared" si="4"/>
        <v>-15.294342626604617</v>
      </c>
      <c r="F9" s="8">
        <f t="shared" si="5"/>
        <v>20.854272103605549</v>
      </c>
      <c r="G9" s="8">
        <f t="shared" si="6"/>
        <v>11.580210098461857</v>
      </c>
      <c r="H9" s="8">
        <f t="shared" si="7"/>
        <v>80.085438228582063</v>
      </c>
      <c r="I9" s="8">
        <f t="shared" si="8"/>
        <v>9.2743499192017591</v>
      </c>
      <c r="J9" s="8">
        <f t="shared" si="9"/>
        <v>9.1420985187511743</v>
      </c>
      <c r="L9" s="9">
        <v>5</v>
      </c>
      <c r="M9" s="23" t="s">
        <v>15</v>
      </c>
      <c r="N9" s="22">
        <v>43.696131277257159</v>
      </c>
      <c r="O9" s="22">
        <v>47.12490572756775</v>
      </c>
      <c r="P9" s="8">
        <f t="shared" si="10"/>
        <v>-7.2759285082342018</v>
      </c>
      <c r="Q9" s="22">
        <v>49.822941482724019</v>
      </c>
      <c r="R9" s="22">
        <v>25.273808539893004</v>
      </c>
      <c r="S9" s="8">
        <f t="shared" si="11"/>
        <v>97.132701247150237</v>
      </c>
      <c r="T9" s="8">
        <f t="shared" si="12"/>
        <v>9.2743499192017573</v>
      </c>
      <c r="U9" s="8">
        <f t="shared" si="13"/>
        <v>9.1420985187511725</v>
      </c>
    </row>
    <row r="10" spans="1:21">
      <c r="A10" s="9">
        <v>6</v>
      </c>
      <c r="B10" s="8" t="str">
        <f t="shared" si="1"/>
        <v>ARDI Group</v>
      </c>
      <c r="C10" s="8">
        <f t="shared" si="2"/>
        <v>9.2352859570549573</v>
      </c>
      <c r="D10" s="8">
        <f t="shared" si="3"/>
        <v>3.8818254295532646</v>
      </c>
      <c r="E10" s="8">
        <f t="shared" si="4"/>
        <v>137.91090363684359</v>
      </c>
      <c r="F10" s="8">
        <f t="shared" si="5"/>
        <v>3.7077145494119121</v>
      </c>
      <c r="G10" s="8">
        <f t="shared" si="6"/>
        <v>1.1077065017182131</v>
      </c>
      <c r="H10" s="8">
        <f t="shared" si="7"/>
        <v>234.71994103679185</v>
      </c>
      <c r="I10" s="8">
        <f t="shared" si="8"/>
        <v>4.683010868554371</v>
      </c>
      <c r="J10" s="8">
        <f t="shared" si="9"/>
        <v>1.6435603507600498</v>
      </c>
      <c r="L10" s="9">
        <v>6</v>
      </c>
      <c r="M10" s="11" t="s">
        <v>16</v>
      </c>
      <c r="N10" s="22">
        <v>22.06402168</v>
      </c>
      <c r="O10" s="22">
        <v>8.4720840000000006</v>
      </c>
      <c r="P10" s="8">
        <f t="shared" si="10"/>
        <v>160.43204576347449</v>
      </c>
      <c r="Q10" s="22">
        <v>8.8581008299999997</v>
      </c>
      <c r="R10" s="22">
        <v>2.4175694400000003</v>
      </c>
      <c r="S10" s="8">
        <f t="shared" si="11"/>
        <v>266.40522846781181</v>
      </c>
      <c r="T10" s="8">
        <f t="shared" si="12"/>
        <v>4.683010868554371</v>
      </c>
      <c r="U10" s="8">
        <f t="shared" si="13"/>
        <v>1.6435603507600498</v>
      </c>
    </row>
    <row r="11" spans="1:21">
      <c r="A11" s="9">
        <v>7</v>
      </c>
      <c r="B11" s="8" t="str">
        <f t="shared" si="1"/>
        <v>ALPHA</v>
      </c>
      <c r="C11" s="8">
        <f t="shared" si="2"/>
        <v>7.5897600245338408</v>
      </c>
      <c r="D11" s="8">
        <f t="shared" si="3"/>
        <v>18.40274347308133</v>
      </c>
      <c r="E11" s="8">
        <f t="shared" si="4"/>
        <v>-58.757453552315248</v>
      </c>
      <c r="F11" s="8">
        <f t="shared" si="5"/>
        <v>13.196212829098823</v>
      </c>
      <c r="G11" s="8">
        <f t="shared" si="6"/>
        <v>16.217454817869417</v>
      </c>
      <c r="H11" s="8">
        <f t="shared" si="7"/>
        <v>-18.629569329470854</v>
      </c>
      <c r="I11" s="8">
        <f t="shared" si="8"/>
        <v>3.8486007742358805</v>
      </c>
      <c r="J11" s="8">
        <f t="shared" si="9"/>
        <v>7.7917000819497426</v>
      </c>
      <c r="L11" s="9">
        <v>7</v>
      </c>
      <c r="M11" s="11" t="s">
        <v>12</v>
      </c>
      <c r="N11" s="22">
        <v>18.132695674613799</v>
      </c>
      <c r="O11" s="22">
        <v>40.163987630000001</v>
      </c>
      <c r="P11" s="8">
        <f t="shared" si="10"/>
        <v>-54.853348124552745</v>
      </c>
      <c r="Q11" s="22">
        <v>31.527072069999996</v>
      </c>
      <c r="R11" s="22">
        <v>35.39459514</v>
      </c>
      <c r="S11" s="8">
        <f t="shared" si="11"/>
        <v>-10.926874723958221</v>
      </c>
      <c r="T11" s="8">
        <f t="shared" si="12"/>
        <v>3.8486007742358801</v>
      </c>
      <c r="U11" s="8">
        <f t="shared" si="13"/>
        <v>7.7917000819497417</v>
      </c>
    </row>
    <row r="12" spans="1:21">
      <c r="A12" s="9">
        <v>8</v>
      </c>
      <c r="B12" s="8" t="str">
        <f t="shared" si="1"/>
        <v>UNISON</v>
      </c>
      <c r="C12" s="8">
        <f t="shared" si="2"/>
        <v>4.8473968105144198</v>
      </c>
      <c r="D12" s="8">
        <f t="shared" si="3"/>
        <v>9.5723307353951892</v>
      </c>
      <c r="E12" s="8">
        <f t="shared" si="4"/>
        <v>-49.360328800692052</v>
      </c>
      <c r="F12" s="8">
        <f t="shared" si="5"/>
        <v>0.51935019044828612</v>
      </c>
      <c r="G12" s="8">
        <f t="shared" si="6"/>
        <v>0.33438762886597939</v>
      </c>
      <c r="H12" s="8">
        <f t="shared" si="7"/>
        <v>55.31381714376721</v>
      </c>
      <c r="I12" s="8">
        <f t="shared" si="8"/>
        <v>2.4580085612285427</v>
      </c>
      <c r="J12" s="8">
        <f t="shared" si="9"/>
        <v>4.0529136476051946</v>
      </c>
      <c r="L12" s="9">
        <v>8</v>
      </c>
      <c r="M12" s="11" t="s">
        <v>18</v>
      </c>
      <c r="N12" s="22">
        <v>11.58091572</v>
      </c>
      <c r="O12" s="22">
        <v>20.891611830000002</v>
      </c>
      <c r="P12" s="8">
        <f t="shared" si="10"/>
        <v>-44.566671953142453</v>
      </c>
      <c r="Q12" s="22">
        <v>1.2407795400000003</v>
      </c>
      <c r="R12" s="22">
        <v>0.72980100000000003</v>
      </c>
      <c r="S12" s="8">
        <f t="shared" si="11"/>
        <v>70.016146867433775</v>
      </c>
      <c r="T12" s="8">
        <f t="shared" si="12"/>
        <v>2.4580085612285423</v>
      </c>
      <c r="U12" s="8">
        <f t="shared" si="13"/>
        <v>4.0529136476051937</v>
      </c>
    </row>
    <row r="13" spans="1:21">
      <c r="A13" s="9">
        <v>9</v>
      </c>
      <c r="B13" s="8" t="str">
        <f t="shared" si="1"/>
        <v>PSP Insurance</v>
      </c>
      <c r="C13" s="8">
        <f t="shared" si="2"/>
        <v>4.4992772144449464</v>
      </c>
      <c r="D13" s="8">
        <f t="shared" si="3"/>
        <v>12.082658067505156</v>
      </c>
      <c r="E13" s="8">
        <f t="shared" si="4"/>
        <v>-62.762521381406899</v>
      </c>
      <c r="F13" s="8">
        <f t="shared" si="5"/>
        <v>5.895406826838558</v>
      </c>
      <c r="G13" s="8">
        <f t="shared" si="6"/>
        <v>5.0883732050400923</v>
      </c>
      <c r="H13" s="8">
        <f t="shared" si="7"/>
        <v>15.860346505226659</v>
      </c>
      <c r="I13" s="8">
        <f t="shared" si="8"/>
        <v>2.2814847524877062</v>
      </c>
      <c r="J13" s="8">
        <f t="shared" si="9"/>
        <v>5.1157833065738663</v>
      </c>
      <c r="L13" s="9">
        <v>9</v>
      </c>
      <c r="M13" s="11" t="s">
        <v>14</v>
      </c>
      <c r="N13" s="22">
        <v>10.749223193030423</v>
      </c>
      <c r="O13" s="22">
        <v>26.370401232330003</v>
      </c>
      <c r="P13" s="8">
        <f t="shared" si="10"/>
        <v>-59.237544023972148</v>
      </c>
      <c r="Q13" s="22">
        <v>14.084716449999998</v>
      </c>
      <c r="R13" s="22">
        <v>11.105374520000002</v>
      </c>
      <c r="S13" s="8">
        <f t="shared" si="11"/>
        <v>26.827928447027261</v>
      </c>
      <c r="T13" s="8">
        <f t="shared" si="12"/>
        <v>2.2814847524877062</v>
      </c>
      <c r="U13" s="8">
        <f t="shared" si="13"/>
        <v>5.1157833065738663</v>
      </c>
    </row>
    <row r="14" spans="1:21">
      <c r="A14" s="9">
        <v>10</v>
      </c>
      <c r="B14" s="8" t="str">
        <f t="shared" si="1"/>
        <v>CARTU</v>
      </c>
      <c r="C14" s="8">
        <f t="shared" si="2"/>
        <v>4.4221715876271404</v>
      </c>
      <c r="D14" s="8">
        <f t="shared" si="3"/>
        <v>4.2356129072164945</v>
      </c>
      <c r="E14" s="8">
        <f t="shared" si="4"/>
        <v>4.4045262042901356</v>
      </c>
      <c r="F14" s="8">
        <f t="shared" si="5"/>
        <v>5.2682607090536182</v>
      </c>
      <c r="G14" s="8">
        <f t="shared" si="6"/>
        <v>4.2800789828178694</v>
      </c>
      <c r="H14" s="8">
        <f t="shared" si="7"/>
        <v>23.08793202655248</v>
      </c>
      <c r="I14" s="8">
        <f t="shared" si="8"/>
        <v>2.2423861809769186</v>
      </c>
      <c r="J14" s="8">
        <f t="shared" si="9"/>
        <v>1.7933535553837852</v>
      </c>
      <c r="L14" s="9">
        <v>10</v>
      </c>
      <c r="M14" s="11" t="s">
        <v>13</v>
      </c>
      <c r="N14" s="22">
        <v>10.56501014</v>
      </c>
      <c r="O14" s="22">
        <v>9.24422517</v>
      </c>
      <c r="P14" s="8">
        <f t="shared" si="10"/>
        <v>14.287676313708829</v>
      </c>
      <c r="Q14" s="22">
        <v>12.58640166</v>
      </c>
      <c r="R14" s="22">
        <v>9.3412723800000013</v>
      </c>
      <c r="S14" s="8">
        <f t="shared" si="11"/>
        <v>34.739692281620393</v>
      </c>
      <c r="T14" s="8">
        <f t="shared" si="12"/>
        <v>2.2423861809769186</v>
      </c>
      <c r="U14" s="8">
        <f t="shared" si="13"/>
        <v>1.7933535553837849</v>
      </c>
    </row>
    <row r="15" spans="1:21">
      <c r="A15" s="9">
        <v>11</v>
      </c>
      <c r="B15" s="8" t="str">
        <f t="shared" si="1"/>
        <v>TAO</v>
      </c>
      <c r="C15" s="8">
        <f t="shared" si="2"/>
        <v>2.5888866728056592</v>
      </c>
      <c r="D15" s="8">
        <f t="shared" si="3"/>
        <v>4.1249283534680412</v>
      </c>
      <c r="E15" s="8">
        <f t="shared" si="4"/>
        <v>-37.23802085849448</v>
      </c>
      <c r="F15" s="8">
        <f t="shared" si="5"/>
        <v>2.1835165124942444</v>
      </c>
      <c r="G15" s="8">
        <f t="shared" si="6"/>
        <v>2.039288696449026</v>
      </c>
      <c r="H15" s="8">
        <f t="shared" si="7"/>
        <v>7.0724569942627227</v>
      </c>
      <c r="I15" s="8">
        <f t="shared" si="8"/>
        <v>1.3127676265338537</v>
      </c>
      <c r="J15" s="8">
        <f t="shared" si="9"/>
        <v>1.7464898446672874</v>
      </c>
      <c r="L15" s="9">
        <v>11</v>
      </c>
      <c r="M15" s="11" t="s">
        <v>17</v>
      </c>
      <c r="N15" s="22">
        <v>6.1851091500000006</v>
      </c>
      <c r="O15" s="22">
        <v>9.0026561314440006</v>
      </c>
      <c r="P15" s="8">
        <f t="shared" si="10"/>
        <v>-31.296841068970977</v>
      </c>
      <c r="Q15" s="22">
        <v>5.2166392999999998</v>
      </c>
      <c r="R15" s="22">
        <v>4.4507475799999998</v>
      </c>
      <c r="S15" s="8">
        <f t="shared" si="11"/>
        <v>17.208158994269439</v>
      </c>
      <c r="T15" s="8">
        <f t="shared" si="12"/>
        <v>1.3127676265338535</v>
      </c>
      <c r="U15" s="8">
        <f t="shared" si="13"/>
        <v>1.7464898446672876</v>
      </c>
    </row>
    <row r="16" spans="1:21">
      <c r="A16" s="9">
        <v>12</v>
      </c>
      <c r="B16" s="8" t="str">
        <f t="shared" si="1"/>
        <v>STANDARD Insurance Georgia</v>
      </c>
      <c r="C16" s="8">
        <f t="shared" si="2"/>
        <v>1.8563687999665148</v>
      </c>
      <c r="D16" s="8">
        <f t="shared" si="3"/>
        <v>1.1781925360824741</v>
      </c>
      <c r="E16" s="8">
        <f t="shared" si="4"/>
        <v>57.560733336420327</v>
      </c>
      <c r="F16" s="8">
        <f t="shared" si="5"/>
        <v>0.31668853543175257</v>
      </c>
      <c r="G16" s="8">
        <f t="shared" si="6"/>
        <v>0.22086048109965636</v>
      </c>
      <c r="H16" s="8">
        <f t="shared" si="7"/>
        <v>43.388502033035422</v>
      </c>
      <c r="I16" s="8">
        <f t="shared" si="8"/>
        <v>0.94132388609444451</v>
      </c>
      <c r="J16" s="8">
        <f t="shared" si="9"/>
        <v>0.49884534299870242</v>
      </c>
      <c r="L16" s="9">
        <v>12</v>
      </c>
      <c r="M16" s="11" t="s">
        <v>31</v>
      </c>
      <c r="N16" s="22">
        <v>4.4350507000000006</v>
      </c>
      <c r="O16" s="22">
        <v>2.57140521</v>
      </c>
      <c r="P16" s="8">
        <f t="shared" si="10"/>
        <v>72.475760831176046</v>
      </c>
      <c r="Q16" s="22">
        <v>0.75660058000000008</v>
      </c>
      <c r="R16" s="22">
        <v>0.48202800000000001</v>
      </c>
      <c r="S16" s="8">
        <f t="shared" si="11"/>
        <v>56.961956566838438</v>
      </c>
      <c r="T16" s="8">
        <f t="shared" si="12"/>
        <v>0.9413238860944444</v>
      </c>
      <c r="U16" s="8">
        <f t="shared" si="13"/>
        <v>0.49884534299870237</v>
      </c>
    </row>
    <row r="17" spans="1:21">
      <c r="A17" s="9">
        <v>13</v>
      </c>
      <c r="B17" s="8" t="str">
        <f t="shared" si="1"/>
        <v>Branch Office of CHARTIS Sigorta</v>
      </c>
      <c r="C17" s="8">
        <f t="shared" si="2"/>
        <v>4.0277058808756427E-2</v>
      </c>
      <c r="D17" s="8">
        <f t="shared" si="3"/>
        <v>0.26636924840045817</v>
      </c>
      <c r="E17" s="8">
        <f t="shared" si="4"/>
        <v>-84.879238481686855</v>
      </c>
      <c r="F17" s="8">
        <f t="shared" si="5"/>
        <v>0.1928200503285756</v>
      </c>
      <c r="G17" s="8">
        <f t="shared" si="6"/>
        <v>7.7171721593127143E-2</v>
      </c>
      <c r="H17" s="8">
        <f t="shared" si="7"/>
        <v>149.85842786452497</v>
      </c>
      <c r="I17" s="8">
        <f t="shared" si="8"/>
        <v>2.0423612764337004E-2</v>
      </c>
      <c r="J17" s="8">
        <f t="shared" si="9"/>
        <v>0.11278042850657786</v>
      </c>
      <c r="L17" s="9">
        <v>13</v>
      </c>
      <c r="M17" s="11" t="s">
        <v>32</v>
      </c>
      <c r="N17" s="22">
        <v>9.6225921199999981E-2</v>
      </c>
      <c r="O17" s="22">
        <v>0.58135088463399998</v>
      </c>
      <c r="P17" s="8">
        <f t="shared" si="10"/>
        <v>-83.447875673126262</v>
      </c>
      <c r="Q17" s="22">
        <v>0.46066638224000001</v>
      </c>
      <c r="R17" s="22">
        <v>0.168427282377</v>
      </c>
      <c r="S17" s="8">
        <f t="shared" si="11"/>
        <v>173.51054754233064</v>
      </c>
      <c r="T17" s="8">
        <f t="shared" si="12"/>
        <v>2.0423612764337004E-2</v>
      </c>
      <c r="U17" s="8">
        <f t="shared" si="13"/>
        <v>0.11278042850657784</v>
      </c>
    </row>
    <row r="18" spans="1:21">
      <c r="A18" s="9">
        <v>14</v>
      </c>
      <c r="B18" s="8" t="str">
        <f t="shared" si="1"/>
        <v>CHARTIS Europe</v>
      </c>
      <c r="C18" s="8">
        <f t="shared" si="2"/>
        <v>0</v>
      </c>
      <c r="D18" s="8">
        <f t="shared" si="3"/>
        <v>0.1135558416704525</v>
      </c>
      <c r="E18" s="8">
        <v>0</v>
      </c>
      <c r="F18" s="8">
        <f t="shared" si="5"/>
        <v>0</v>
      </c>
      <c r="G18" s="8">
        <f t="shared" si="6"/>
        <v>1.2633596229095071E-3</v>
      </c>
      <c r="H18" s="8">
        <v>0</v>
      </c>
      <c r="I18" s="8">
        <f t="shared" si="8"/>
        <v>0</v>
      </c>
      <c r="J18" s="8">
        <f t="shared" si="9"/>
        <v>4.8079410667424154E-2</v>
      </c>
      <c r="L18" s="9">
        <v>14</v>
      </c>
      <c r="M18" s="11" t="s">
        <v>19</v>
      </c>
      <c r="N18" s="22">
        <v>0</v>
      </c>
      <c r="O18" s="22">
        <v>0.2478356244457626</v>
      </c>
      <c r="P18" s="8">
        <v>0</v>
      </c>
      <c r="Q18" s="22">
        <v>0</v>
      </c>
      <c r="R18" s="22">
        <v>2.7572823769999996E-3</v>
      </c>
      <c r="S18" s="8">
        <v>0</v>
      </c>
      <c r="T18" s="8">
        <f t="shared" si="12"/>
        <v>0</v>
      </c>
      <c r="U18" s="8">
        <f t="shared" si="13"/>
        <v>4.8079410667424147E-2</v>
      </c>
    </row>
    <row r="19" spans="1:21">
      <c r="A19" s="9">
        <v>15</v>
      </c>
      <c r="B19" s="8" t="str">
        <f t="shared" si="1"/>
        <v>IMEDI-L International</v>
      </c>
      <c r="C19" s="8">
        <f t="shared" si="2"/>
        <v>0</v>
      </c>
      <c r="D19" s="8">
        <f t="shared" si="3"/>
        <v>24.215477461626577</v>
      </c>
      <c r="E19" s="8">
        <v>0</v>
      </c>
      <c r="F19" s="8">
        <f t="shared" si="5"/>
        <v>0</v>
      </c>
      <c r="G19" s="8">
        <f t="shared" si="6"/>
        <v>13.752244202333101</v>
      </c>
      <c r="H19" s="8">
        <v>0</v>
      </c>
      <c r="I19" s="8">
        <f t="shared" si="8"/>
        <v>0</v>
      </c>
      <c r="J19" s="8">
        <f t="shared" si="9"/>
        <v>10.252804860220968</v>
      </c>
      <c r="L19" s="9">
        <v>15</v>
      </c>
      <c r="M19" s="11" t="s">
        <v>26</v>
      </c>
      <c r="N19" s="22">
        <v>0</v>
      </c>
      <c r="O19" s="22">
        <v>52.850279560000004</v>
      </c>
      <c r="P19" s="8">
        <v>0</v>
      </c>
      <c r="Q19" s="22">
        <v>0</v>
      </c>
      <c r="R19" s="22">
        <v>30.014272971591993</v>
      </c>
      <c r="S19" s="8">
        <v>0</v>
      </c>
      <c r="T19" s="8">
        <f t="shared" si="12"/>
        <v>0</v>
      </c>
      <c r="U19" s="8">
        <f t="shared" si="13"/>
        <v>10.252804860220968</v>
      </c>
    </row>
    <row r="20" spans="1:21" s="20" customFormat="1">
      <c r="A20" s="19" t="s">
        <v>9</v>
      </c>
      <c r="B20" s="13"/>
      <c r="C20" s="13">
        <f t="shared" si="2"/>
        <v>197.20829646303721</v>
      </c>
      <c r="D20" s="13">
        <f t="shared" si="3"/>
        <v>236.18393007340129</v>
      </c>
      <c r="E20" s="13">
        <f t="shared" si="4"/>
        <v>-16.502237725594284</v>
      </c>
      <c r="F20" s="13">
        <f t="shared" si="5"/>
        <v>162.24104684482549</v>
      </c>
      <c r="G20" s="13">
        <f t="shared" si="6"/>
        <v>121.30138575739086</v>
      </c>
      <c r="H20" s="13">
        <f t="shared" si="7"/>
        <v>33.750365531121048</v>
      </c>
      <c r="I20" s="13">
        <f t="shared" si="8"/>
        <v>100</v>
      </c>
      <c r="J20" s="13">
        <f t="shared" si="9"/>
        <v>100</v>
      </c>
      <c r="L20" s="19" t="s">
        <v>9</v>
      </c>
      <c r="M20" s="21"/>
      <c r="N20" s="24">
        <v>471.15034107984224</v>
      </c>
      <c r="O20" s="24">
        <v>515.47142738519835</v>
      </c>
      <c r="P20" s="13">
        <f t="shared" si="10"/>
        <v>-8.5981654754718591</v>
      </c>
      <c r="Q20" s="24">
        <v>387.61008501697256</v>
      </c>
      <c r="R20" s="24">
        <v>264.74027441550555</v>
      </c>
      <c r="S20" s="13">
        <f t="shared" si="11"/>
        <v>46.41145397040151</v>
      </c>
      <c r="T20" s="13">
        <f t="shared" si="12"/>
        <v>100</v>
      </c>
      <c r="U20" s="13">
        <f t="shared" si="13"/>
        <v>100</v>
      </c>
    </row>
    <row r="22" spans="1:21">
      <c r="A22" s="1"/>
      <c r="B22" s="1" t="s">
        <v>21</v>
      </c>
      <c r="C22" s="2"/>
      <c r="E22" s="2"/>
      <c r="F22" s="1" t="s">
        <v>22</v>
      </c>
    </row>
    <row r="23" spans="1:21">
      <c r="A23" s="3"/>
      <c r="B23" s="3" t="s">
        <v>27</v>
      </c>
      <c r="C23" s="2"/>
      <c r="E23" s="2"/>
      <c r="F23" s="4" t="s">
        <v>23</v>
      </c>
    </row>
    <row r="24" spans="1:21">
      <c r="A24" s="3"/>
      <c r="B24" s="3" t="s">
        <v>25</v>
      </c>
      <c r="C24" s="2"/>
      <c r="E24" s="2"/>
      <c r="F24" s="2" t="s">
        <v>28</v>
      </c>
    </row>
    <row r="25" spans="1:21">
      <c r="B25" s="3"/>
      <c r="C25" s="2"/>
      <c r="E25" s="2"/>
      <c r="F25" s="2"/>
    </row>
    <row r="26" spans="1:21">
      <c r="A26" s="1"/>
    </row>
    <row r="27" spans="1:21">
      <c r="A27" s="4"/>
    </row>
  </sheetData>
  <sortState ref="M5:U19">
    <sortCondition descending="1" ref="N5:N19"/>
  </sortState>
  <mergeCells count="11">
    <mergeCell ref="O1:U1"/>
    <mergeCell ref="Q2:S2"/>
    <mergeCell ref="T2:U2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2012-04-19T13:09:29Z</dcterms:created>
  <dcterms:modified xsi:type="dcterms:W3CDTF">2014-04-30T14:14:36Z</dcterms:modified>
</cp:coreProperties>
</file>