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2\"/>
    </mc:Choice>
  </mc:AlternateContent>
  <xr:revisionPtr revIDLastSave="0" documentId="13_ncr:1_{7B5666F5-550D-4F18-933A-3350B8E4DC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2" l="1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11" i="1"/>
  <c r="E10" i="1"/>
  <c r="E9" i="1"/>
  <c r="E8" i="1"/>
  <c r="E7" i="1"/>
  <c r="E6" i="1"/>
  <c r="E5" i="1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17" i="2"/>
  <c r="I17" i="2"/>
  <c r="J17" i="2"/>
  <c r="H10" i="1"/>
  <c r="I10" i="1"/>
  <c r="J10" i="1"/>
  <c r="H9" i="1"/>
  <c r="I9" i="1"/>
  <c r="J9" i="1"/>
  <c r="H6" i="1"/>
  <c r="I6" i="1"/>
  <c r="J6" i="1"/>
  <c r="H7" i="1"/>
  <c r="I7" i="1"/>
  <c r="J7" i="1"/>
  <c r="H8" i="1"/>
  <c r="I8" i="1"/>
  <c r="J8" i="1"/>
  <c r="H11" i="1" l="1"/>
  <c r="I11" i="1"/>
  <c r="J11" i="1"/>
  <c r="I18" i="2"/>
  <c r="J18" i="2"/>
  <c r="J5" i="2"/>
  <c r="I5" i="2"/>
  <c r="H18" i="2"/>
  <c r="H5" i="2"/>
  <c r="J5" i="1" l="1"/>
  <c r="I5" i="1"/>
  <c r="H5" i="1"/>
</calcChain>
</file>

<file path=xl/sharedStrings.xml><?xml version="1.0" encoding="utf-8"?>
<sst xmlns="http://schemas.openxmlformats.org/spreadsheetml/2006/main" count="59" uniqueCount="33">
  <si>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</si>
  <si>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</si>
  <si>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</si>
  <si>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</si>
  <si>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</si>
  <si>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</si>
  <si>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</si>
  <si>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</si>
  <si>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</si>
  <si>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</si>
  <si>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</si>
  <si>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</si>
  <si>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</si>
  <si>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 xml:space="preserve">Estonian National Statistics Board </t>
  </si>
  <si>
    <t>AB Lietuvos draudimas Eesti filiaal</t>
  </si>
  <si>
    <t>Akciné draudimo bendrové Gjensidige Eesti filiaal</t>
  </si>
  <si>
    <t>If P&amp;C Insurance AS</t>
  </si>
  <si>
    <t>ERGO Insurance SE</t>
  </si>
  <si>
    <t>Estonian Traffic Insurance Fund</t>
  </si>
  <si>
    <t>Swedbank Life Insurance SE</t>
  </si>
  <si>
    <t>Ergo Life Insurance SE Eesti filiaal</t>
  </si>
  <si>
    <t>AAS BTA Baltic Insurance Company Eesti filiaal</t>
  </si>
  <si>
    <t>Swedbank P&amp;C Insurance AS</t>
  </si>
  <si>
    <t>AS Inges Kindlustus</t>
  </si>
  <si>
    <t>Kredex Krediidikindlustus AS</t>
  </si>
  <si>
    <t>Salva Kindlustuse AS</t>
  </si>
  <si>
    <t>Compensa Vienna Insurance Group UADB Eesti filiaal</t>
  </si>
  <si>
    <t>Telia Försäkring AB Eesti filiaal</t>
  </si>
  <si>
    <t>SEB Life and Pension Baltic SE Eesti filiaal</t>
  </si>
  <si>
    <t>LHV Kindlustus AS</t>
  </si>
  <si>
    <t>Compensa Life Vienna Insurance Group SE</t>
  </si>
  <si>
    <t>Mandatum Life Insurance Company Limited Eesti filiaal</t>
  </si>
  <si>
    <t>INVL Life uždaroji akcinė draudimo bendrovė Eesti filiaal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</si>
</sst>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Alignment="1">
      <alignment vertical="center" wrapText="1"/>
    </xf>
    <xf numFmtId="0" fontId="7" fillId="0" borderId="0" xfId="3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164" fontId="10" fillId="0" borderId="2" xfId="1" applyFont="1" applyBorder="1"/>
    <xf numFmtId="0" fontId="0" fillId="0" borderId="0" xfId="1" applyNumberFormat="1" applyFont="1"/>
    <xf numFmtId="0" fontId="8" fillId="0" borderId="0" xfId="0" applyFont="1"/>
    <xf numFmtId="0" fontId="10" fillId="0" borderId="3" xfId="0" applyFont="1" applyBorder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  <xf numFmtId="43" fontId="0" fillId="0" borderId="0" xfId="0" applyNumberForma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4" xr:uid="{00000000-0005-0000-0000-000002000000}"/>
    <cellStyle name="Normalny_tabele 1997-1" xfId="2" xr:uid="{00000000-0005-0000-0000-000003000000}"/>
    <cellStyle name="Normalny_tabele_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7"/>
  <sheetViews>
    <sheetView tabSelected="1" view="pageBreakPreview" zoomScale="130" zoomScaleNormal="100" zoomScaleSheetLayoutView="130" workbookViewId="0">
      <selection activeCell="E5" sqref="E5:E11"/>
    </sheetView>
  </sheetViews>
  <sheetFormatPr defaultRowHeight="15"/>
  <cols>
    <col min="1" max="1" width="4.85546875" customWidth="1"/>
    <col min="2" max="2" width="19.7109375" customWidth="1"/>
    <col min="3" max="3" width="10.85546875" customWidth="1"/>
    <col min="4" max="5" width="8.85546875" bestFit="1" customWidth="1"/>
    <col min="6" max="10" width="9.85546875" bestFit="1" customWidth="1"/>
  </cols>
  <sheetData>
    <row r="1" spans="1:10">
      <c r="A1" s="1" t="s">
        <v>1</v>
      </c>
      <c r="B1" s="2"/>
      <c r="C1" s="2"/>
      <c r="D1" s="3"/>
      <c r="E1" s="3"/>
      <c r="F1" s="3"/>
      <c r="G1" s="3"/>
      <c r="H1" s="3"/>
      <c r="I1" s="3"/>
      <c r="J1" s="3"/>
    </row>
    <row r="2" spans="1:10">
      <c r="A2" s="26" t="s">
        <v>2</v>
      </c>
      <c r="B2" s="26" t="s">
        <v>3</v>
      </c>
      <c r="C2" s="27" t="s">
        <v>4</v>
      </c>
      <c r="D2" s="27"/>
      <c r="E2" s="27"/>
      <c r="F2" s="28" t="s">
        <v>5</v>
      </c>
      <c r="G2" s="28"/>
      <c r="H2" s="28"/>
      <c r="I2" s="25" t="s">
        <v>6</v>
      </c>
      <c r="J2" s="25"/>
    </row>
    <row r="3" spans="1:10">
      <c r="A3" s="26"/>
      <c r="B3" s="26"/>
      <c r="C3" s="4">
        <v>2022</v>
      </c>
      <c r="D3" s="4">
        <v>2021</v>
      </c>
      <c r="E3" s="4" t="s">
        <v>7</v>
      </c>
      <c r="F3" s="4">
        <v>2022</v>
      </c>
      <c r="G3" s="4">
        <v>2021</v>
      </c>
      <c r="H3" s="4" t="s">
        <v>7</v>
      </c>
      <c r="I3" s="4">
        <v>2022</v>
      </c>
      <c r="J3" s="4">
        <v>2021</v>
      </c>
    </row>
    <row r="4" spans="1:10">
      <c r="A4" s="26"/>
      <c r="B4" s="26"/>
      <c r="C4" s="5" t="s">
        <v>8</v>
      </c>
      <c r="D4" s="5" t="s">
        <v>8</v>
      </c>
      <c r="E4" s="5" t="s">
        <v>9</v>
      </c>
      <c r="F4" s="5" t="s">
        <v>8</v>
      </c>
      <c r="G4" s="5" t="s">
        <v>8</v>
      </c>
      <c r="H4" s="5" t="s">
        <v>9</v>
      </c>
      <c r="I4" s="5" t="s">
        <v>9</v>
      </c>
      <c r="J4" s="5" t="s">
        <v>9</v>
      </c>
    </row>
    <row r="5" spans="1:10">
      <c r="A5" s="9">
        <v>1</v>
      </c>
      <c r="B5" s="6" t="s">
        <v>19</v>
      </c>
      <c r="C5" s="6">
        <v>38.007300000000001</v>
      </c>
      <c r="D5" s="6">
        <v>38.758499999999998</v>
      </c>
      <c r="E5" s="6">
        <f>C5*100/D5-100</f>
        <v>-1.9381555013738847</v>
      </c>
      <c r="F5" s="6">
        <v>30.1877</v>
      </c>
      <c r="G5" s="6">
        <v>30.713799999999999</v>
      </c>
      <c r="H5" s="6">
        <f>F5*100/G5-100</f>
        <v>-1.7129108088220875</v>
      </c>
      <c r="I5" s="6">
        <f>C5*100/$C$11</f>
        <v>47.843009401863256</v>
      </c>
      <c r="J5" s="6">
        <f>D5*100/$D$11</f>
        <v>44.611943940551939</v>
      </c>
    </row>
    <row r="6" spans="1:10">
      <c r="A6" s="9">
        <v>2</v>
      </c>
      <c r="B6" s="6" t="s">
        <v>28</v>
      </c>
      <c r="C6" s="6">
        <v>18.924799999999998</v>
      </c>
      <c r="D6" s="6">
        <v>20.5411</v>
      </c>
      <c r="E6" s="6">
        <f t="shared" ref="E6:E11" si="0">C6*100/D6-100</f>
        <v>-7.8686146311541307</v>
      </c>
      <c r="F6" s="6">
        <v>23.0259</v>
      </c>
      <c r="G6" s="6">
        <v>28.854800000000001</v>
      </c>
      <c r="H6" s="6">
        <f t="shared" ref="H6:H9" si="1">F6*100/G6-100</f>
        <v>-20.200798480668723</v>
      </c>
      <c r="I6" s="6">
        <f>C6*100/$C$11</f>
        <v>23.82224952386467</v>
      </c>
      <c r="J6" s="6">
        <f>D6*100/$D$11</f>
        <v>23.643288612234002</v>
      </c>
    </row>
    <row r="7" spans="1:10">
      <c r="A7" s="9">
        <v>3</v>
      </c>
      <c r="B7" s="6" t="s">
        <v>30</v>
      </c>
      <c r="C7" s="6">
        <v>11.8352</v>
      </c>
      <c r="D7" s="6">
        <v>14.331799999999999</v>
      </c>
      <c r="E7" s="6">
        <f t="shared" si="0"/>
        <v>-17.420003070095873</v>
      </c>
      <c r="F7" s="6">
        <v>12.799799999999999</v>
      </c>
      <c r="G7" s="6">
        <v>33.090600000000002</v>
      </c>
      <c r="H7" s="6">
        <f t="shared" si="1"/>
        <v>-61.318924407535675</v>
      </c>
      <c r="I7" s="6">
        <f>C7*100/$C$11</f>
        <v>14.897969202572453</v>
      </c>
      <c r="J7" s="6">
        <f>D7*100/$D$11</f>
        <v>16.496238455234394</v>
      </c>
    </row>
    <row r="8" spans="1:10">
      <c r="A8" s="9">
        <v>4</v>
      </c>
      <c r="B8" s="6" t="s">
        <v>20</v>
      </c>
      <c r="C8" s="6">
        <v>6.4092000000000002</v>
      </c>
      <c r="D8" s="6">
        <v>5.0359999999999996</v>
      </c>
      <c r="E8" s="6">
        <f t="shared" si="0"/>
        <v>27.267672756155704</v>
      </c>
      <c r="F8" s="6">
        <v>9.5027999999999988</v>
      </c>
      <c r="G8" s="6">
        <v>14.2029</v>
      </c>
      <c r="H8" s="6">
        <f t="shared" si="1"/>
        <v>-33.092537439536997</v>
      </c>
      <c r="I8" s="6">
        <f>C8*100/$C$11</f>
        <v>8.0678031814525628</v>
      </c>
      <c r="J8" s="6">
        <f>D8*100/$D$11</f>
        <v>5.7965542960800738</v>
      </c>
    </row>
    <row r="9" spans="1:10">
      <c r="A9" s="9">
        <v>5</v>
      </c>
      <c r="B9" s="21" t="s">
        <v>31</v>
      </c>
      <c r="C9" s="6">
        <v>2.2530000000000001</v>
      </c>
      <c r="D9" s="6">
        <v>8.2119</v>
      </c>
      <c r="E9" s="6">
        <f t="shared" si="0"/>
        <v>-72.564205604062394</v>
      </c>
      <c r="F9" s="6">
        <v>17.253400000000003</v>
      </c>
      <c r="G9" s="6">
        <v>5.0321000000000007</v>
      </c>
      <c r="H9" s="6">
        <f t="shared" si="1"/>
        <v>242.86679517497669</v>
      </c>
      <c r="I9" s="6">
        <f>C9*100/$C$11</f>
        <v>2.8360420283050338</v>
      </c>
      <c r="J9" s="6">
        <f>D9*100/$D$11</f>
        <v>9.4520897982486041</v>
      </c>
    </row>
    <row r="10" spans="1:10">
      <c r="A10" s="9">
        <v>6</v>
      </c>
      <c r="B10" s="21" t="s">
        <v>32</v>
      </c>
      <c r="C10" s="6">
        <v>2.0124</v>
      </c>
      <c r="D10" s="6">
        <v>0</v>
      </c>
      <c r="E10" s="6" t="e">
        <f t="shared" si="0"/>
        <v>#DIV/0!</v>
      </c>
      <c r="F10" s="6">
        <v>3.5856999999999997</v>
      </c>
      <c r="G10" s="6">
        <v>0</v>
      </c>
      <c r="H10" s="6" t="e">
        <f t="shared" ref="H10" si="2">F10*100/G10-100</f>
        <v>#DIV/0!</v>
      </c>
      <c r="I10" s="6">
        <f>C10*100/$C$11</f>
        <v>2.5331784188908344</v>
      </c>
      <c r="J10" s="6">
        <f>D10*100/$D$11</f>
        <v>0</v>
      </c>
    </row>
    <row r="11" spans="1:10">
      <c r="A11" s="15" t="s">
        <v>0</v>
      </c>
      <c r="B11" s="22"/>
      <c r="C11" s="10">
        <v>79.441699999999997</v>
      </c>
      <c r="D11" s="10">
        <v>86.879199999999997</v>
      </c>
      <c r="E11" s="10">
        <f t="shared" si="0"/>
        <v>-8.5607372075249231</v>
      </c>
      <c r="F11" s="10">
        <v>96.355199999999996</v>
      </c>
      <c r="G11" s="10">
        <v>111.8942</v>
      </c>
      <c r="H11" s="10">
        <f t="shared" ref="H11" si="3">F11*100/G11-100</f>
        <v>-13.887225611336419</v>
      </c>
      <c r="I11" s="10">
        <f t="shared" ref="I11" si="4">C11*100/$C$11</f>
        <v>100</v>
      </c>
      <c r="J11" s="10">
        <f t="shared" ref="J11" si="5">D11*100/$D$11</f>
        <v>100</v>
      </c>
    </row>
    <row r="12" spans="1:10">
      <c r="A12" s="11" t="s">
        <v>12</v>
      </c>
      <c r="B12" s="14"/>
      <c r="C12" s="1" t="s">
        <v>11</v>
      </c>
      <c r="E12" s="20"/>
      <c r="F12" s="20"/>
      <c r="G12" s="20"/>
      <c r="H12" s="20"/>
      <c r="I12" s="20"/>
      <c r="J12" s="20"/>
    </row>
    <row r="13" spans="1:10">
      <c r="A13" s="2" t="s">
        <v>13</v>
      </c>
      <c r="B13" s="1"/>
      <c r="C13" s="20"/>
      <c r="D13" s="20"/>
      <c r="E13" s="20"/>
      <c r="F13" s="20"/>
      <c r="G13" s="20"/>
      <c r="H13" s="20"/>
      <c r="I13" s="20"/>
      <c r="J13" s="20"/>
    </row>
    <row r="14" spans="1:10" s="2" customFormat="1" ht="12.75"/>
    <row r="16" spans="1:10">
      <c r="C16" s="18"/>
      <c r="D16" s="18"/>
      <c r="E16" s="18"/>
      <c r="F16" s="18"/>
      <c r="G16" s="18"/>
      <c r="H16" s="18"/>
    </row>
    <row r="18" spans="2:14">
      <c r="C18" s="13"/>
      <c r="D18" s="13"/>
      <c r="E18" s="13"/>
      <c r="F18" s="13"/>
      <c r="G18" s="13"/>
    </row>
    <row r="19" spans="2:14">
      <c r="B19" s="17"/>
      <c r="C19" s="17"/>
      <c r="D19" s="17"/>
      <c r="F19" s="17"/>
    </row>
    <row r="21" spans="2:14">
      <c r="J21" s="24"/>
      <c r="K21" s="24"/>
      <c r="L21" s="24"/>
      <c r="M21" s="24"/>
      <c r="N21" s="24"/>
    </row>
    <row r="22" spans="2:14">
      <c r="J22" s="24"/>
      <c r="K22" s="24"/>
      <c r="L22" s="24"/>
      <c r="M22" s="24"/>
      <c r="N22" s="24"/>
    </row>
    <row r="23" spans="2:14">
      <c r="J23" s="24"/>
      <c r="K23" s="24"/>
      <c r="L23" s="24"/>
      <c r="M23" s="24"/>
      <c r="N23" s="24"/>
    </row>
    <row r="24" spans="2:14">
      <c r="J24" s="24"/>
      <c r="K24" s="24"/>
      <c r="L24" s="24"/>
      <c r="M24" s="24"/>
      <c r="N24" s="24"/>
    </row>
    <row r="25" spans="2:14">
      <c r="J25" s="24"/>
      <c r="K25" s="24"/>
      <c r="L25" s="24"/>
      <c r="M25" s="24"/>
      <c r="N25" s="24"/>
    </row>
    <row r="26" spans="2:14">
      <c r="J26" s="24"/>
      <c r="K26" s="24"/>
      <c r="L26" s="24"/>
      <c r="M26" s="24"/>
      <c r="N26" s="24"/>
    </row>
    <row r="27" spans="2:14">
      <c r="J27" s="24"/>
      <c r="K27" s="24"/>
      <c r="L27" s="24"/>
      <c r="M27" s="24"/>
      <c r="N27" s="24"/>
    </row>
  </sheetData>
  <sortState xmlns:xlrd2="http://schemas.microsoft.com/office/spreadsheetml/2017/richdata2" ref="B21:G26">
    <sortCondition descending="1" ref="C21:C26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5"/>
  <sheetViews>
    <sheetView view="pageBreakPreview" zoomScaleNormal="100" zoomScaleSheetLayoutView="100" workbookViewId="0">
      <selection activeCell="L8" sqref="L8"/>
    </sheetView>
  </sheetViews>
  <sheetFormatPr defaultRowHeight="15"/>
  <cols>
    <col min="1" max="1" width="7.140625" customWidth="1"/>
    <col min="2" max="2" width="19" customWidth="1"/>
    <col min="3" max="10" width="9.42578125" bestFit="1" customWidth="1"/>
  </cols>
  <sheetData>
    <row r="1" spans="1:11">
      <c r="A1" s="1" t="s">
        <v>10</v>
      </c>
      <c r="B1" s="2"/>
      <c r="C1" s="7"/>
      <c r="D1" s="7"/>
      <c r="E1" s="8"/>
      <c r="F1" s="7"/>
      <c r="G1" s="7"/>
      <c r="H1" s="2"/>
      <c r="I1" s="2"/>
      <c r="J1" s="2"/>
    </row>
    <row r="2" spans="1:11">
      <c r="A2" s="26" t="s">
        <v>2</v>
      </c>
      <c r="B2" s="26" t="s">
        <v>3</v>
      </c>
      <c r="C2" s="27" t="s">
        <v>4</v>
      </c>
      <c r="D2" s="27"/>
      <c r="E2" s="27"/>
      <c r="F2" s="28" t="s">
        <v>5</v>
      </c>
      <c r="G2" s="28"/>
      <c r="H2" s="28"/>
      <c r="I2" s="25" t="s">
        <v>6</v>
      </c>
      <c r="J2" s="25"/>
    </row>
    <row r="3" spans="1:11">
      <c r="A3" s="26"/>
      <c r="B3" s="26"/>
      <c r="C3" s="4">
        <v>2022</v>
      </c>
      <c r="D3" s="4">
        <v>2021</v>
      </c>
      <c r="E3" s="4" t="s">
        <v>7</v>
      </c>
      <c r="F3" s="4">
        <v>2022</v>
      </c>
      <c r="G3" s="4">
        <v>2021</v>
      </c>
      <c r="H3" s="4" t="s">
        <v>7</v>
      </c>
      <c r="I3" s="4">
        <v>2022</v>
      </c>
      <c r="J3" s="4">
        <v>2021</v>
      </c>
    </row>
    <row r="4" spans="1:11">
      <c r="A4" s="26"/>
      <c r="B4" s="26"/>
      <c r="C4" s="5" t="s">
        <v>8</v>
      </c>
      <c r="D4" s="5" t="s">
        <v>8</v>
      </c>
      <c r="E4" s="5" t="s">
        <v>9</v>
      </c>
      <c r="F4" s="5" t="s">
        <v>8</v>
      </c>
      <c r="G4" s="5" t="s">
        <v>8</v>
      </c>
      <c r="H4" s="5" t="s">
        <v>9</v>
      </c>
      <c r="I4" s="5" t="s">
        <v>9</v>
      </c>
      <c r="J4" s="5" t="s">
        <v>9</v>
      </c>
    </row>
    <row r="5" spans="1:11">
      <c r="A5" s="9">
        <v>1</v>
      </c>
      <c r="B5" s="6" t="s">
        <v>16</v>
      </c>
      <c r="C5" s="6">
        <v>88.772800000000004</v>
      </c>
      <c r="D5" s="6">
        <v>77.974000000000004</v>
      </c>
      <c r="E5" s="6">
        <f>C5*100/D5-100</f>
        <v>13.849231795213797</v>
      </c>
      <c r="F5" s="6">
        <v>49.4375</v>
      </c>
      <c r="G5" s="6">
        <v>43.912800000000004</v>
      </c>
      <c r="H5" s="6">
        <f>F5*100/G5-100</f>
        <v>12.581069756426359</v>
      </c>
      <c r="I5" s="6">
        <f>C5*100/$C$18</f>
        <v>18.829282736614282</v>
      </c>
      <c r="J5" s="6">
        <f>D5*100/$D$18</f>
        <v>19.517496762269211</v>
      </c>
      <c r="K5" s="16"/>
    </row>
    <row r="6" spans="1:11">
      <c r="A6" s="9">
        <v>2</v>
      </c>
      <c r="B6" s="6" t="s">
        <v>22</v>
      </c>
      <c r="C6" s="6">
        <v>84.102199999999996</v>
      </c>
      <c r="D6" s="6">
        <v>69.654300000000006</v>
      </c>
      <c r="E6" s="6">
        <f t="shared" ref="E6:E18" si="0">C6*100/D6-100</f>
        <v>20.74229444556903</v>
      </c>
      <c r="F6" s="6">
        <v>52.404300000000006</v>
      </c>
      <c r="G6" s="6">
        <v>45.4422</v>
      </c>
      <c r="H6" s="6">
        <f t="shared" ref="H6:H17" si="1">F6*100/G6-100</f>
        <v>15.320781124153328</v>
      </c>
      <c r="I6" s="6">
        <f t="shared" ref="I6:I17" si="2">C6*100/$C$18</f>
        <v>17.838618389543658</v>
      </c>
      <c r="J6" s="6">
        <f t="shared" ref="J6:J17" si="3">D6*100/$D$18</f>
        <v>17.435011346450462</v>
      </c>
      <c r="K6" s="16"/>
    </row>
    <row r="7" spans="1:11">
      <c r="A7" s="9">
        <v>3</v>
      </c>
      <c r="B7" s="6" t="s">
        <v>17</v>
      </c>
      <c r="C7" s="6">
        <v>73.332599999999999</v>
      </c>
      <c r="D7" s="6">
        <v>67.600700000000003</v>
      </c>
      <c r="E7" s="6">
        <f t="shared" si="0"/>
        <v>8.4790542109770968</v>
      </c>
      <c r="F7" s="6">
        <v>47.249300000000005</v>
      </c>
      <c r="G7" s="6">
        <v>45.3018</v>
      </c>
      <c r="H7" s="6">
        <f t="shared" si="1"/>
        <v>4.2989461787390439</v>
      </c>
      <c r="I7" s="6">
        <f t="shared" si="2"/>
        <v>15.554316853935443</v>
      </c>
      <c r="J7" s="6">
        <f t="shared" si="3"/>
        <v>16.920979344103579</v>
      </c>
      <c r="K7" s="16"/>
    </row>
    <row r="8" spans="1:11">
      <c r="A8" s="9">
        <v>4</v>
      </c>
      <c r="B8" s="6" t="s">
        <v>14</v>
      </c>
      <c r="C8" s="6">
        <v>71.0959</v>
      </c>
      <c r="D8" s="6">
        <v>58.119399999999999</v>
      </c>
      <c r="E8" s="6">
        <f t="shared" si="0"/>
        <v>22.327312394828581</v>
      </c>
      <c r="F8" s="6">
        <v>42.015999999999998</v>
      </c>
      <c r="G8" s="6">
        <v>32.58</v>
      </c>
      <c r="H8" s="6">
        <f t="shared" si="1"/>
        <v>28.962553713934909</v>
      </c>
      <c r="I8" s="6">
        <f t="shared" si="2"/>
        <v>15.079898375561605</v>
      </c>
      <c r="J8" s="6">
        <f t="shared" si="3"/>
        <v>14.547736441955383</v>
      </c>
      <c r="K8" s="16"/>
    </row>
    <row r="9" spans="1:11">
      <c r="A9" s="9">
        <v>5</v>
      </c>
      <c r="B9" s="6" t="s">
        <v>26</v>
      </c>
      <c r="C9" s="6">
        <v>49.790199999999999</v>
      </c>
      <c r="D9" s="6">
        <v>44.858899999999998</v>
      </c>
      <c r="E9" s="6">
        <f t="shared" si="0"/>
        <v>10.9929133349235</v>
      </c>
      <c r="F9" s="6">
        <v>33.071599999999997</v>
      </c>
      <c r="G9" s="6">
        <v>26.529</v>
      </c>
      <c r="H9" s="6">
        <f t="shared" si="1"/>
        <v>24.66206792566625</v>
      </c>
      <c r="I9" s="6">
        <f t="shared" si="2"/>
        <v>10.560822158505445</v>
      </c>
      <c r="J9" s="6">
        <f t="shared" si="3"/>
        <v>11.228530478222973</v>
      </c>
      <c r="K9" s="16"/>
    </row>
    <row r="10" spans="1:11">
      <c r="A10" s="9">
        <v>6</v>
      </c>
      <c r="B10" s="6" t="s">
        <v>21</v>
      </c>
      <c r="C10" s="6">
        <v>30.921799999999998</v>
      </c>
      <c r="D10" s="6">
        <v>26.935200000000002</v>
      </c>
      <c r="E10" s="6">
        <f t="shared" si="0"/>
        <v>14.800706881701259</v>
      </c>
      <c r="F10" s="6">
        <v>23.248699999999999</v>
      </c>
      <c r="G10" s="6">
        <v>19.024799999999999</v>
      </c>
      <c r="H10" s="6">
        <f t="shared" si="1"/>
        <v>22.202073083554097</v>
      </c>
      <c r="I10" s="6">
        <f t="shared" si="2"/>
        <v>6.5587129720481885</v>
      </c>
      <c r="J10" s="6">
        <f t="shared" si="3"/>
        <v>6.7420893989159669</v>
      </c>
      <c r="K10" s="16"/>
    </row>
    <row r="11" spans="1:11">
      <c r="A11" s="9">
        <v>7</v>
      </c>
      <c r="B11" s="6" t="s">
        <v>25</v>
      </c>
      <c r="C11" s="6">
        <v>30.7301</v>
      </c>
      <c r="D11" s="6">
        <v>24.331199999999999</v>
      </c>
      <c r="E11" s="6">
        <f t="shared" si="0"/>
        <v>26.299154994410486</v>
      </c>
      <c r="F11" s="6">
        <v>15.484</v>
      </c>
      <c r="G11" s="6">
        <v>16.357600000000001</v>
      </c>
      <c r="H11" s="6">
        <f t="shared" si="1"/>
        <v>-5.3406367682300555</v>
      </c>
      <c r="I11" s="6">
        <f t="shared" si="2"/>
        <v>6.5180521671551483</v>
      </c>
      <c r="J11" s="6">
        <f t="shared" si="3"/>
        <v>6.0902880091071969</v>
      </c>
      <c r="K11" s="16"/>
    </row>
    <row r="12" spans="1:11">
      <c r="A12" s="9">
        <v>8</v>
      </c>
      <c r="B12" s="6" t="s">
        <v>29</v>
      </c>
      <c r="C12" s="6">
        <v>17.138099999999998</v>
      </c>
      <c r="D12" s="6">
        <v>6.7519</v>
      </c>
      <c r="E12" s="6">
        <f t="shared" si="0"/>
        <v>153.82633036626723</v>
      </c>
      <c r="F12" s="6">
        <v>4.8121</v>
      </c>
      <c r="G12" s="6">
        <v>0.53270000000000006</v>
      </c>
      <c r="H12" s="6">
        <f t="shared" si="1"/>
        <v>803.34146799324185</v>
      </c>
      <c r="I12" s="6">
        <f t="shared" si="2"/>
        <v>3.6351014102108881</v>
      </c>
      <c r="J12" s="6">
        <f t="shared" si="3"/>
        <v>1.6900529200652203</v>
      </c>
      <c r="K12" s="16"/>
    </row>
    <row r="13" spans="1:11">
      <c r="A13" s="9">
        <v>9</v>
      </c>
      <c r="B13" s="6" t="s">
        <v>23</v>
      </c>
      <c r="C13" s="6">
        <v>8.0142000000000007</v>
      </c>
      <c r="D13" s="6">
        <v>4.6002999999999998</v>
      </c>
      <c r="E13" s="6">
        <f t="shared" si="0"/>
        <v>74.210377584070613</v>
      </c>
      <c r="F13" s="6">
        <v>5.0448999999999993</v>
      </c>
      <c r="G13" s="6">
        <v>4.0400999999999998</v>
      </c>
      <c r="H13" s="6">
        <f t="shared" si="1"/>
        <v>24.870671518031727</v>
      </c>
      <c r="I13" s="6">
        <f t="shared" si="2"/>
        <v>1.6998634458727693</v>
      </c>
      <c r="J13" s="6">
        <f t="shared" si="3"/>
        <v>1.1514907578868219</v>
      </c>
      <c r="K13" s="16"/>
    </row>
    <row r="14" spans="1:11">
      <c r="A14" s="9">
        <v>10</v>
      </c>
      <c r="B14" s="6" t="s">
        <v>15</v>
      </c>
      <c r="C14" s="6">
        <v>7.9595000000000002</v>
      </c>
      <c r="D14" s="6">
        <v>9.7896000000000001</v>
      </c>
      <c r="E14" s="6">
        <f t="shared" si="0"/>
        <v>-18.694328675328919</v>
      </c>
      <c r="F14" s="6">
        <v>8.6872999999999987</v>
      </c>
      <c r="G14" s="6">
        <v>5.5713999999999997</v>
      </c>
      <c r="H14" s="6">
        <f t="shared" si="1"/>
        <v>55.926697059984917</v>
      </c>
      <c r="I14" s="6">
        <f t="shared" si="2"/>
        <v>1.6882612235063146</v>
      </c>
      <c r="J14" s="6">
        <f t="shared" si="3"/>
        <v>2.4504127825161035</v>
      </c>
      <c r="K14" s="16"/>
    </row>
    <row r="15" spans="1:11">
      <c r="A15" s="9">
        <v>11</v>
      </c>
      <c r="B15" s="6" t="s">
        <v>27</v>
      </c>
      <c r="C15" s="6">
        <v>5.4891000000000005</v>
      </c>
      <c r="D15" s="6">
        <v>4.9303999999999997</v>
      </c>
      <c r="E15" s="6">
        <f t="shared" si="0"/>
        <v>11.331737790037337</v>
      </c>
      <c r="F15" s="6">
        <v>1.6011</v>
      </c>
      <c r="G15" s="6">
        <v>1.7432000000000001</v>
      </c>
      <c r="H15" s="6">
        <f t="shared" si="1"/>
        <v>-8.1516750803120885</v>
      </c>
      <c r="I15" s="6">
        <f t="shared" si="2"/>
        <v>1.1642734696838384</v>
      </c>
      <c r="J15" s="6">
        <f t="shared" si="3"/>
        <v>1.2341173472784788</v>
      </c>
      <c r="K15" s="16"/>
    </row>
    <row r="16" spans="1:11">
      <c r="A16" s="9">
        <v>12</v>
      </c>
      <c r="B16" s="6" t="s">
        <v>24</v>
      </c>
      <c r="C16" s="6">
        <v>2.7517</v>
      </c>
      <c r="D16" s="6">
        <v>2.8724000000000003</v>
      </c>
      <c r="E16" s="6">
        <f t="shared" si="0"/>
        <v>-4.2020609942904912</v>
      </c>
      <c r="F16" s="6">
        <v>1.7198</v>
      </c>
      <c r="G16" s="6">
        <v>1.4055</v>
      </c>
      <c r="H16" s="6">
        <f t="shared" si="1"/>
        <v>22.362148701529705</v>
      </c>
      <c r="I16" s="6">
        <f t="shared" si="2"/>
        <v>0.58365329590078852</v>
      </c>
      <c r="J16" s="6">
        <f t="shared" si="3"/>
        <v>0.71898399081670916</v>
      </c>
      <c r="K16" s="16"/>
    </row>
    <row r="17" spans="1:14">
      <c r="A17" s="9">
        <v>13</v>
      </c>
      <c r="B17" s="6" t="s">
        <v>18</v>
      </c>
      <c r="C17" s="6">
        <v>1.3633</v>
      </c>
      <c r="D17" s="6">
        <v>1.0899000000000001</v>
      </c>
      <c r="E17" s="6">
        <f t="shared" si="0"/>
        <v>25.084870171575346</v>
      </c>
      <c r="F17" s="6">
        <v>1.4370999999999998</v>
      </c>
      <c r="G17" s="6">
        <v>1.1285000000000001</v>
      </c>
      <c r="H17" s="6">
        <f t="shared" si="1"/>
        <v>27.346034559149288</v>
      </c>
      <c r="I17" s="6">
        <f t="shared" si="2"/>
        <v>0.28916471210580541</v>
      </c>
      <c r="J17" s="6">
        <f t="shared" si="3"/>
        <v>0.27281042041189646</v>
      </c>
      <c r="K17" s="16"/>
    </row>
    <row r="18" spans="1:14">
      <c r="A18" s="19" t="s">
        <v>0</v>
      </c>
      <c r="B18" s="23"/>
      <c r="C18" s="10">
        <v>471.46140000000003</v>
      </c>
      <c r="D18" s="10">
        <v>399.50819999999999</v>
      </c>
      <c r="E18" s="12">
        <f t="shared" si="0"/>
        <v>18.010443840702152</v>
      </c>
      <c r="F18" s="10">
        <v>286.21370000000002</v>
      </c>
      <c r="G18" s="10">
        <v>243.56970000000001</v>
      </c>
      <c r="H18" s="12">
        <f t="shared" ref="H18" si="4">F18*100/G18-100</f>
        <v>17.507924836299424</v>
      </c>
      <c r="I18" s="12">
        <f t="shared" ref="I18" si="5">C18*100/$C$18</f>
        <v>100</v>
      </c>
      <c r="J18" s="12">
        <f t="shared" ref="J18" si="6">D18*100/$D$18</f>
        <v>100</v>
      </c>
      <c r="K18" s="16"/>
    </row>
    <row r="19" spans="1:14">
      <c r="A19" s="11" t="s">
        <v>12</v>
      </c>
      <c r="B19" s="14"/>
      <c r="C19" s="1" t="s">
        <v>11</v>
      </c>
      <c r="E19" s="20"/>
      <c r="F19" s="20"/>
      <c r="G19" s="20"/>
      <c r="H19" s="20"/>
      <c r="I19" s="20"/>
      <c r="J19" s="20"/>
    </row>
    <row r="20" spans="1:14">
      <c r="A20" s="2" t="s">
        <v>13</v>
      </c>
      <c r="B20" s="1"/>
      <c r="C20" s="20"/>
      <c r="D20" s="20"/>
      <c r="E20" s="20"/>
      <c r="F20" s="20"/>
      <c r="G20" s="20"/>
      <c r="H20" s="20"/>
      <c r="I20" s="20"/>
      <c r="J20" s="20"/>
    </row>
    <row r="21" spans="1:14" s="2" customFormat="1" ht="12.75"/>
    <row r="23" spans="1:14">
      <c r="C23" s="18"/>
      <c r="D23" s="18"/>
      <c r="E23" s="18"/>
      <c r="F23" s="18"/>
      <c r="G23" s="18"/>
      <c r="H23" s="18"/>
    </row>
    <row r="25" spans="1:14">
      <c r="C25" s="13"/>
      <c r="D25" s="13"/>
      <c r="E25" s="13"/>
      <c r="F25" s="13"/>
      <c r="G25" s="13"/>
    </row>
    <row r="26" spans="1:14">
      <c r="B26" s="17"/>
      <c r="C26" s="17"/>
      <c r="D26" s="17"/>
      <c r="F26" s="17"/>
    </row>
    <row r="28" spans="1:14">
      <c r="J28" s="24"/>
      <c r="K28" s="24"/>
      <c r="L28" s="24"/>
      <c r="M28" s="24"/>
      <c r="N28" s="24"/>
    </row>
    <row r="29" spans="1:14">
      <c r="C29" s="16"/>
      <c r="D29" s="16"/>
      <c r="E29" s="16"/>
      <c r="F29" s="16"/>
      <c r="G29" s="16"/>
    </row>
    <row r="30" spans="1:14">
      <c r="C30" s="16"/>
      <c r="D30" s="16"/>
      <c r="E30" s="16"/>
      <c r="F30" s="16"/>
      <c r="G30" s="16"/>
    </row>
    <row r="31" spans="1:14">
      <c r="C31" s="16"/>
      <c r="D31" s="16"/>
      <c r="E31" s="16"/>
      <c r="F31" s="16"/>
      <c r="G31" s="16"/>
    </row>
    <row r="32" spans="1:14">
      <c r="C32" s="16"/>
      <c r="D32" s="16"/>
      <c r="E32" s="16"/>
      <c r="F32" s="16"/>
      <c r="G32" s="16"/>
    </row>
    <row r="33" spans="3:7">
      <c r="C33" s="16"/>
      <c r="D33" s="16"/>
      <c r="E33" s="16"/>
      <c r="F33" s="16"/>
      <c r="G33" s="16"/>
    </row>
    <row r="34" spans="3:7">
      <c r="C34" s="16"/>
      <c r="D34" s="16"/>
      <c r="E34" s="16"/>
      <c r="F34" s="16"/>
      <c r="G34" s="16"/>
    </row>
    <row r="35" spans="3:7">
      <c r="C35" s="16"/>
      <c r="D35" s="16"/>
      <c r="E35" s="16"/>
      <c r="F35" s="16"/>
      <c r="G35" s="16"/>
    </row>
    <row r="36" spans="3:7">
      <c r="C36" s="16"/>
      <c r="D36" s="16"/>
      <c r="E36" s="16"/>
      <c r="F36" s="16"/>
      <c r="G36" s="16"/>
    </row>
    <row r="37" spans="3:7">
      <c r="C37" s="16"/>
      <c r="D37" s="16"/>
      <c r="E37" s="16"/>
      <c r="F37" s="16"/>
      <c r="G37" s="16"/>
    </row>
    <row r="38" spans="3:7">
      <c r="C38" s="16"/>
      <c r="D38" s="16"/>
      <c r="E38" s="16"/>
      <c r="F38" s="16"/>
      <c r="G38" s="16"/>
    </row>
    <row r="39" spans="3:7">
      <c r="C39" s="16"/>
      <c r="D39" s="16"/>
      <c r="E39" s="16"/>
      <c r="F39" s="16"/>
      <c r="G39" s="16"/>
    </row>
    <row r="40" spans="3:7">
      <c r="C40" s="16"/>
      <c r="D40" s="16"/>
      <c r="E40" s="16"/>
      <c r="F40" s="16"/>
      <c r="G40" s="16"/>
    </row>
    <row r="41" spans="3:7">
      <c r="C41" s="16"/>
      <c r="D41" s="16"/>
      <c r="E41" s="16"/>
      <c r="F41" s="16"/>
      <c r="G41" s="16"/>
    </row>
    <row r="42" spans="3:7">
      <c r="C42" s="16"/>
      <c r="D42" s="16"/>
      <c r="E42" s="16"/>
      <c r="F42" s="16"/>
      <c r="G42" s="16"/>
    </row>
    <row r="43" spans="3:7">
      <c r="C43" s="16"/>
      <c r="D43" s="16"/>
      <c r="E43" s="16"/>
      <c r="F43" s="16"/>
      <c r="G43" s="16"/>
    </row>
    <row r="44" spans="3:7">
      <c r="C44" s="16"/>
      <c r="D44" s="16"/>
      <c r="E44" s="16"/>
      <c r="F44" s="16"/>
      <c r="G44" s="16"/>
    </row>
    <row r="45" spans="3:7">
      <c r="C45" s="16"/>
      <c r="D45" s="16"/>
      <c r="E45" s="16"/>
      <c r="F45" s="16"/>
      <c r="G45" s="16"/>
    </row>
  </sheetData>
  <sortState xmlns:xlrd2="http://schemas.microsoft.com/office/spreadsheetml/2017/richdata2" ref="B29:G42">
    <sortCondition descending="1" ref="C29:C42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2012-03-13T06:49:49Z</dcterms:created>
  <dcterms:modified xsi:type="dcterms:W3CDTF">2023-02-19T12:44:58Z</dcterms:modified>
</cp:coreProperties>
</file>