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Estonia 2020 V\"/>
    </mc:Choice>
  </mc:AlternateContent>
  <xr:revisionPtr revIDLastSave="0" documentId="13_ncr:1_{9ACDAF92-7C34-4C52-8178-E0F993DD2CC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2" l="1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11" i="1"/>
  <c r="E10" i="1"/>
  <c r="E9" i="1"/>
  <c r="E8" i="1"/>
  <c r="E7" i="1"/>
  <c r="E6" i="1"/>
  <c r="E5" i="1"/>
  <c r="H6" i="1"/>
  <c r="I6" i="1"/>
  <c r="J6" i="1"/>
  <c r="H7" i="1"/>
  <c r="I7" i="1"/>
  <c r="J7" i="1"/>
  <c r="H8" i="1"/>
  <c r="I8" i="1"/>
  <c r="J8" i="1"/>
  <c r="H9" i="1"/>
  <c r="I9" i="1"/>
  <c r="J9" i="1"/>
  <c r="H10" i="1"/>
  <c r="I10" i="1"/>
  <c r="J10" i="1"/>
  <c r="H17" i="2" l="1"/>
  <c r="I17" i="2"/>
  <c r="J17" i="2"/>
  <c r="H6" i="2"/>
  <c r="I6" i="2"/>
  <c r="J6" i="2"/>
  <c r="H7" i="2"/>
  <c r="I7" i="2"/>
  <c r="J7" i="2"/>
  <c r="H8" i="2"/>
  <c r="I8" i="2"/>
  <c r="J8" i="2"/>
  <c r="H9" i="2"/>
  <c r="I9" i="2"/>
  <c r="J9" i="2"/>
  <c r="H10" i="2"/>
  <c r="I10" i="2"/>
  <c r="J10" i="2"/>
  <c r="H11" i="2"/>
  <c r="I11" i="2"/>
  <c r="J11" i="2"/>
  <c r="H12" i="2"/>
  <c r="I12" i="2"/>
  <c r="J12" i="2"/>
  <c r="H13" i="2"/>
  <c r="I13" i="2"/>
  <c r="J13" i="2"/>
  <c r="H14" i="2"/>
  <c r="I14" i="2"/>
  <c r="J14" i="2"/>
  <c r="H15" i="2"/>
  <c r="I15" i="2"/>
  <c r="J15" i="2"/>
  <c r="H16" i="2"/>
  <c r="I16" i="2"/>
  <c r="J16" i="2"/>
  <c r="H11" i="1" l="1"/>
  <c r="I11" i="1"/>
  <c r="J11" i="1"/>
  <c r="I18" i="2"/>
  <c r="J18" i="2"/>
  <c r="J5" i="2"/>
  <c r="I5" i="2"/>
  <c r="H18" i="2"/>
  <c r="H5" i="2"/>
  <c r="J5" i="1" l="1"/>
  <c r="I5" i="1"/>
  <c r="H5" i="1"/>
</calcChain>
</file>

<file path=xl/sharedStrings.xml><?xml version="1.0" encoding="utf-8"?>
<sst xmlns="http://schemas.openxmlformats.org/spreadsheetml/2006/main" count="59" uniqueCount="33">
  <si>
    <t>TOTAL MARKET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</si>
  <si>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</si>
  <si>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</si>
  <si>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</si>
  <si>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</si>
  <si>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</si>
  <si>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</si>
  <si>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</si>
  <si>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</si>
  <si>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</si>
  <si>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NON-LIFE INSURANCE RANKING</t>
  </si>
  <si>
    <t>Estonian currency: EURO</t>
  </si>
  <si>
    <t>Source:</t>
  </si>
  <si>
    <t xml:space="preserve">Estonian National Statistics Board </t>
  </si>
  <si>
    <t>AB Lietuvos draudimas Eesti filiaal</t>
  </si>
  <si>
    <t>Akciné draudimo bendrové Gjensidige Eesti filiaal</t>
  </si>
  <si>
    <t>SEB Elu- ja Pensionikindlustuse AS</t>
  </si>
  <si>
    <t>If P&amp;C Insurance AS</t>
  </si>
  <si>
    <t>ERGO Insurance SE</t>
  </si>
  <si>
    <t>Estonian Traffic Insurance Fund</t>
  </si>
  <si>
    <t>Swedbank Life Insurance SE</t>
  </si>
  <si>
    <t>Compensa Life Vienna Insurance Group SE</t>
  </si>
  <si>
    <t>Ergo Life Insurance SE Eesti filiaal</t>
  </si>
  <si>
    <t>Mandatum Life Insurance Company Limited Eesti filiaal</t>
  </si>
  <si>
    <t>AAS BTA Baltic Insurance Company Eesti filiaal</t>
  </si>
  <si>
    <t>Swedbank P&amp;C Insurance AS</t>
  </si>
  <si>
    <t>AS Inges Kindlustus</t>
  </si>
  <si>
    <t>Kredex Krediidikindlustus AS</t>
  </si>
  <si>
    <t>Salva Kindlustuse AS</t>
  </si>
  <si>
    <t>Seesam Insurance AS</t>
  </si>
  <si>
    <t>Compensa Vienna Insurance Group UADB Eesti filiaal</t>
  </si>
  <si>
    <t>Telia Försäkring AB Eesti filiaal</t>
  </si>
  <si>
    <t>SEB Life and Pension Baltic SE Eesti filiaal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</si>
</sst>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0" fillId="0" borderId="2" xfId="1" applyFont="1" applyBorder="1"/>
    <xf numFmtId="0" fontId="4" fillId="0" borderId="0" xfId="2" applyFont="1" applyFill="1" applyBorder="1" applyAlignment="1">
      <alignment vertical="center" wrapText="1"/>
    </xf>
    <xf numFmtId="0" fontId="7" fillId="0" borderId="0" xfId="3" applyFont="1" applyFill="1" applyBorder="1" applyAlignment="1" applyProtection="1">
      <alignment vertical="center" wrapText="1"/>
    </xf>
    <xf numFmtId="0" fontId="0" fillId="0" borderId="2" xfId="0" applyBorder="1" applyAlignment="1">
      <alignment horizontal="center" vertical="center"/>
    </xf>
    <xf numFmtId="164" fontId="8" fillId="0" borderId="2" xfId="1" applyFont="1" applyBorder="1"/>
    <xf numFmtId="0" fontId="4" fillId="0" borderId="0" xfId="4" applyFont="1"/>
    <xf numFmtId="164" fontId="10" fillId="0" borderId="2" xfId="1" applyFont="1" applyBorder="1"/>
    <xf numFmtId="0" fontId="0" fillId="0" borderId="0" xfId="1" applyNumberFormat="1" applyFont="1"/>
    <xf numFmtId="0" fontId="0" fillId="0" borderId="0" xfId="0" applyBorder="1"/>
    <xf numFmtId="0" fontId="8" fillId="0" borderId="0" xfId="0" applyFont="1" applyBorder="1" applyAlignment="1"/>
    <xf numFmtId="0" fontId="10" fillId="0" borderId="3" xfId="0" applyFont="1" applyBorder="1" applyAlignment="1"/>
    <xf numFmtId="164" fontId="0" fillId="0" borderId="0" xfId="1" applyFont="1"/>
    <xf numFmtId="4" fontId="0" fillId="0" borderId="0" xfId="1" applyNumberFormat="1" applyFont="1"/>
    <xf numFmtId="164" fontId="0" fillId="0" borderId="0" xfId="0" applyNumberFormat="1"/>
    <xf numFmtId="0" fontId="10" fillId="0" borderId="2" xfId="0" applyFont="1" applyBorder="1" applyAlignment="1"/>
    <xf numFmtId="164" fontId="8" fillId="0" borderId="0" xfId="1" applyFont="1" applyBorder="1"/>
    <xf numFmtId="164" fontId="0" fillId="0" borderId="4" xfId="1" applyFont="1" applyBorder="1"/>
    <xf numFmtId="164" fontId="8" fillId="0" borderId="4" xfId="1" applyFont="1" applyBorder="1" applyAlignment="1"/>
    <xf numFmtId="164" fontId="8" fillId="0" borderId="2" xfId="1" applyFont="1" applyBorder="1" applyAlignment="1"/>
    <xf numFmtId="43" fontId="0" fillId="0" borderId="0" xfId="0" applyNumberFormat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5">
    <cellStyle name="Comma" xfId="1" builtinId="3"/>
    <cellStyle name="Normal" xfId="0" builtinId="0"/>
    <cellStyle name="Normal_ontablo" xfId="4" xr:uid="{00000000-0005-0000-0000-000002000000}"/>
    <cellStyle name="Normalny_tabele 1997-1" xfId="2" xr:uid="{00000000-0005-0000-0000-000003000000}"/>
    <cellStyle name="Normalny_tabele_1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27"/>
  <sheetViews>
    <sheetView tabSelected="1" view="pageBreakPreview" zoomScale="130" zoomScaleNormal="100" zoomScaleSheetLayoutView="130" workbookViewId="0">
      <selection activeCell="C3" sqref="C3:J3"/>
    </sheetView>
  </sheetViews>
  <sheetFormatPr defaultRowHeight="15"/>
  <cols>
    <col min="1" max="1" width="4.85546875" customWidth="1"/>
    <col min="2" max="2" width="38.5703125" customWidth="1"/>
    <col min="3" max="4" width="12" bestFit="1" customWidth="1"/>
    <col min="5" max="5" width="9.85546875" bestFit="1" customWidth="1"/>
    <col min="6" max="7" width="12" bestFit="1" customWidth="1"/>
    <col min="8" max="10" width="9.85546875" bestFit="1" customWidth="1"/>
  </cols>
  <sheetData>
    <row r="1" spans="1:10">
      <c r="A1" s="1" t="s">
        <v>1</v>
      </c>
      <c r="B1" s="2"/>
      <c r="C1" s="3"/>
      <c r="D1" s="4"/>
      <c r="E1" s="4"/>
      <c r="F1" s="4"/>
      <c r="G1" s="4"/>
      <c r="H1" s="4"/>
      <c r="I1" s="4"/>
      <c r="J1" s="4"/>
    </row>
    <row r="2" spans="1:10">
      <c r="A2" s="28" t="s">
        <v>2</v>
      </c>
      <c r="B2" s="28" t="s">
        <v>3</v>
      </c>
      <c r="C2" s="29" t="s">
        <v>4</v>
      </c>
      <c r="D2" s="29"/>
      <c r="E2" s="29"/>
      <c r="F2" s="30" t="s">
        <v>5</v>
      </c>
      <c r="G2" s="30"/>
      <c r="H2" s="30"/>
      <c r="I2" s="27" t="s">
        <v>6</v>
      </c>
      <c r="J2" s="27"/>
    </row>
    <row r="3" spans="1:10">
      <c r="A3" s="28"/>
      <c r="B3" s="28"/>
      <c r="C3" s="5">
        <v>2020</v>
      </c>
      <c r="D3" s="5">
        <v>2019</v>
      </c>
      <c r="E3" s="5" t="s">
        <v>7</v>
      </c>
      <c r="F3" s="5">
        <v>2020</v>
      </c>
      <c r="G3" s="5">
        <v>2019</v>
      </c>
      <c r="H3" s="5" t="s">
        <v>7</v>
      </c>
      <c r="I3" s="5">
        <v>2020</v>
      </c>
      <c r="J3" s="5">
        <v>2019</v>
      </c>
    </row>
    <row r="4" spans="1:10">
      <c r="A4" s="28"/>
      <c r="B4" s="28"/>
      <c r="C4" s="6" t="s">
        <v>8</v>
      </c>
      <c r="D4" s="6" t="s">
        <v>8</v>
      </c>
      <c r="E4" s="6" t="s">
        <v>9</v>
      </c>
      <c r="F4" s="6" t="s">
        <v>8</v>
      </c>
      <c r="G4" s="6" t="s">
        <v>8</v>
      </c>
      <c r="H4" s="6" t="s">
        <v>9</v>
      </c>
      <c r="I4" s="6" t="s">
        <v>9</v>
      </c>
      <c r="J4" s="6" t="s">
        <v>9</v>
      </c>
    </row>
    <row r="5" spans="1:10">
      <c r="A5" s="10">
        <v>1</v>
      </c>
      <c r="B5" s="7" t="s">
        <v>20</v>
      </c>
      <c r="C5" s="7">
        <v>38.7181</v>
      </c>
      <c r="D5" s="7">
        <v>38.933900000000001</v>
      </c>
      <c r="E5" s="7">
        <f>C5*100/D5-100</f>
        <v>-0.55427275459176428</v>
      </c>
      <c r="F5" s="7">
        <v>27.322099999999999</v>
      </c>
      <c r="G5" s="7">
        <v>24.563700000000001</v>
      </c>
      <c r="H5" s="7">
        <f>F5*100/G5-100</f>
        <v>11.22957860582892</v>
      </c>
      <c r="I5" s="7">
        <f>C5*100/$C$11</f>
        <v>45.252518405191203</v>
      </c>
      <c r="J5" s="7">
        <f>D5*100/$D$11</f>
        <v>40.595049422363104</v>
      </c>
    </row>
    <row r="6" spans="1:10">
      <c r="A6" s="10">
        <v>2</v>
      </c>
      <c r="B6" s="7" t="s">
        <v>32</v>
      </c>
      <c r="C6" s="7">
        <v>20.5335</v>
      </c>
      <c r="D6" s="7">
        <v>0</v>
      </c>
      <c r="E6" s="7" t="e">
        <f t="shared" ref="E6:E11" si="0">C6*100/D6-100</f>
        <v>#DIV/0!</v>
      </c>
      <c r="F6" s="7">
        <v>14.0808</v>
      </c>
      <c r="G6" s="7">
        <v>0</v>
      </c>
      <c r="H6" s="7" t="e">
        <f t="shared" ref="H6:H10" si="1">F6*100/G6-100</f>
        <v>#DIV/0!</v>
      </c>
      <c r="I6" s="7">
        <f t="shared" ref="I6:I10" si="2">C6*100/$C$11</f>
        <v>23.998920057363183</v>
      </c>
      <c r="J6" s="7">
        <f t="shared" ref="J6:J10" si="3">D6*100/$D$11</f>
        <v>0</v>
      </c>
    </row>
    <row r="7" spans="1:10">
      <c r="A7" s="10">
        <v>3</v>
      </c>
      <c r="B7" s="7" t="s">
        <v>21</v>
      </c>
      <c r="C7" s="7">
        <v>14.1008</v>
      </c>
      <c r="D7" s="7">
        <v>16.716000000000001</v>
      </c>
      <c r="E7" s="7">
        <f t="shared" si="0"/>
        <v>-15.644891122278068</v>
      </c>
      <c r="F7" s="7">
        <v>12.489600000000001</v>
      </c>
      <c r="G7" s="7">
        <v>12.086399999999999</v>
      </c>
      <c r="H7" s="7">
        <f t="shared" si="1"/>
        <v>3.3359809372517901</v>
      </c>
      <c r="I7" s="7">
        <f t="shared" si="2"/>
        <v>16.480579148458215</v>
      </c>
      <c r="J7" s="7">
        <f t="shared" si="3"/>
        <v>17.429202986195104</v>
      </c>
    </row>
    <row r="8" spans="1:10">
      <c r="A8" s="10">
        <v>4</v>
      </c>
      <c r="B8" s="7" t="s">
        <v>23</v>
      </c>
      <c r="C8" s="7">
        <v>7.2355</v>
      </c>
      <c r="D8" s="7">
        <v>12.183999999999999</v>
      </c>
      <c r="E8" s="7">
        <f t="shared" si="0"/>
        <v>-40.614740643466845</v>
      </c>
      <c r="F8" s="7">
        <v>5.3395000000000001</v>
      </c>
      <c r="G8" s="7">
        <v>5.8558000000000003</v>
      </c>
      <c r="H8" s="7">
        <f t="shared" si="1"/>
        <v>-8.8168994842719997</v>
      </c>
      <c r="I8" s="7">
        <f t="shared" si="2"/>
        <v>8.4566287323179843</v>
      </c>
      <c r="J8" s="7">
        <f t="shared" si="3"/>
        <v>12.703841181131917</v>
      </c>
    </row>
    <row r="9" spans="1:10">
      <c r="A9" s="10">
        <v>5</v>
      </c>
      <c r="B9" s="23" t="s">
        <v>22</v>
      </c>
      <c r="C9" s="7">
        <v>4.9722</v>
      </c>
      <c r="D9" s="7">
        <v>5.9016999999999999</v>
      </c>
      <c r="E9" s="7">
        <f t="shared" si="0"/>
        <v>-15.749699239202272</v>
      </c>
      <c r="F9" s="7">
        <v>3.9504999999999999</v>
      </c>
      <c r="G9" s="7">
        <v>4.0468999999999999</v>
      </c>
      <c r="H9" s="7">
        <f t="shared" si="1"/>
        <v>-2.3820702265931857</v>
      </c>
      <c r="I9" s="7">
        <f t="shared" si="2"/>
        <v>5.8113536566694046</v>
      </c>
      <c r="J9" s="7">
        <f t="shared" si="3"/>
        <v>6.1535012720523827</v>
      </c>
    </row>
    <row r="10" spans="1:10">
      <c r="A10" s="10">
        <v>6</v>
      </c>
      <c r="B10" s="23" t="s">
        <v>16</v>
      </c>
      <c r="C10" s="7">
        <v>0</v>
      </c>
      <c r="D10" s="7">
        <v>22.172400000000003</v>
      </c>
      <c r="E10" s="7">
        <f t="shared" si="0"/>
        <v>-100</v>
      </c>
      <c r="F10" s="7">
        <v>0</v>
      </c>
      <c r="G10" s="7">
        <v>14.5481</v>
      </c>
      <c r="H10" s="7">
        <f t="shared" si="1"/>
        <v>-100</v>
      </c>
      <c r="I10" s="7">
        <f t="shared" si="2"/>
        <v>0</v>
      </c>
      <c r="J10" s="7">
        <f t="shared" si="3"/>
        <v>23.118405138257501</v>
      </c>
    </row>
    <row r="11" spans="1:10">
      <c r="A11" s="17" t="s">
        <v>0</v>
      </c>
      <c r="B11" s="24"/>
      <c r="C11" s="11">
        <v>85.560100000000006</v>
      </c>
      <c r="D11" s="11">
        <v>95.908000000000001</v>
      </c>
      <c r="E11" s="11">
        <f t="shared" si="0"/>
        <v>-10.789402343912911</v>
      </c>
      <c r="F11" s="11">
        <v>63.182499999999997</v>
      </c>
      <c r="G11" s="11">
        <v>61.1008</v>
      </c>
      <c r="H11" s="11">
        <f t="shared" ref="H11" si="4">F11*100/G11-100</f>
        <v>3.406993034461081</v>
      </c>
      <c r="I11" s="11">
        <f t="shared" ref="I11" si="5">C11*100/$C$11</f>
        <v>100</v>
      </c>
      <c r="J11" s="11">
        <f t="shared" ref="J11" si="6">D11*100/$D$11</f>
        <v>99.999999999999986</v>
      </c>
    </row>
    <row r="12" spans="1:10">
      <c r="A12" s="12" t="s">
        <v>12</v>
      </c>
      <c r="B12" s="16"/>
      <c r="C12" s="1" t="s">
        <v>11</v>
      </c>
      <c r="E12" s="22"/>
      <c r="F12" s="22"/>
      <c r="G12" s="22"/>
      <c r="H12" s="22"/>
      <c r="I12" s="22"/>
      <c r="J12" s="22"/>
    </row>
    <row r="13" spans="1:10">
      <c r="A13" s="2" t="s">
        <v>13</v>
      </c>
      <c r="B13" s="1"/>
      <c r="C13" s="22"/>
      <c r="D13" s="22"/>
      <c r="E13" s="22"/>
      <c r="F13" s="22"/>
      <c r="G13" s="22"/>
      <c r="H13" s="22"/>
      <c r="I13" s="22"/>
      <c r="J13" s="22"/>
    </row>
    <row r="14" spans="1:10" s="2" customFormat="1" ht="12.75"/>
    <row r="16" spans="1:10">
      <c r="C16" s="20"/>
      <c r="D16" s="20"/>
      <c r="E16" s="20"/>
      <c r="F16" s="20"/>
      <c r="G16" s="20"/>
      <c r="H16" s="20"/>
    </row>
    <row r="18" spans="2:14">
      <c r="C18" s="14"/>
      <c r="D18" s="14"/>
      <c r="E18" s="14"/>
      <c r="F18" s="14"/>
      <c r="G18" s="14"/>
    </row>
    <row r="19" spans="2:14">
      <c r="B19" s="19"/>
      <c r="C19" s="19"/>
      <c r="D19" s="19"/>
      <c r="F19" s="19"/>
    </row>
    <row r="21" spans="2:14">
      <c r="J21" s="26"/>
      <c r="K21" s="26"/>
      <c r="L21" s="26"/>
      <c r="M21" s="26"/>
      <c r="N21" s="26"/>
    </row>
    <row r="22" spans="2:14">
      <c r="J22" s="26"/>
      <c r="K22" s="26"/>
      <c r="L22" s="26"/>
      <c r="M22" s="26"/>
      <c r="N22" s="26"/>
    </row>
    <row r="23" spans="2:14">
      <c r="J23" s="26"/>
      <c r="K23" s="26"/>
      <c r="L23" s="26"/>
      <c r="M23" s="26"/>
      <c r="N23" s="26"/>
    </row>
    <row r="24" spans="2:14">
      <c r="J24" s="26"/>
      <c r="K24" s="26"/>
      <c r="L24" s="26"/>
      <c r="M24" s="26"/>
      <c r="N24" s="26"/>
    </row>
    <row r="25" spans="2:14">
      <c r="J25" s="26"/>
      <c r="K25" s="26"/>
      <c r="L25" s="26"/>
      <c r="M25" s="26"/>
      <c r="N25" s="26"/>
    </row>
    <row r="26" spans="2:14">
      <c r="J26" s="26"/>
      <c r="K26" s="26"/>
      <c r="L26" s="26"/>
      <c r="M26" s="26"/>
      <c r="N26" s="26"/>
    </row>
    <row r="27" spans="2:14">
      <c r="J27" s="26"/>
      <c r="K27" s="26"/>
      <c r="L27" s="26"/>
      <c r="M27" s="26"/>
      <c r="N27" s="26"/>
    </row>
  </sheetData>
  <sortState xmlns:xlrd2="http://schemas.microsoft.com/office/spreadsheetml/2017/richdata2" ref="B21:G26">
    <sortCondition descending="1" ref="C21:C26"/>
  </sortState>
  <mergeCells count="5">
    <mergeCell ref="I2:J2"/>
    <mergeCell ref="A2:A4"/>
    <mergeCell ref="B2:B4"/>
    <mergeCell ref="C2:E2"/>
    <mergeCell ref="F2:H2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45"/>
  <sheetViews>
    <sheetView view="pageBreakPreview" zoomScaleNormal="100" zoomScaleSheetLayoutView="100" workbookViewId="0">
      <selection activeCell="C3" sqref="C3:J3"/>
    </sheetView>
  </sheetViews>
  <sheetFormatPr defaultRowHeight="15"/>
  <cols>
    <col min="1" max="1" width="7.140625" customWidth="1"/>
    <col min="2" max="2" width="35.42578125" customWidth="1"/>
    <col min="3" max="10" width="9.42578125" bestFit="1" customWidth="1"/>
  </cols>
  <sheetData>
    <row r="1" spans="1:11">
      <c r="A1" s="1" t="s">
        <v>10</v>
      </c>
      <c r="B1" s="2"/>
      <c r="C1" s="8"/>
      <c r="D1" s="8"/>
      <c r="E1" s="9"/>
      <c r="F1" s="8"/>
      <c r="G1" s="8"/>
      <c r="H1" s="2"/>
      <c r="I1" s="2"/>
      <c r="J1" s="2"/>
    </row>
    <row r="2" spans="1:11">
      <c r="A2" s="28" t="s">
        <v>2</v>
      </c>
      <c r="B2" s="28" t="s">
        <v>3</v>
      </c>
      <c r="C2" s="29" t="s">
        <v>4</v>
      </c>
      <c r="D2" s="29"/>
      <c r="E2" s="29"/>
      <c r="F2" s="30" t="s">
        <v>5</v>
      </c>
      <c r="G2" s="30"/>
      <c r="H2" s="30"/>
      <c r="I2" s="27" t="s">
        <v>6</v>
      </c>
      <c r="J2" s="27"/>
    </row>
    <row r="3" spans="1:11">
      <c r="A3" s="28"/>
      <c r="B3" s="28"/>
      <c r="C3" s="5">
        <v>2020</v>
      </c>
      <c r="D3" s="5">
        <v>2019</v>
      </c>
      <c r="E3" s="5" t="s">
        <v>7</v>
      </c>
      <c r="F3" s="5">
        <v>2020</v>
      </c>
      <c r="G3" s="5">
        <v>2019</v>
      </c>
      <c r="H3" s="5" t="s">
        <v>7</v>
      </c>
      <c r="I3" s="5">
        <v>2020</v>
      </c>
      <c r="J3" s="5">
        <v>2019</v>
      </c>
    </row>
    <row r="4" spans="1:11">
      <c r="A4" s="28"/>
      <c r="B4" s="28"/>
      <c r="C4" s="6" t="s">
        <v>8</v>
      </c>
      <c r="D4" s="6" t="s">
        <v>8</v>
      </c>
      <c r="E4" s="6" t="s">
        <v>9</v>
      </c>
      <c r="F4" s="6" t="s">
        <v>8</v>
      </c>
      <c r="G4" s="6" t="s">
        <v>8</v>
      </c>
      <c r="H4" s="6" t="s">
        <v>9</v>
      </c>
      <c r="I4" s="6" t="s">
        <v>9</v>
      </c>
      <c r="J4" s="6" t="s">
        <v>9</v>
      </c>
    </row>
    <row r="5" spans="1:11">
      <c r="A5" s="10">
        <v>1</v>
      </c>
      <c r="B5" s="7" t="s">
        <v>17</v>
      </c>
      <c r="C5" s="7">
        <v>73.424600000000012</v>
      </c>
      <c r="D5" s="7">
        <v>72.941800000000001</v>
      </c>
      <c r="E5" s="7">
        <f>C5*100/D5-100</f>
        <v>0.66189756764983088</v>
      </c>
      <c r="F5" s="7">
        <v>38.598399999999998</v>
      </c>
      <c r="G5" s="7">
        <v>37.6614</v>
      </c>
      <c r="H5" s="7">
        <f>F5*100/G5-100</f>
        <v>2.4879584933114387</v>
      </c>
      <c r="I5" s="7">
        <f t="shared" ref="I5:I17" si="0">C5*100/$C$18</f>
        <v>19.156029153326294</v>
      </c>
      <c r="J5" s="7">
        <f t="shared" ref="J5:J17" si="1">D5*100/$D$18</f>
        <v>18.330705511188892</v>
      </c>
      <c r="K5" s="18"/>
    </row>
    <row r="6" spans="1:11">
      <c r="A6" s="10">
        <v>2</v>
      </c>
      <c r="B6" s="7" t="s">
        <v>25</v>
      </c>
      <c r="C6" s="7">
        <v>72.359800000000007</v>
      </c>
      <c r="D6" s="7">
        <v>75.118700000000004</v>
      </c>
      <c r="E6" s="7">
        <f t="shared" ref="E6:E16" si="2">C6*100/D6-100</f>
        <v>-3.6727206407991559</v>
      </c>
      <c r="F6" s="7">
        <v>44.250999999999998</v>
      </c>
      <c r="G6" s="7">
        <v>42.370599999999996</v>
      </c>
      <c r="H6" s="7">
        <f t="shared" ref="H6:H16" si="3">F6*100/G6-100</f>
        <v>4.4379829410015361</v>
      </c>
      <c r="I6" s="7">
        <f t="shared" si="0"/>
        <v>18.878229344509332</v>
      </c>
      <c r="J6" s="7">
        <f t="shared" si="1"/>
        <v>18.877773349209168</v>
      </c>
      <c r="K6" s="18"/>
    </row>
    <row r="7" spans="1:11">
      <c r="A7" s="10">
        <v>3</v>
      </c>
      <c r="B7" s="7" t="s">
        <v>18</v>
      </c>
      <c r="C7" s="7">
        <v>67.718699999999998</v>
      </c>
      <c r="D7" s="7">
        <v>63.603400000000001</v>
      </c>
      <c r="E7" s="7">
        <f t="shared" si="2"/>
        <v>6.4702515903237838</v>
      </c>
      <c r="F7" s="7">
        <v>33.396599999999999</v>
      </c>
      <c r="G7" s="7">
        <v>32.751300000000001</v>
      </c>
      <c r="H7" s="7">
        <f t="shared" si="3"/>
        <v>1.970303468869929</v>
      </c>
      <c r="I7" s="7">
        <f t="shared" si="0"/>
        <v>17.667394734535254</v>
      </c>
      <c r="J7" s="7">
        <f t="shared" si="1"/>
        <v>15.98391039034342</v>
      </c>
      <c r="K7" s="18"/>
    </row>
    <row r="8" spans="1:11">
      <c r="A8" s="10">
        <v>4</v>
      </c>
      <c r="B8" s="7" t="s">
        <v>14</v>
      </c>
      <c r="C8" s="7">
        <v>56.23</v>
      </c>
      <c r="D8" s="7">
        <v>62.790599999999998</v>
      </c>
      <c r="E8" s="7">
        <f t="shared" si="2"/>
        <v>-10.448379215997292</v>
      </c>
      <c r="F8" s="7">
        <v>31.2151</v>
      </c>
      <c r="G8" s="7">
        <v>33.266800000000003</v>
      </c>
      <c r="H8" s="7">
        <f t="shared" si="3"/>
        <v>-6.1674101506607286</v>
      </c>
      <c r="I8" s="7">
        <f t="shared" si="0"/>
        <v>14.670063157191697</v>
      </c>
      <c r="J8" s="7">
        <f t="shared" si="1"/>
        <v>15.779648945746571</v>
      </c>
      <c r="K8" s="18"/>
    </row>
    <row r="9" spans="1:11">
      <c r="A9" s="10">
        <v>5</v>
      </c>
      <c r="B9" s="7" t="s">
        <v>30</v>
      </c>
      <c r="C9" s="7">
        <v>29.597099999999998</v>
      </c>
      <c r="D9" s="7">
        <v>14.050799999999999</v>
      </c>
      <c r="E9" s="7">
        <f t="shared" si="2"/>
        <v>110.64352207703476</v>
      </c>
      <c r="F9" s="7">
        <v>14.844700000000001</v>
      </c>
      <c r="G9" s="7">
        <v>5.4846000000000004</v>
      </c>
      <c r="H9" s="7">
        <f t="shared" si="3"/>
        <v>170.66148853152464</v>
      </c>
      <c r="I9" s="7">
        <f t="shared" si="0"/>
        <v>7.7217024056503343</v>
      </c>
      <c r="J9" s="7">
        <f t="shared" si="1"/>
        <v>3.5310490966306407</v>
      </c>
      <c r="K9" s="18"/>
    </row>
    <row r="10" spans="1:11">
      <c r="A10" s="10">
        <v>6</v>
      </c>
      <c r="B10" s="7" t="s">
        <v>24</v>
      </c>
      <c r="C10" s="7">
        <v>25.279499999999999</v>
      </c>
      <c r="D10" s="7">
        <v>26.611099999999997</v>
      </c>
      <c r="E10" s="7">
        <f t="shared" si="2"/>
        <v>-5.0039269327461113</v>
      </c>
      <c r="F10" s="7">
        <v>17.822099999999999</v>
      </c>
      <c r="G10" s="7">
        <v>21.530200000000001</v>
      </c>
      <c r="H10" s="7">
        <f t="shared" si="3"/>
        <v>-17.222784739575118</v>
      </c>
      <c r="I10" s="7">
        <f t="shared" si="0"/>
        <v>6.5952669674947089</v>
      </c>
      <c r="J10" s="7">
        <f t="shared" si="1"/>
        <v>6.6875267326662993</v>
      </c>
      <c r="K10" s="18"/>
    </row>
    <row r="11" spans="1:11">
      <c r="A11" s="10">
        <v>7</v>
      </c>
      <c r="B11" s="7" t="s">
        <v>28</v>
      </c>
      <c r="C11" s="7">
        <v>19.395900000000001</v>
      </c>
      <c r="D11" s="7">
        <v>24.0184</v>
      </c>
      <c r="E11" s="7">
        <f t="shared" si="2"/>
        <v>-19.245661659394457</v>
      </c>
      <c r="F11" s="7">
        <v>10.880100000000001</v>
      </c>
      <c r="G11" s="7">
        <v>12.996600000000001</v>
      </c>
      <c r="H11" s="7">
        <f t="shared" si="3"/>
        <v>-16.285028392040999</v>
      </c>
      <c r="I11" s="7">
        <f t="shared" si="0"/>
        <v>5.0602717053276622</v>
      </c>
      <c r="J11" s="7">
        <f t="shared" si="1"/>
        <v>6.0359658967826313</v>
      </c>
      <c r="K11" s="18"/>
    </row>
    <row r="12" spans="1:11">
      <c r="A12" s="10">
        <v>8</v>
      </c>
      <c r="B12" s="7" t="s">
        <v>29</v>
      </c>
      <c r="C12" s="7">
        <v>19.1097</v>
      </c>
      <c r="D12" s="7">
        <v>36.977599999999995</v>
      </c>
      <c r="E12" s="7">
        <f t="shared" si="2"/>
        <v>-48.320875340746824</v>
      </c>
      <c r="F12" s="7">
        <v>9.7711000000000006</v>
      </c>
      <c r="G12" s="7">
        <v>19.074000000000002</v>
      </c>
      <c r="H12" s="7">
        <f t="shared" si="3"/>
        <v>-48.77267484533921</v>
      </c>
      <c r="I12" s="7">
        <f t="shared" si="0"/>
        <v>4.9856038754221261</v>
      </c>
      <c r="J12" s="7">
        <f t="shared" si="1"/>
        <v>9.292689460782956</v>
      </c>
      <c r="K12" s="18"/>
    </row>
    <row r="13" spans="1:11">
      <c r="A13" s="10">
        <v>9</v>
      </c>
      <c r="B13" s="7" t="s">
        <v>15</v>
      </c>
      <c r="C13" s="7">
        <v>7.3342999999999998</v>
      </c>
      <c r="D13" s="7">
        <v>7.9113999999999995</v>
      </c>
      <c r="E13" s="7">
        <f t="shared" si="2"/>
        <v>-7.294536997244478</v>
      </c>
      <c r="F13" s="7">
        <v>4.3853</v>
      </c>
      <c r="G13" s="7">
        <v>5.2126999999999999</v>
      </c>
      <c r="H13" s="7">
        <f t="shared" si="3"/>
        <v>-15.872772267730738</v>
      </c>
      <c r="I13" s="7">
        <f t="shared" si="0"/>
        <v>1.9134740212305008</v>
      </c>
      <c r="J13" s="7">
        <f t="shared" si="1"/>
        <v>1.9881815856096203</v>
      </c>
      <c r="K13" s="18"/>
    </row>
    <row r="14" spans="1:11">
      <c r="A14" s="10">
        <v>10</v>
      </c>
      <c r="B14" s="7" t="s">
        <v>26</v>
      </c>
      <c r="C14" s="7">
        <v>5.5976999999999997</v>
      </c>
      <c r="D14" s="7">
        <v>8.6112000000000002</v>
      </c>
      <c r="E14" s="7">
        <f t="shared" si="2"/>
        <v>-34.995122630992199</v>
      </c>
      <c r="F14" s="7">
        <v>5.1686000000000005</v>
      </c>
      <c r="G14" s="7">
        <v>5.4053000000000004</v>
      </c>
      <c r="H14" s="7">
        <f t="shared" si="3"/>
        <v>-4.3790353911901292</v>
      </c>
      <c r="I14" s="7">
        <f t="shared" si="0"/>
        <v>1.4604057004270312</v>
      </c>
      <c r="J14" s="7">
        <f t="shared" si="1"/>
        <v>2.164045462244554</v>
      </c>
      <c r="K14" s="18"/>
    </row>
    <row r="15" spans="1:11">
      <c r="A15" s="10">
        <v>11</v>
      </c>
      <c r="B15" s="7" t="s">
        <v>31</v>
      </c>
      <c r="C15" s="7">
        <v>4.1814</v>
      </c>
      <c r="D15" s="7">
        <v>2.6194000000000002</v>
      </c>
      <c r="E15" s="7">
        <f t="shared" si="2"/>
        <v>59.631976788577532</v>
      </c>
      <c r="F15" s="7">
        <v>1.7002999999999999</v>
      </c>
      <c r="G15" s="7">
        <v>1.1947999999999999</v>
      </c>
      <c r="H15" s="7">
        <f t="shared" si="3"/>
        <v>42.308336123200547</v>
      </c>
      <c r="I15" s="7">
        <f t="shared" si="0"/>
        <v>1.0909016910098055</v>
      </c>
      <c r="J15" s="7">
        <f t="shared" si="1"/>
        <v>0.6582707037118386</v>
      </c>
      <c r="K15" s="18"/>
    </row>
    <row r="16" spans="1:11">
      <c r="A16" s="10">
        <v>12</v>
      </c>
      <c r="B16" s="7" t="s">
        <v>27</v>
      </c>
      <c r="C16" s="7">
        <v>2.1034000000000002</v>
      </c>
      <c r="D16" s="7">
        <v>1.6005</v>
      </c>
      <c r="E16" s="7">
        <f t="shared" si="2"/>
        <v>31.421430802874113</v>
      </c>
      <c r="F16" s="7">
        <v>0.61080000000000001</v>
      </c>
      <c r="G16" s="7">
        <v>0.33229999999999998</v>
      </c>
      <c r="H16" s="7">
        <f t="shared" si="3"/>
        <v>83.809810412278068</v>
      </c>
      <c r="I16" s="7">
        <f t="shared" si="0"/>
        <v>0.54876419784522523</v>
      </c>
      <c r="J16" s="7">
        <f t="shared" si="1"/>
        <v>0.40221511082339378</v>
      </c>
      <c r="K16" s="18"/>
    </row>
    <row r="17" spans="1:14">
      <c r="A17" s="10">
        <v>13</v>
      </c>
      <c r="B17" s="7" t="s">
        <v>19</v>
      </c>
      <c r="C17" s="7">
        <v>0.96550000000000002</v>
      </c>
      <c r="D17" s="7">
        <v>1.0666</v>
      </c>
      <c r="E17" s="7">
        <f>C17*100/D17-100</f>
        <v>-9.4787174198387447</v>
      </c>
      <c r="F17" s="7">
        <v>0.93600000000000005</v>
      </c>
      <c r="G17" s="7">
        <v>0.71810000000000007</v>
      </c>
      <c r="H17" s="7">
        <f>F17*100/G17-100</f>
        <v>30.343963236318046</v>
      </c>
      <c r="I17" s="7">
        <f t="shared" si="0"/>
        <v>0.25189304603002993</v>
      </c>
      <c r="J17" s="7">
        <f t="shared" si="1"/>
        <v>0.26804288485112887</v>
      </c>
      <c r="K17" s="18"/>
    </row>
    <row r="18" spans="1:14">
      <c r="A18" s="21" t="s">
        <v>0</v>
      </c>
      <c r="B18" s="25"/>
      <c r="C18" s="11">
        <v>383.29759999999999</v>
      </c>
      <c r="D18" s="11">
        <v>397.92140000000001</v>
      </c>
      <c r="E18" s="13">
        <f t="shared" ref="E18" si="4">C18*100/D18-100</f>
        <v>-3.6750473837295488</v>
      </c>
      <c r="F18" s="11">
        <v>213.58020000000002</v>
      </c>
      <c r="G18" s="11">
        <v>217.99879999999999</v>
      </c>
      <c r="H18" s="13">
        <f t="shared" ref="H18" si="5">F18*100/G18-100</f>
        <v>-2.0268918911480114</v>
      </c>
      <c r="I18" s="13">
        <f t="shared" ref="I18" si="6">C18*100/$C$18</f>
        <v>100.00000000000001</v>
      </c>
      <c r="J18" s="13">
        <f t="shared" ref="J18" si="7">D18*100/$D$18</f>
        <v>100</v>
      </c>
      <c r="K18" s="18"/>
    </row>
    <row r="19" spans="1:14">
      <c r="A19" s="12" t="s">
        <v>12</v>
      </c>
      <c r="B19" s="16"/>
      <c r="C19" s="1" t="s">
        <v>11</v>
      </c>
      <c r="E19" s="22"/>
      <c r="F19" s="22"/>
      <c r="G19" s="22"/>
      <c r="H19" s="22"/>
      <c r="I19" s="22"/>
      <c r="J19" s="22"/>
    </row>
    <row r="20" spans="1:14">
      <c r="A20" s="2" t="s">
        <v>13</v>
      </c>
      <c r="B20" s="1"/>
      <c r="C20" s="22"/>
      <c r="D20" s="22"/>
      <c r="E20" s="22"/>
      <c r="F20" s="22"/>
      <c r="G20" s="22"/>
      <c r="H20" s="22"/>
      <c r="I20" s="22"/>
      <c r="J20" s="22"/>
    </row>
    <row r="21" spans="1:14" s="2" customFormat="1" ht="12.75"/>
    <row r="23" spans="1:14">
      <c r="C23" s="20"/>
      <c r="D23" s="20"/>
      <c r="E23" s="20"/>
      <c r="F23" s="20"/>
      <c r="G23" s="20"/>
      <c r="H23" s="20"/>
    </row>
    <row r="25" spans="1:14">
      <c r="C25" s="14"/>
      <c r="D25" s="14"/>
      <c r="E25" s="14"/>
      <c r="F25" s="14"/>
      <c r="G25" s="14"/>
    </row>
    <row r="26" spans="1:14">
      <c r="B26" s="19"/>
      <c r="C26" s="19"/>
      <c r="D26" s="19"/>
      <c r="F26" s="19"/>
    </row>
    <row r="28" spans="1:14">
      <c r="J28" s="26"/>
      <c r="K28" s="26"/>
      <c r="L28" s="26"/>
      <c r="M28" s="26"/>
      <c r="N28" s="26"/>
    </row>
    <row r="29" spans="1:14">
      <c r="C29" s="18"/>
      <c r="D29" s="18"/>
      <c r="E29" s="18"/>
      <c r="F29" s="18"/>
      <c r="G29" s="18"/>
    </row>
    <row r="30" spans="1:14">
      <c r="C30" s="18"/>
      <c r="D30" s="18"/>
      <c r="E30" s="18"/>
      <c r="F30" s="18"/>
      <c r="G30" s="18"/>
    </row>
    <row r="31" spans="1:14">
      <c r="C31" s="18"/>
      <c r="D31" s="18"/>
      <c r="E31" s="18"/>
      <c r="F31" s="18"/>
      <c r="G31" s="18"/>
    </row>
    <row r="32" spans="1:14">
      <c r="B32" s="15"/>
      <c r="C32" s="18"/>
      <c r="D32" s="18"/>
      <c r="E32" s="18"/>
      <c r="F32" s="18"/>
      <c r="G32" s="18"/>
    </row>
    <row r="33" spans="2:7">
      <c r="C33" s="18"/>
      <c r="D33" s="18"/>
      <c r="E33" s="18"/>
      <c r="F33" s="18"/>
      <c r="G33" s="18"/>
    </row>
    <row r="34" spans="2:7">
      <c r="C34" s="18"/>
      <c r="D34" s="18"/>
      <c r="E34" s="18"/>
      <c r="F34" s="18"/>
      <c r="G34" s="18"/>
    </row>
    <row r="35" spans="2:7">
      <c r="B35" s="15"/>
      <c r="C35" s="18"/>
      <c r="D35" s="18"/>
      <c r="E35" s="18"/>
      <c r="F35" s="18"/>
      <c r="G35" s="18"/>
    </row>
    <row r="36" spans="2:7">
      <c r="C36" s="18"/>
      <c r="D36" s="18"/>
      <c r="E36" s="18"/>
      <c r="F36" s="18"/>
      <c r="G36" s="18"/>
    </row>
    <row r="37" spans="2:7">
      <c r="B37" s="15"/>
      <c r="C37" s="18"/>
      <c r="D37" s="18"/>
      <c r="E37" s="18"/>
      <c r="F37" s="18"/>
      <c r="G37" s="18"/>
    </row>
    <row r="38" spans="2:7">
      <c r="C38" s="18"/>
      <c r="D38" s="18"/>
      <c r="E38" s="18"/>
      <c r="F38" s="18"/>
      <c r="G38" s="18"/>
    </row>
    <row r="39" spans="2:7">
      <c r="C39" s="18"/>
      <c r="D39" s="18"/>
      <c r="E39" s="18"/>
      <c r="F39" s="18"/>
      <c r="G39" s="18"/>
    </row>
    <row r="40" spans="2:7">
      <c r="B40" s="15"/>
      <c r="C40" s="18"/>
      <c r="D40" s="18"/>
      <c r="E40" s="18"/>
      <c r="F40" s="18"/>
      <c r="G40" s="18"/>
    </row>
    <row r="41" spans="2:7">
      <c r="C41" s="18"/>
      <c r="D41" s="18"/>
      <c r="E41" s="18"/>
      <c r="F41" s="18"/>
      <c r="G41" s="18"/>
    </row>
    <row r="42" spans="2:7">
      <c r="B42" s="15"/>
      <c r="C42" s="18"/>
      <c r="D42" s="18"/>
      <c r="E42" s="18"/>
      <c r="F42" s="18"/>
      <c r="G42" s="18"/>
    </row>
    <row r="43" spans="2:7">
      <c r="B43" s="15"/>
      <c r="C43" s="18"/>
      <c r="D43" s="18"/>
      <c r="E43" s="18"/>
      <c r="F43" s="18"/>
      <c r="G43" s="18"/>
    </row>
    <row r="44" spans="2:7">
      <c r="C44" s="18"/>
      <c r="D44" s="18"/>
      <c r="E44" s="18"/>
      <c r="F44" s="18"/>
      <c r="G44" s="18"/>
    </row>
    <row r="45" spans="2:7">
      <c r="C45" s="18"/>
      <c r="D45" s="18"/>
      <c r="E45" s="18"/>
      <c r="F45" s="18"/>
      <c r="G45" s="18"/>
    </row>
  </sheetData>
  <sortState xmlns:xlrd2="http://schemas.microsoft.com/office/spreadsheetml/2017/richdata2" ref="B29:G42">
    <sortCondition descending="1" ref="C29:C42"/>
  </sortState>
  <mergeCells count="5">
    <mergeCell ref="I2:J2"/>
    <mergeCell ref="A2:A4"/>
    <mergeCell ref="B2:B4"/>
    <mergeCell ref="C2:E2"/>
    <mergeCell ref="F2:H2"/>
  </mergeCells>
  <pageMargins left="0.7" right="0.7" top="0.75" bottom="0.7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2012-03-13T06:49:49Z</dcterms:created>
  <dcterms:modified xsi:type="dcterms:W3CDTF">2021-02-21T07:44:50Z</dcterms:modified>
</cp:coreProperties>
</file>