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Estonia 2019 face vlad\"/>
    </mc:Choice>
  </mc:AlternateContent>
  <xr:revisionPtr revIDLastSave="0" documentId="13_ncr:1_{C3AF7A5B-4E3A-40D2-9069-AAA20EB0028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2" l="1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10" i="1"/>
  <c r="E9" i="1"/>
  <c r="E8" i="1"/>
  <c r="E7" i="1"/>
  <c r="E6" i="1"/>
  <c r="E5" i="1"/>
  <c r="H17" i="2" l="1"/>
  <c r="I17" i="2"/>
  <c r="J17" i="2"/>
  <c r="H6" i="2"/>
  <c r="I6" i="2"/>
  <c r="J6" i="2"/>
  <c r="H7" i="2"/>
  <c r="I7" i="2"/>
  <c r="J7" i="2"/>
  <c r="H8" i="2"/>
  <c r="I8" i="2"/>
  <c r="J8" i="2"/>
  <c r="H9" i="2"/>
  <c r="I9" i="2"/>
  <c r="J9" i="2"/>
  <c r="H10" i="2"/>
  <c r="I10" i="2"/>
  <c r="J10" i="2"/>
  <c r="H11" i="2"/>
  <c r="I11" i="2"/>
  <c r="J11" i="2"/>
  <c r="H12" i="2"/>
  <c r="I12" i="2"/>
  <c r="J12" i="2"/>
  <c r="H13" i="2"/>
  <c r="I13" i="2"/>
  <c r="J13" i="2"/>
  <c r="H14" i="2"/>
  <c r="I14" i="2"/>
  <c r="J14" i="2"/>
  <c r="H15" i="2"/>
  <c r="I15" i="2"/>
  <c r="J15" i="2"/>
  <c r="H16" i="2"/>
  <c r="I16" i="2"/>
  <c r="J16" i="2"/>
  <c r="H6" i="1"/>
  <c r="I6" i="1"/>
  <c r="J6" i="1"/>
  <c r="H7" i="1"/>
  <c r="I7" i="1"/>
  <c r="J7" i="1"/>
  <c r="H8" i="1"/>
  <c r="I8" i="1"/>
  <c r="J8" i="1"/>
  <c r="H9" i="1"/>
  <c r="I9" i="1"/>
  <c r="J9" i="1"/>
  <c r="H10" i="1" l="1"/>
  <c r="I10" i="1"/>
  <c r="J10" i="1"/>
  <c r="I18" i="2"/>
  <c r="J18" i="2"/>
  <c r="J5" i="2"/>
  <c r="I5" i="2"/>
  <c r="H18" i="2"/>
  <c r="H5" i="2"/>
  <c r="J5" i="1" l="1"/>
  <c r="I5" i="1"/>
  <c r="H5" i="1"/>
</calcChain>
</file>

<file path=xl/sharedStrings.xml><?xml version="1.0" encoding="utf-8"?>
<sst xmlns="http://schemas.openxmlformats.org/spreadsheetml/2006/main" count="58" uniqueCount="32">
  <si>
    <t>TOTAL MARKET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</si>
  <si>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</si>
  <si>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</si>
  <si>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</si>
  <si>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</si>
  <si>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</si>
  <si>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</si>
  <si>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</si>
  <si>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</si>
  <si>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</si>
  <si>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</si>
  <si>
    <t>Estonian currency: EURO</t>
  </si>
  <si>
    <t>Source:</t>
  </si>
  <si>
    <t xml:space="preserve">Estonian National Statistics Board </t>
  </si>
  <si>
    <t>AB Lietuvos draudimas Eesti filiaal</t>
  </si>
  <si>
    <t>Akciné draudimo bendrové Gjensidige Eesti filiaal</t>
  </si>
  <si>
    <t>SEB Elu- ja Pensionikindlustuse AS</t>
  </si>
  <si>
    <t>If P&amp;C Insurance AS</t>
  </si>
  <si>
    <t>ERGO Insurance SE</t>
  </si>
  <si>
    <t>Estonian Traffic Insurance Fund</t>
  </si>
  <si>
    <t>Swedbank Life Insurance SE</t>
  </si>
  <si>
    <t>Compensa Life Vienna Insurance Group SE</t>
  </si>
  <si>
    <t>Ergo Life Insurance SE Eesti filiaal</t>
  </si>
  <si>
    <t>Mandatum Life Insurance Company Limited Eesti filiaal</t>
  </si>
  <si>
    <t>AAS BTA Baltic Insurance Company Eesti filiaal</t>
  </si>
  <si>
    <t>Swedbank P&amp;C Insurance AS</t>
  </si>
  <si>
    <t>AS Inges Kindlustus</t>
  </si>
  <si>
    <t>Kredex Krediidikindlustus AS</t>
  </si>
  <si>
    <t>Salva Kindlustuse AS</t>
  </si>
  <si>
    <t>Seesam Insurance AS</t>
  </si>
  <si>
    <t>Compensa Vienna Insurance Group UADB Eesti filiaal</t>
  </si>
  <si>
    <t>Telia Försäkring AB Eesti filiaal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</si>
</sst>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0" fillId="0" borderId="2" xfId="1" applyFont="1" applyBorder="1"/>
    <xf numFmtId="0" fontId="4" fillId="0" borderId="0" xfId="2" applyFont="1" applyFill="1" applyBorder="1" applyAlignment="1">
      <alignment vertical="center" wrapText="1"/>
    </xf>
    <xf numFmtId="0" fontId="7" fillId="0" borderId="0" xfId="3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 vertical="center"/>
    </xf>
    <xf numFmtId="164" fontId="8" fillId="0" borderId="2" xfId="1" applyFont="1" applyBorder="1"/>
    <xf numFmtId="0" fontId="4" fillId="0" borderId="0" xfId="4" applyFont="1"/>
    <xf numFmtId="164" fontId="10" fillId="0" borderId="2" xfId="1" applyFont="1" applyBorder="1"/>
    <xf numFmtId="0" fontId="0" fillId="0" borderId="0" xfId="1" applyNumberFormat="1" applyFont="1"/>
    <xf numFmtId="0" fontId="0" fillId="0" borderId="0" xfId="0" applyBorder="1"/>
    <xf numFmtId="0" fontId="8" fillId="0" borderId="0" xfId="0" applyFont="1" applyBorder="1" applyAlignment="1"/>
    <xf numFmtId="0" fontId="10" fillId="0" borderId="3" xfId="0" applyFont="1" applyBorder="1" applyAlignment="1"/>
    <xf numFmtId="164" fontId="0" fillId="0" borderId="0" xfId="1" applyFont="1"/>
    <xf numFmtId="4" fontId="0" fillId="0" borderId="0" xfId="1" applyNumberFormat="1" applyFont="1"/>
    <xf numFmtId="164" fontId="0" fillId="0" borderId="0" xfId="0" applyNumberFormat="1"/>
    <xf numFmtId="0" fontId="10" fillId="0" borderId="2" xfId="0" applyFont="1" applyBorder="1" applyAlignment="1"/>
    <xf numFmtId="164" fontId="8" fillId="0" borderId="0" xfId="1" applyFont="1" applyBorder="1"/>
    <xf numFmtId="164" fontId="0" fillId="0" borderId="4" xfId="1" applyFont="1" applyBorder="1"/>
    <xf numFmtId="164" fontId="8" fillId="0" borderId="4" xfId="1" applyFont="1" applyBorder="1" applyAlignment="1"/>
    <xf numFmtId="164" fontId="8" fillId="0" borderId="2" xfId="1" applyFont="1" applyBorder="1" applyAlignment="1"/>
    <xf numFmtId="43" fontId="0" fillId="0" borderId="0" xfId="0" applyNumberForma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ontablo" xfId="4" xr:uid="{00000000-0005-0000-0000-000002000000}"/>
    <cellStyle name="Normalny_tabele 1997-1" xfId="2" xr:uid="{00000000-0005-0000-0000-000003000000}"/>
    <cellStyle name="Normalny_tabele_1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26"/>
  <sheetViews>
    <sheetView tabSelected="1" view="pageBreakPreview" topLeftCell="C1" zoomScale="130" zoomScaleNormal="100" zoomScaleSheetLayoutView="130" workbookViewId="0">
      <selection activeCell="D16" sqref="D16"/>
    </sheetView>
  </sheetViews>
  <sheetFormatPr defaultRowHeight="15"/>
  <cols>
    <col min="1" max="1" width="4.85546875" customWidth="1"/>
    <col min="2" max="2" width="38.5703125" customWidth="1"/>
    <col min="3" max="4" width="12" bestFit="1" customWidth="1"/>
    <col min="5" max="5" width="9.42578125" bestFit="1" customWidth="1"/>
    <col min="6" max="7" width="12" bestFit="1" customWidth="1"/>
    <col min="8" max="10" width="9.42578125" bestFit="1" customWidth="1"/>
  </cols>
  <sheetData>
    <row r="1" spans="1:10">
      <c r="A1" s="1" t="s">
        <v>1</v>
      </c>
      <c r="B1" s="2"/>
      <c r="C1" s="3"/>
      <c r="D1" s="4"/>
      <c r="E1" s="4"/>
      <c r="F1" s="4"/>
      <c r="G1" s="4"/>
      <c r="H1" s="4"/>
      <c r="I1" s="4"/>
      <c r="J1" s="4"/>
    </row>
    <row r="2" spans="1:10">
      <c r="A2" s="28" t="s">
        <v>2</v>
      </c>
      <c r="B2" s="28" t="s">
        <v>3</v>
      </c>
      <c r="C2" s="29" t="s">
        <v>4</v>
      </c>
      <c r="D2" s="29"/>
      <c r="E2" s="29"/>
      <c r="F2" s="30" t="s">
        <v>5</v>
      </c>
      <c r="G2" s="30"/>
      <c r="H2" s="30"/>
      <c r="I2" s="27" t="s">
        <v>6</v>
      </c>
      <c r="J2" s="27"/>
    </row>
    <row r="3" spans="1:10">
      <c r="A3" s="28"/>
      <c r="B3" s="28"/>
      <c r="C3" s="5">
        <v>2019</v>
      </c>
      <c r="D3" s="5">
        <v>2018</v>
      </c>
      <c r="E3" s="5" t="s">
        <v>7</v>
      </c>
      <c r="F3" s="5">
        <v>2019</v>
      </c>
      <c r="G3" s="5">
        <v>2018</v>
      </c>
      <c r="H3" s="5" t="s">
        <v>7</v>
      </c>
      <c r="I3" s="5">
        <v>2019</v>
      </c>
      <c r="J3" s="5">
        <v>2018</v>
      </c>
    </row>
    <row r="4" spans="1:10">
      <c r="A4" s="28"/>
      <c r="B4" s="28"/>
      <c r="C4" s="6" t="s">
        <v>8</v>
      </c>
      <c r="D4" s="6" t="s">
        <v>8</v>
      </c>
      <c r="E4" s="6" t="s">
        <v>9</v>
      </c>
      <c r="F4" s="6" t="s">
        <v>8</v>
      </c>
      <c r="G4" s="6" t="s">
        <v>8</v>
      </c>
      <c r="H4" s="6" t="s">
        <v>9</v>
      </c>
      <c r="I4" s="6" t="s">
        <v>9</v>
      </c>
      <c r="J4" s="6" t="s">
        <v>9</v>
      </c>
    </row>
    <row r="5" spans="1:10">
      <c r="A5" s="10">
        <v>1</v>
      </c>
      <c r="B5" s="7" t="s">
        <v>20</v>
      </c>
      <c r="C5" s="7">
        <v>38.933926</v>
      </c>
      <c r="D5" s="7">
        <v>38.149525999999994</v>
      </c>
      <c r="E5" s="7">
        <f>C5*100/D5-100</f>
        <v>2.0561199109000938</v>
      </c>
      <c r="F5" s="7">
        <v>24.563673999999999</v>
      </c>
      <c r="G5" s="7">
        <v>22.469449000000001</v>
      </c>
      <c r="H5" s="7">
        <f>F5*100/G5-100</f>
        <v>9.3203220070060411</v>
      </c>
      <c r="I5" s="7">
        <f>C5*100/$C$10</f>
        <v>40.595085843640661</v>
      </c>
      <c r="J5" s="7">
        <f>D5*100/$D$10</f>
        <v>39.947248453265722</v>
      </c>
    </row>
    <row r="6" spans="1:10">
      <c r="A6" s="10">
        <v>2</v>
      </c>
      <c r="B6" s="7" t="s">
        <v>16</v>
      </c>
      <c r="C6" s="7">
        <v>22.172404999999998</v>
      </c>
      <c r="D6" s="7">
        <v>24.629069999999999</v>
      </c>
      <c r="E6" s="7">
        <f t="shared" ref="E6:E10" si="0">C6*100/D6-100</f>
        <v>-9.9746559654911806</v>
      </c>
      <c r="F6" s="7">
        <v>14.548062</v>
      </c>
      <c r="G6" s="7">
        <v>12.979645</v>
      </c>
      <c r="H6" s="7">
        <f t="shared" ref="H6:H9" si="1">F6*100/G6-100</f>
        <v>12.083666386869595</v>
      </c>
      <c r="I6" s="7">
        <f>C6*100/$C$10</f>
        <v>23.118415654639282</v>
      </c>
      <c r="J6" s="7">
        <f>D6*100/$D$10</f>
        <v>25.789667176018732</v>
      </c>
    </row>
    <row r="7" spans="1:10">
      <c r="A7" s="10">
        <v>3</v>
      </c>
      <c r="B7" s="7" t="s">
        <v>21</v>
      </c>
      <c r="C7" s="7">
        <v>16.715979999999998</v>
      </c>
      <c r="D7" s="7">
        <v>19.974222000000001</v>
      </c>
      <c r="E7" s="7">
        <f t="shared" si="0"/>
        <v>-16.312234839484631</v>
      </c>
      <c r="F7" s="7">
        <v>12.086403000000001</v>
      </c>
      <c r="G7" s="7">
        <v>10.723156999999999</v>
      </c>
      <c r="H7" s="7">
        <f t="shared" si="1"/>
        <v>12.71310305351308</v>
      </c>
      <c r="I7" s="7">
        <f>C7*100/$C$10</f>
        <v>17.429186130897261</v>
      </c>
      <c r="J7" s="7">
        <f>D7*100/$D$10</f>
        <v>20.915468488250319</v>
      </c>
    </row>
    <row r="8" spans="1:10">
      <c r="A8" s="10">
        <v>4</v>
      </c>
      <c r="B8" s="7" t="s">
        <v>23</v>
      </c>
      <c r="C8" s="7">
        <v>12.184003000000001</v>
      </c>
      <c r="D8" s="7">
        <v>6.9581930000000005</v>
      </c>
      <c r="E8" s="7">
        <f t="shared" si="0"/>
        <v>75.102975729474593</v>
      </c>
      <c r="F8" s="7">
        <v>5.8557740000000003</v>
      </c>
      <c r="G8" s="7">
        <v>12.364113</v>
      </c>
      <c r="H8" s="7">
        <f t="shared" si="1"/>
        <v>-52.638947897030704</v>
      </c>
      <c r="I8" s="7">
        <f>C8*100/$C$10</f>
        <v>12.703847223220576</v>
      </c>
      <c r="J8" s="7">
        <f>D8*100/$D$10</f>
        <v>7.2860843554589483</v>
      </c>
    </row>
    <row r="9" spans="1:10">
      <c r="A9" s="10">
        <v>5</v>
      </c>
      <c r="B9" s="23" t="s">
        <v>22</v>
      </c>
      <c r="C9" s="7">
        <v>5.9016639999999994</v>
      </c>
      <c r="D9" s="7">
        <v>5.788748</v>
      </c>
      <c r="E9" s="7">
        <f t="shared" si="0"/>
        <v>1.950611773046603</v>
      </c>
      <c r="F9" s="7">
        <v>4.0469010000000001</v>
      </c>
      <c r="G9" s="7">
        <v>3.9920559999999998</v>
      </c>
      <c r="H9" s="7">
        <f t="shared" si="1"/>
        <v>1.3738534729973821</v>
      </c>
      <c r="I9" s="7">
        <f>C9*100/$C$10</f>
        <v>6.1534651476022146</v>
      </c>
      <c r="J9" s="7">
        <f>D9*100/$D$10</f>
        <v>6.0615315270062613</v>
      </c>
    </row>
    <row r="10" spans="1:10">
      <c r="A10" s="17" t="s">
        <v>0</v>
      </c>
      <c r="B10" s="24"/>
      <c r="C10" s="11">
        <v>95.907978</v>
      </c>
      <c r="D10" s="11">
        <v>95.499759000000012</v>
      </c>
      <c r="E10" s="11">
        <f t="shared" si="0"/>
        <v>0.42745552897153516</v>
      </c>
      <c r="F10" s="11">
        <v>61.100814</v>
      </c>
      <c r="G10" s="11">
        <v>62.528419999999997</v>
      </c>
      <c r="H10" s="11">
        <f t="shared" ref="H10" si="2">F10*100/G10-100</f>
        <v>-2.2831314144832078</v>
      </c>
      <c r="I10" s="11">
        <f t="shared" ref="I10" si="3">C10*100/$C$10</f>
        <v>100</v>
      </c>
      <c r="J10" s="11">
        <f t="shared" ref="J10" si="4">D10*100/$D$10</f>
        <v>100</v>
      </c>
    </row>
    <row r="11" spans="1:10">
      <c r="A11" s="12" t="s">
        <v>12</v>
      </c>
      <c r="B11" s="16"/>
      <c r="C11" s="1" t="s">
        <v>11</v>
      </c>
      <c r="E11" s="22"/>
      <c r="F11" s="22"/>
      <c r="G11" s="22"/>
      <c r="H11" s="22"/>
      <c r="I11" s="22"/>
      <c r="J11" s="22"/>
    </row>
    <row r="12" spans="1:10">
      <c r="A12" s="2" t="s">
        <v>13</v>
      </c>
      <c r="B12" s="1"/>
      <c r="C12" s="22"/>
      <c r="D12" s="22"/>
      <c r="E12" s="22"/>
      <c r="F12" s="22"/>
      <c r="G12" s="22"/>
      <c r="H12" s="22"/>
      <c r="I12" s="22"/>
      <c r="J12" s="22"/>
    </row>
    <row r="13" spans="1:10" s="2" customFormat="1" ht="12.75"/>
    <row r="15" spans="1:10">
      <c r="C15" s="20"/>
      <c r="D15" s="20"/>
      <c r="E15" s="20"/>
      <c r="F15" s="20"/>
      <c r="G15" s="20"/>
      <c r="H15" s="20"/>
    </row>
    <row r="17" spans="2:14">
      <c r="C17" s="14"/>
      <c r="D17" s="14"/>
      <c r="E17" s="14"/>
      <c r="F17" s="14"/>
      <c r="G17" s="14"/>
    </row>
    <row r="18" spans="2:14">
      <c r="B18" s="19"/>
      <c r="C18" s="19"/>
      <c r="D18" s="19"/>
      <c r="F18" s="19"/>
    </row>
    <row r="20" spans="2:14">
      <c r="J20" s="26"/>
      <c r="K20" s="26"/>
      <c r="L20" s="26"/>
      <c r="M20" s="26"/>
      <c r="N20" s="26"/>
    </row>
    <row r="21" spans="2:14">
      <c r="J21" s="26"/>
      <c r="K21" s="26"/>
      <c r="L21" s="26"/>
      <c r="M21" s="26"/>
      <c r="N21" s="26"/>
    </row>
    <row r="22" spans="2:14">
      <c r="J22" s="26"/>
      <c r="K22" s="26"/>
      <c r="L22" s="26"/>
      <c r="M22" s="26"/>
      <c r="N22" s="26"/>
    </row>
    <row r="23" spans="2:14">
      <c r="J23" s="26"/>
      <c r="K23" s="26"/>
      <c r="L23" s="26"/>
      <c r="M23" s="26"/>
      <c r="N23" s="26"/>
    </row>
    <row r="24" spans="2:14">
      <c r="J24" s="26"/>
      <c r="K24" s="26"/>
      <c r="L24" s="26"/>
      <c r="M24" s="26"/>
      <c r="N24" s="26"/>
    </row>
    <row r="25" spans="2:14">
      <c r="J25" s="26"/>
      <c r="K25" s="26"/>
      <c r="L25" s="26"/>
      <c r="M25" s="26"/>
      <c r="N25" s="26"/>
    </row>
    <row r="26" spans="2:14">
      <c r="J26" s="26"/>
      <c r="K26" s="26"/>
      <c r="L26" s="26"/>
      <c r="M26" s="26"/>
      <c r="N26" s="26"/>
    </row>
  </sheetData>
  <sortState xmlns:xlrd2="http://schemas.microsoft.com/office/spreadsheetml/2017/richdata2" ref="B20:G25">
    <sortCondition descending="1" ref="C20:C25"/>
  </sortState>
  <mergeCells count="5">
    <mergeCell ref="I2:J2"/>
    <mergeCell ref="A2:A4"/>
    <mergeCell ref="B2:B4"/>
    <mergeCell ref="C2:E2"/>
    <mergeCell ref="F2:H2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45"/>
  <sheetViews>
    <sheetView view="pageBreakPreview" zoomScaleNormal="100" zoomScaleSheetLayoutView="100" workbookViewId="0">
      <selection activeCell="E23" sqref="E23"/>
    </sheetView>
  </sheetViews>
  <sheetFormatPr defaultRowHeight="15"/>
  <cols>
    <col min="1" max="1" width="7.140625" customWidth="1"/>
    <col min="2" max="2" width="35.42578125" customWidth="1"/>
    <col min="3" max="10" width="9.42578125" bestFit="1" customWidth="1"/>
  </cols>
  <sheetData>
    <row r="1" spans="1:11">
      <c r="A1" s="1" t="s">
        <v>10</v>
      </c>
      <c r="B1" s="2"/>
      <c r="C1" s="8"/>
      <c r="D1" s="8"/>
      <c r="E1" s="9"/>
      <c r="F1" s="8"/>
      <c r="G1" s="8"/>
      <c r="H1" s="2"/>
      <c r="I1" s="2"/>
      <c r="J1" s="2"/>
    </row>
    <row r="2" spans="1:11">
      <c r="A2" s="28" t="s">
        <v>2</v>
      </c>
      <c r="B2" s="28" t="s">
        <v>3</v>
      </c>
      <c r="C2" s="29" t="s">
        <v>4</v>
      </c>
      <c r="D2" s="29"/>
      <c r="E2" s="29"/>
      <c r="F2" s="30" t="s">
        <v>5</v>
      </c>
      <c r="G2" s="30"/>
      <c r="H2" s="30"/>
      <c r="I2" s="27" t="s">
        <v>6</v>
      </c>
      <c r="J2" s="27"/>
    </row>
    <row r="3" spans="1:11">
      <c r="A3" s="28"/>
      <c r="B3" s="28"/>
      <c r="C3" s="5">
        <v>2019</v>
      </c>
      <c r="D3" s="5">
        <v>2018</v>
      </c>
      <c r="E3" s="5" t="s">
        <v>7</v>
      </c>
      <c r="F3" s="5">
        <v>2019</v>
      </c>
      <c r="G3" s="5">
        <v>2018</v>
      </c>
      <c r="H3" s="5" t="s">
        <v>7</v>
      </c>
      <c r="I3" s="5">
        <v>2019</v>
      </c>
      <c r="J3" s="5">
        <v>2018</v>
      </c>
    </row>
    <row r="4" spans="1:11">
      <c r="A4" s="28"/>
      <c r="B4" s="28"/>
      <c r="C4" s="6" t="s">
        <v>8</v>
      </c>
      <c r="D4" s="6" t="s">
        <v>8</v>
      </c>
      <c r="E4" s="6" t="s">
        <v>9</v>
      </c>
      <c r="F4" s="6" t="s">
        <v>8</v>
      </c>
      <c r="G4" s="6" t="s">
        <v>8</v>
      </c>
      <c r="H4" s="6" t="s">
        <v>9</v>
      </c>
      <c r="I4" s="6" t="s">
        <v>9</v>
      </c>
      <c r="J4" s="6" t="s">
        <v>9</v>
      </c>
    </row>
    <row r="5" spans="1:11">
      <c r="A5" s="10">
        <v>1</v>
      </c>
      <c r="B5" s="7" t="s">
        <v>25</v>
      </c>
      <c r="C5" s="7">
        <v>75.118735999999998</v>
      </c>
      <c r="D5" s="7">
        <v>87.458982999999989</v>
      </c>
      <c r="E5" s="7">
        <f>C5*100/D5-100</f>
        <v>-14.109753597294855</v>
      </c>
      <c r="F5" s="7">
        <v>42.370573999999998</v>
      </c>
      <c r="G5" s="7">
        <v>39.863733999999994</v>
      </c>
      <c r="H5" s="7">
        <f>F5*100/G5-100</f>
        <v>6.2885227961836279</v>
      </c>
      <c r="I5" s="7">
        <f t="shared" ref="I5:I17" si="0">C5*100/$C$18</f>
        <v>18.877782111576074</v>
      </c>
      <c r="J5" s="7">
        <f t="shared" ref="J5:J17" si="1">D5*100/$D$18</f>
        <v>19.152276193031735</v>
      </c>
      <c r="K5" s="18"/>
    </row>
    <row r="6" spans="1:11">
      <c r="A6" s="10">
        <v>2</v>
      </c>
      <c r="B6" s="7" t="s">
        <v>17</v>
      </c>
      <c r="C6" s="7">
        <v>72.941763999999992</v>
      </c>
      <c r="D6" s="7">
        <v>87.76699099999999</v>
      </c>
      <c r="E6" s="7">
        <f t="shared" ref="E6:E16" si="2">C6*100/D6-100</f>
        <v>-16.891574874658744</v>
      </c>
      <c r="F6" s="7">
        <v>37.661417999999998</v>
      </c>
      <c r="G6" s="7">
        <v>39.056269</v>
      </c>
      <c r="H6" s="7">
        <f t="shared" ref="H6:H16" si="3">F6*100/G6-100</f>
        <v>-3.5713882449959584</v>
      </c>
      <c r="I6" s="7">
        <f t="shared" si="0"/>
        <v>18.330696187779353</v>
      </c>
      <c r="J6" s="7">
        <f t="shared" si="1"/>
        <v>19.219725574253825</v>
      </c>
      <c r="K6" s="18"/>
    </row>
    <row r="7" spans="1:11">
      <c r="A7" s="10">
        <v>3</v>
      </c>
      <c r="B7" s="7" t="s">
        <v>18</v>
      </c>
      <c r="C7" s="7">
        <v>63.603386</v>
      </c>
      <c r="D7" s="7">
        <v>65.745460999999992</v>
      </c>
      <c r="E7" s="7">
        <f t="shared" si="2"/>
        <v>-3.2581336679652964</v>
      </c>
      <c r="F7" s="7">
        <v>32.751275</v>
      </c>
      <c r="G7" s="7">
        <v>31.247525000000003</v>
      </c>
      <c r="H7" s="7">
        <f t="shared" si="3"/>
        <v>4.812381140586325</v>
      </c>
      <c r="I7" s="7">
        <f t="shared" si="0"/>
        <v>15.983906631049651</v>
      </c>
      <c r="J7" s="7">
        <f t="shared" si="1"/>
        <v>14.397323000087898</v>
      </c>
      <c r="K7" s="18"/>
    </row>
    <row r="8" spans="1:11">
      <c r="A8" s="10">
        <v>4</v>
      </c>
      <c r="B8" s="7" t="s">
        <v>14</v>
      </c>
      <c r="C8" s="7">
        <v>62.790579000000001</v>
      </c>
      <c r="D8" s="7">
        <v>72.877645999999999</v>
      </c>
      <c r="E8" s="7">
        <f t="shared" si="2"/>
        <v>-13.841098819245616</v>
      </c>
      <c r="F8" s="7">
        <v>33.266832000000001</v>
      </c>
      <c r="G8" s="7">
        <v>30.732692999999998</v>
      </c>
      <c r="H8" s="7">
        <f t="shared" si="3"/>
        <v>8.245743384740166</v>
      </c>
      <c r="I8" s="7">
        <f t="shared" si="0"/>
        <v>15.779643430391378</v>
      </c>
      <c r="J8" s="7">
        <f t="shared" si="1"/>
        <v>15.959170306039283</v>
      </c>
      <c r="K8" s="18"/>
    </row>
    <row r="9" spans="1:11">
      <c r="A9" s="10">
        <v>5</v>
      </c>
      <c r="B9" s="7" t="s">
        <v>29</v>
      </c>
      <c r="C9" s="7">
        <v>36.977561000000001</v>
      </c>
      <c r="D9" s="7">
        <v>43.970510000000004</v>
      </c>
      <c r="E9" s="7">
        <f t="shared" si="2"/>
        <v>-15.903725019336832</v>
      </c>
      <c r="F9" s="7">
        <v>19.074033</v>
      </c>
      <c r="G9" s="7">
        <v>16.339427000000001</v>
      </c>
      <c r="H9" s="7">
        <f t="shared" si="3"/>
        <v>16.736241729896634</v>
      </c>
      <c r="I9" s="7">
        <f t="shared" si="0"/>
        <v>9.2926795197341061</v>
      </c>
      <c r="J9" s="7">
        <f t="shared" si="1"/>
        <v>9.6289177278503679</v>
      </c>
      <c r="K9" s="18"/>
    </row>
    <row r="10" spans="1:11">
      <c r="A10" s="10">
        <v>6</v>
      </c>
      <c r="B10" s="7" t="s">
        <v>24</v>
      </c>
      <c r="C10" s="7">
        <v>26.611089</v>
      </c>
      <c r="D10" s="7">
        <v>25.911749</v>
      </c>
      <c r="E10" s="7">
        <f t="shared" si="2"/>
        <v>2.6989301262527761</v>
      </c>
      <c r="F10" s="7">
        <v>21.530218000000001</v>
      </c>
      <c r="G10" s="7">
        <v>14.236497</v>
      </c>
      <c r="H10" s="7">
        <f t="shared" si="3"/>
        <v>51.232553907046082</v>
      </c>
      <c r="I10" s="7">
        <f t="shared" si="0"/>
        <v>6.6875238674644217</v>
      </c>
      <c r="J10" s="7">
        <f t="shared" si="1"/>
        <v>5.6743053311346401</v>
      </c>
      <c r="K10" s="18"/>
    </row>
    <row r="11" spans="1:11">
      <c r="A11" s="10">
        <v>7</v>
      </c>
      <c r="B11" s="7" t="s">
        <v>28</v>
      </c>
      <c r="C11" s="7">
        <v>24.018371999999999</v>
      </c>
      <c r="D11" s="7">
        <v>37.386711000000005</v>
      </c>
      <c r="E11" s="7">
        <f t="shared" si="2"/>
        <v>-35.75692710706754</v>
      </c>
      <c r="F11" s="7">
        <v>12.996615</v>
      </c>
      <c r="G11" s="7">
        <v>12.186838</v>
      </c>
      <c r="H11" s="7">
        <f t="shared" si="3"/>
        <v>6.6446850282247141</v>
      </c>
      <c r="I11" s="7">
        <f t="shared" si="0"/>
        <v>6.0359587692047914</v>
      </c>
      <c r="J11" s="7">
        <f t="shared" si="1"/>
        <v>8.1871591740445666</v>
      </c>
      <c r="K11" s="18"/>
    </row>
    <row r="12" spans="1:11">
      <c r="A12" s="10">
        <v>8</v>
      </c>
      <c r="B12" s="7" t="s">
        <v>30</v>
      </c>
      <c r="C12" s="7">
        <v>14.050781000000001</v>
      </c>
      <c r="D12" s="7">
        <v>14.558181000000001</v>
      </c>
      <c r="E12" s="7">
        <f t="shared" si="2"/>
        <v>-3.4853255362053801</v>
      </c>
      <c r="F12" s="7">
        <v>5.4845709999999999</v>
      </c>
      <c r="G12" s="7">
        <v>4.1518090000000001</v>
      </c>
      <c r="H12" s="7">
        <f t="shared" si="3"/>
        <v>32.100754153189598</v>
      </c>
      <c r="I12" s="7">
        <f t="shared" si="0"/>
        <v>3.5310442685759917</v>
      </c>
      <c r="J12" s="7">
        <f t="shared" si="1"/>
        <v>3.1880350515869478</v>
      </c>
      <c r="K12" s="18"/>
    </row>
    <row r="13" spans="1:11">
      <c r="A13" s="10">
        <v>9</v>
      </c>
      <c r="B13" s="7" t="s">
        <v>26</v>
      </c>
      <c r="C13" s="7">
        <v>8.6112400000000004</v>
      </c>
      <c r="D13" s="7">
        <v>8.6380269999999992</v>
      </c>
      <c r="E13" s="7">
        <f t="shared" si="2"/>
        <v>-0.31010553683148601</v>
      </c>
      <c r="F13" s="7">
        <v>5.4053320000000005</v>
      </c>
      <c r="G13" s="7">
        <v>4.2925339999999998</v>
      </c>
      <c r="H13" s="7">
        <f t="shared" si="3"/>
        <v>25.924034614519087</v>
      </c>
      <c r="I13" s="7">
        <f t="shared" si="0"/>
        <v>2.1640554818506046</v>
      </c>
      <c r="J13" s="7">
        <f t="shared" si="1"/>
        <v>1.8916053353474891</v>
      </c>
      <c r="K13" s="18"/>
    </row>
    <row r="14" spans="1:11">
      <c r="A14" s="10">
        <v>10</v>
      </c>
      <c r="B14" s="7" t="s">
        <v>15</v>
      </c>
      <c r="C14" s="7">
        <v>7.9114420000000001</v>
      </c>
      <c r="D14" s="7">
        <v>9.0307569999999995</v>
      </c>
      <c r="E14" s="7">
        <f t="shared" si="2"/>
        <v>-12.394475900525279</v>
      </c>
      <c r="F14" s="7">
        <v>5.212669</v>
      </c>
      <c r="G14" s="7">
        <v>5.2584689999999998</v>
      </c>
      <c r="H14" s="7">
        <f t="shared" si="3"/>
        <v>-0.8709759437585376</v>
      </c>
      <c r="I14" s="7">
        <f t="shared" si="0"/>
        <v>1.9881921104792235</v>
      </c>
      <c r="J14" s="7">
        <f t="shared" si="1"/>
        <v>1.977607632324683</v>
      </c>
      <c r="K14" s="18"/>
    </row>
    <row r="15" spans="1:11">
      <c r="A15" s="10">
        <v>11</v>
      </c>
      <c r="B15" s="7" t="s">
        <v>31</v>
      </c>
      <c r="C15" s="7">
        <v>2.6193870000000001</v>
      </c>
      <c r="D15" s="7">
        <v>0.69418100000000005</v>
      </c>
      <c r="E15" s="7">
        <f t="shared" si="2"/>
        <v>277.33487375770875</v>
      </c>
      <c r="F15" s="7">
        <v>1.1948030000000001</v>
      </c>
      <c r="G15" s="7">
        <v>0.414495</v>
      </c>
      <c r="H15" s="7">
        <f t="shared" si="3"/>
        <v>188.2551056104416</v>
      </c>
      <c r="I15" s="7">
        <f t="shared" si="0"/>
        <v>0.65826742680940376</v>
      </c>
      <c r="J15" s="7">
        <f t="shared" si="1"/>
        <v>0.15201578824618811</v>
      </c>
      <c r="K15" s="18"/>
    </row>
    <row r="16" spans="1:11">
      <c r="A16" s="10">
        <v>12</v>
      </c>
      <c r="B16" s="7" t="s">
        <v>27</v>
      </c>
      <c r="C16" s="7">
        <v>1.60049</v>
      </c>
      <c r="D16" s="7">
        <v>1.7206759999999999</v>
      </c>
      <c r="E16" s="7">
        <f t="shared" si="2"/>
        <v>-6.9848129456097325</v>
      </c>
      <c r="F16" s="7">
        <v>0.332339</v>
      </c>
      <c r="G16" s="7">
        <v>0.60784799999999994</v>
      </c>
      <c r="H16" s="7">
        <f t="shared" si="3"/>
        <v>-45.325311591055659</v>
      </c>
      <c r="I16" s="7">
        <f t="shared" si="0"/>
        <v>0.40221259169957801</v>
      </c>
      <c r="J16" s="7">
        <f t="shared" si="1"/>
        <v>0.37680362680093221</v>
      </c>
      <c r="K16" s="18"/>
    </row>
    <row r="17" spans="1:14">
      <c r="A17" s="10">
        <v>13</v>
      </c>
      <c r="B17" s="7" t="s">
        <v>19</v>
      </c>
      <c r="C17" s="7">
        <v>1.0665789999999999</v>
      </c>
      <c r="D17" s="7">
        <v>0.89072099999999998</v>
      </c>
      <c r="E17" s="7">
        <f>C17*100/D17-100</f>
        <v>19.74333152580887</v>
      </c>
      <c r="F17" s="7">
        <v>0.71809000000000001</v>
      </c>
      <c r="G17" s="7">
        <v>1.0484739999999999</v>
      </c>
      <c r="H17" s="7">
        <f>F17*100/G17-100</f>
        <v>-31.510938754799824</v>
      </c>
      <c r="I17" s="7">
        <f t="shared" si="0"/>
        <v>0.26803760338542831</v>
      </c>
      <c r="J17" s="7">
        <f t="shared" si="1"/>
        <v>0.19505525925145298</v>
      </c>
      <c r="K17" s="18"/>
    </row>
    <row r="18" spans="1:14">
      <c r="A18" s="21" t="s">
        <v>0</v>
      </c>
      <c r="B18" s="25"/>
      <c r="C18" s="11">
        <v>397.92140599999999</v>
      </c>
      <c r="D18" s="11">
        <v>456.65059399999996</v>
      </c>
      <c r="E18" s="13">
        <f t="shared" ref="E18" si="4">C18*100/D18-100</f>
        <v>-12.860858777290886</v>
      </c>
      <c r="F18" s="11">
        <v>217.99876900000001</v>
      </c>
      <c r="G18" s="11">
        <v>199.436612</v>
      </c>
      <c r="H18" s="13">
        <f t="shared" ref="H18" si="5">F18*100/G18-100</f>
        <v>9.3072965960733427</v>
      </c>
      <c r="I18" s="13">
        <f t="shared" ref="I18" si="6">C18*100/$C$18</f>
        <v>100</v>
      </c>
      <c r="J18" s="13">
        <f t="shared" ref="J18" si="7">D18*100/$D$18</f>
        <v>100</v>
      </c>
      <c r="K18" s="18"/>
    </row>
    <row r="19" spans="1:14">
      <c r="A19" s="12" t="s">
        <v>12</v>
      </c>
      <c r="B19" s="16"/>
      <c r="C19" s="1" t="s">
        <v>11</v>
      </c>
      <c r="E19" s="22"/>
      <c r="F19" s="22"/>
      <c r="G19" s="22"/>
      <c r="H19" s="22"/>
      <c r="I19" s="22"/>
      <c r="J19" s="22"/>
    </row>
    <row r="20" spans="1:14">
      <c r="A20" s="2" t="s">
        <v>13</v>
      </c>
      <c r="B20" s="1"/>
      <c r="C20" s="22"/>
      <c r="D20" s="22"/>
      <c r="E20" s="22"/>
      <c r="F20" s="22"/>
      <c r="G20" s="22"/>
      <c r="H20" s="22"/>
      <c r="I20" s="22"/>
      <c r="J20" s="22"/>
    </row>
    <row r="21" spans="1:14" s="2" customFormat="1" ht="12.75"/>
    <row r="23" spans="1:14">
      <c r="C23" s="20"/>
      <c r="D23" s="20"/>
      <c r="E23" s="20"/>
      <c r="F23" s="20"/>
      <c r="G23" s="20"/>
      <c r="H23" s="20"/>
    </row>
    <row r="25" spans="1:14">
      <c r="C25" s="14"/>
      <c r="D25" s="14"/>
      <c r="E25" s="14"/>
      <c r="F25" s="14"/>
      <c r="G25" s="14"/>
    </row>
    <row r="26" spans="1:14">
      <c r="B26" s="19"/>
      <c r="C26" s="19"/>
      <c r="D26" s="19"/>
      <c r="F26" s="19"/>
    </row>
    <row r="28" spans="1:14">
      <c r="J28" s="26"/>
      <c r="K28" s="26"/>
      <c r="L28" s="26"/>
      <c r="M28" s="26"/>
      <c r="N28" s="26"/>
    </row>
    <row r="29" spans="1:14">
      <c r="C29" s="18"/>
      <c r="D29" s="18"/>
      <c r="E29" s="18"/>
      <c r="F29" s="18"/>
      <c r="G29" s="18"/>
    </row>
    <row r="30" spans="1:14">
      <c r="C30" s="18"/>
      <c r="D30" s="18"/>
      <c r="E30" s="18"/>
      <c r="F30" s="18"/>
      <c r="G30" s="18"/>
    </row>
    <row r="31" spans="1:14">
      <c r="C31" s="18"/>
      <c r="D31" s="18"/>
      <c r="E31" s="18"/>
      <c r="F31" s="18"/>
      <c r="G31" s="18"/>
    </row>
    <row r="32" spans="1:14">
      <c r="B32" s="15"/>
      <c r="C32" s="18"/>
      <c r="D32" s="18"/>
      <c r="E32" s="18"/>
      <c r="F32" s="18"/>
      <c r="G32" s="18"/>
    </row>
    <row r="33" spans="2:7">
      <c r="C33" s="18"/>
      <c r="D33" s="18"/>
      <c r="E33" s="18"/>
      <c r="F33" s="18"/>
      <c r="G33" s="18"/>
    </row>
    <row r="34" spans="2:7">
      <c r="C34" s="18"/>
      <c r="D34" s="18"/>
      <c r="E34" s="18"/>
      <c r="F34" s="18"/>
      <c r="G34" s="18"/>
    </row>
    <row r="35" spans="2:7">
      <c r="B35" s="15"/>
      <c r="C35" s="18"/>
      <c r="D35" s="18"/>
      <c r="E35" s="18"/>
      <c r="F35" s="18"/>
      <c r="G35" s="18"/>
    </row>
    <row r="36" spans="2:7">
      <c r="C36" s="18"/>
      <c r="D36" s="18"/>
      <c r="E36" s="18"/>
      <c r="F36" s="18"/>
      <c r="G36" s="18"/>
    </row>
    <row r="37" spans="2:7">
      <c r="B37" s="15"/>
      <c r="C37" s="18"/>
      <c r="D37" s="18"/>
      <c r="E37" s="18"/>
      <c r="F37" s="18"/>
      <c r="G37" s="18"/>
    </row>
    <row r="38" spans="2:7">
      <c r="C38" s="18"/>
      <c r="D38" s="18"/>
      <c r="E38" s="18"/>
      <c r="F38" s="18"/>
      <c r="G38" s="18"/>
    </row>
    <row r="39" spans="2:7">
      <c r="C39" s="18"/>
      <c r="D39" s="18"/>
      <c r="E39" s="18"/>
      <c r="F39" s="18"/>
      <c r="G39" s="18"/>
    </row>
    <row r="40" spans="2:7">
      <c r="B40" s="15"/>
      <c r="C40" s="18"/>
      <c r="D40" s="18"/>
      <c r="E40" s="18"/>
      <c r="F40" s="18"/>
      <c r="G40" s="18"/>
    </row>
    <row r="41" spans="2:7">
      <c r="C41" s="18"/>
      <c r="D41" s="18"/>
      <c r="E41" s="18"/>
      <c r="F41" s="18"/>
      <c r="G41" s="18"/>
    </row>
    <row r="42" spans="2:7">
      <c r="B42" s="15"/>
      <c r="C42" s="18"/>
      <c r="D42" s="18"/>
      <c r="E42" s="18"/>
      <c r="F42" s="18"/>
      <c r="G42" s="18"/>
    </row>
    <row r="43" spans="2:7">
      <c r="B43" s="15"/>
      <c r="C43" s="18"/>
      <c r="D43" s="18"/>
      <c r="E43" s="18"/>
      <c r="F43" s="18"/>
      <c r="G43" s="18"/>
    </row>
    <row r="44" spans="2:7">
      <c r="C44" s="18"/>
      <c r="D44" s="18"/>
      <c r="E44" s="18"/>
      <c r="F44" s="18"/>
      <c r="G44" s="18"/>
    </row>
    <row r="45" spans="2:7">
      <c r="C45" s="18"/>
      <c r="D45" s="18"/>
      <c r="E45" s="18"/>
      <c r="F45" s="18"/>
      <c r="G45" s="18"/>
    </row>
  </sheetData>
  <sortState xmlns:xlrd2="http://schemas.microsoft.com/office/spreadsheetml/2017/richdata2" ref="B29:G42">
    <sortCondition descending="1" ref="C29:C42"/>
  </sortState>
  <mergeCells count="5">
    <mergeCell ref="I2:J2"/>
    <mergeCell ref="A2:A4"/>
    <mergeCell ref="B2:B4"/>
    <mergeCell ref="C2:E2"/>
    <mergeCell ref="F2:H2"/>
  </mergeCells>
  <pageMargins left="0.7" right="0.7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2012-03-13T06:49:49Z</dcterms:created>
  <dcterms:modified xsi:type="dcterms:W3CDTF">2020-02-03T22:22:28Z</dcterms:modified>
</cp:coreProperties>
</file>