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7E42143A-A2DC-40CA-B74C-0FD41B3023B6}" xr6:coauthVersionLast="40" xr6:coauthVersionMax="40" xr10:uidLastSave="{00000000-0000-0000-0000-000000000000}"/>
  <bookViews>
    <workbookView xWindow="-120" yWindow="-120" windowWidth="20730" windowHeight="11160" activeTab="1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0" i="2" l="1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I19" i="2"/>
  <c r="J19" i="2"/>
  <c r="K19" i="2"/>
  <c r="I18" i="2"/>
  <c r="J18" i="2"/>
  <c r="K18" i="2"/>
  <c r="I7" i="2"/>
  <c r="J7" i="2"/>
  <c r="K7" i="2"/>
  <c r="I8" i="2"/>
  <c r="J8" i="2"/>
  <c r="K8" i="2"/>
  <c r="I9" i="2"/>
  <c r="J9" i="2"/>
  <c r="K9" i="2"/>
  <c r="I10" i="2"/>
  <c r="J10" i="2"/>
  <c r="K10" i="2"/>
  <c r="I11" i="2"/>
  <c r="J11" i="2"/>
  <c r="K11" i="2"/>
  <c r="I12" i="2"/>
  <c r="J12" i="2"/>
  <c r="K12" i="2"/>
  <c r="I13" i="2"/>
  <c r="J13" i="2"/>
  <c r="K13" i="2"/>
  <c r="I14" i="2"/>
  <c r="J14" i="2"/>
  <c r="K14" i="2"/>
  <c r="I15" i="2"/>
  <c r="J15" i="2"/>
  <c r="K15" i="2"/>
  <c r="I16" i="2"/>
  <c r="J16" i="2"/>
  <c r="K16" i="2"/>
  <c r="I17" i="2"/>
  <c r="J17" i="2"/>
  <c r="K17" i="2"/>
  <c r="F12" i="1"/>
  <c r="F11" i="1"/>
  <c r="F10" i="1"/>
  <c r="F9" i="1"/>
  <c r="F8" i="1"/>
  <c r="F7" i="1"/>
  <c r="F6" i="1"/>
  <c r="I7" i="1"/>
  <c r="J7" i="1"/>
  <c r="K7" i="1"/>
  <c r="I8" i="1"/>
  <c r="J8" i="1"/>
  <c r="K8" i="1"/>
  <c r="I9" i="1"/>
  <c r="J9" i="1"/>
  <c r="K9" i="1"/>
  <c r="I10" i="1"/>
  <c r="J10" i="1"/>
  <c r="K10" i="1"/>
  <c r="I11" i="1"/>
  <c r="J11" i="1"/>
  <c r="K11" i="1"/>
  <c r="I12" i="1" l="1"/>
  <c r="J12" i="1"/>
  <c r="K12" i="1"/>
  <c r="J20" i="2"/>
  <c r="K20" i="2"/>
  <c r="K6" i="2"/>
  <c r="J6" i="2"/>
  <c r="I20" i="2"/>
  <c r="I6" i="2"/>
  <c r="K6" i="1" l="1"/>
  <c r="J6" i="1"/>
  <c r="I6" i="1"/>
</calcChain>
</file>

<file path=xl/sharedStrings.xml><?xml version="1.0" encoding="utf-8"?>
<sst xmlns="http://schemas.openxmlformats.org/spreadsheetml/2006/main" count="60" uniqueCount="34">
  <si>
    <t>TOTAL MARKET</t>
  </si>
  <si>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</si>
  <si>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</si>
  <si>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</si>
  <si>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</si>
  <si>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</si>
  <si>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</si>
  <si>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</si>
  <si>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</si>
  <si>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</si>
  <si>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NON-LIFE INSURANCE RANKING</t>
  </si>
  <si>
    <t>Estonian currency: EURO</t>
  </si>
  <si>
    <t>Source:</t>
  </si>
  <si>
    <t>D.A.S. Õigusabikulude Kindlustuse AS</t>
  </si>
  <si>
    <t xml:space="preserve">Estonian National Statistics Board </t>
  </si>
  <si>
    <t>AB Lietuvos draudimas Eesti filiaal</t>
  </si>
  <si>
    <t>Akciné draudimo bendrové Gjensidige Eesti filiaal</t>
  </si>
  <si>
    <t>SEB Elu- ja Pensionikindlustuse AS</t>
  </si>
  <si>
    <t>If P&amp;C Insurance AS</t>
  </si>
  <si>
    <t>ERGO Insurance SE</t>
  </si>
  <si>
    <t>Estonian Traffic Insurance Fund</t>
  </si>
  <si>
    <t>Swedbank Life Insurance SE</t>
  </si>
  <si>
    <t>Mandatum Life Insurance Baltic SE</t>
  </si>
  <si>
    <t>Compensa Life Vienna Insurance Group SE</t>
  </si>
  <si>
    <t>Ergo Life Insurance SE Eesti filiaal</t>
  </si>
  <si>
    <t>Mandatum Life Insurance Company Limited Eesti filiaal</t>
  </si>
  <si>
    <t>AAS BTA Baltic Insurance Company Eesti filiaal</t>
  </si>
  <si>
    <t>Swedbank P&amp;C Insurance AS</t>
  </si>
  <si>
    <t>AS Inges Kindlustus</t>
  </si>
  <si>
    <t>Kredex Krediidikindlustus AS</t>
  </si>
  <si>
    <t>Salva Kindlustuse AS</t>
  </si>
  <si>
    <t>Seesam Insurance AS</t>
  </si>
  <si>
    <t>Compensa Vienna Insurance Group UADB Eesti filiaal</t>
  </si>
  <si>
    <t>Telia Försäkring AB Eesti filiaal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</si>
</sst>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CE"/>
      <charset val="238"/>
    </font>
    <font>
      <sz val="12"/>
      <name val="Arial MT"/>
      <charset val="238"/>
    </font>
    <font>
      <b/>
      <sz val="10"/>
      <color indexed="8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6" fillId="0" borderId="0"/>
    <xf numFmtId="0" fontId="9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2" fillId="0" borderId="1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5" fontId="0" fillId="0" borderId="2" xfId="1" applyFont="1" applyBorder="1"/>
    <xf numFmtId="0" fontId="4" fillId="0" borderId="0" xfId="2" applyFont="1" applyFill="1" applyBorder="1" applyAlignment="1">
      <alignment vertical="center" wrapText="1"/>
    </xf>
    <xf numFmtId="0" fontId="7" fillId="0" borderId="0" xfId="3" applyFont="1" applyFill="1" applyBorder="1" applyAlignment="1" applyProtection="1">
      <alignment vertical="center" wrapText="1"/>
    </xf>
    <xf numFmtId="0" fontId="0" fillId="0" borderId="2" xfId="0" applyBorder="1" applyAlignment="1">
      <alignment horizontal="center" vertical="center"/>
    </xf>
    <xf numFmtId="165" fontId="8" fillId="0" borderId="2" xfId="1" applyFont="1" applyBorder="1"/>
    <xf numFmtId="0" fontId="4" fillId="0" borderId="0" xfId="4" applyFont="1"/>
    <xf numFmtId="165" fontId="10" fillId="0" borderId="2" xfId="1" applyFont="1" applyBorder="1"/>
    <xf numFmtId="0" fontId="0" fillId="0" borderId="0" xfId="1" applyNumberFormat="1" applyFont="1"/>
    <xf numFmtId="0" fontId="0" fillId="0" borderId="0" xfId="0" applyBorder="1"/>
    <xf numFmtId="165" fontId="0" fillId="0" borderId="0" xfId="1" applyFont="1" applyBorder="1"/>
    <xf numFmtId="0" fontId="8" fillId="0" borderId="0" xfId="0" applyFont="1" applyBorder="1" applyAlignment="1"/>
    <xf numFmtId="0" fontId="10" fillId="0" borderId="3" xfId="0" applyFont="1" applyBorder="1" applyAlignment="1"/>
    <xf numFmtId="165" fontId="0" fillId="0" borderId="0" xfId="0" applyNumberFormat="1" applyBorder="1"/>
    <xf numFmtId="165" fontId="0" fillId="0" borderId="0" xfId="1" applyFont="1"/>
    <xf numFmtId="4" fontId="0" fillId="0" borderId="0" xfId="1" applyNumberFormat="1" applyFont="1"/>
    <xf numFmtId="165" fontId="0" fillId="0" borderId="0" xfId="0" applyNumberFormat="1"/>
    <xf numFmtId="0" fontId="10" fillId="0" borderId="2" xfId="0" applyFont="1" applyBorder="1" applyAlignment="1"/>
    <xf numFmtId="0" fontId="10" fillId="0" borderId="0" xfId="0" applyFont="1" applyBorder="1" applyAlignment="1"/>
    <xf numFmtId="165" fontId="8" fillId="0" borderId="0" xfId="1" applyFont="1" applyBorder="1"/>
    <xf numFmtId="165" fontId="0" fillId="0" borderId="4" xfId="1" applyFont="1" applyBorder="1"/>
    <xf numFmtId="165" fontId="8" fillId="0" borderId="4" xfId="1" applyFont="1" applyBorder="1" applyAlignment="1"/>
    <xf numFmtId="165" fontId="8" fillId="0" borderId="2" xfId="1" applyFont="1" applyBorder="1" applyAlignment="1"/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3" fontId="0" fillId="0" borderId="0" xfId="0" applyNumberFormat="1"/>
  </cellXfs>
  <cellStyles count="5">
    <cellStyle name="Comma" xfId="1" builtinId="3"/>
    <cellStyle name="Normal" xfId="0" builtinId="0"/>
    <cellStyle name="Normal_ontablo" xfId="4" xr:uid="{00000000-0005-0000-0000-000002000000}"/>
    <cellStyle name="Normalny_tabele 1997-1" xfId="2" xr:uid="{00000000-0005-0000-0000-000003000000}"/>
    <cellStyle name="Normalny_tabele_1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2:O28"/>
  <sheetViews>
    <sheetView zoomScaleNormal="100" workbookViewId="0">
      <selection activeCell="L20" sqref="L20"/>
    </sheetView>
  </sheetViews>
  <sheetFormatPr defaultRowHeight="15"/>
  <cols>
    <col min="2" max="2" width="4.85546875" customWidth="1"/>
    <col min="3" max="3" width="38.5703125" customWidth="1"/>
    <col min="4" max="5" width="12" bestFit="1" customWidth="1"/>
    <col min="6" max="6" width="9.42578125" bestFit="1" customWidth="1"/>
    <col min="7" max="8" width="12" bestFit="1" customWidth="1"/>
    <col min="9" max="11" width="9.42578125" bestFit="1" customWidth="1"/>
  </cols>
  <sheetData>
    <row r="2" spans="2:11">
      <c r="B2" s="1" t="s">
        <v>1</v>
      </c>
      <c r="C2" s="2"/>
      <c r="D2" s="3"/>
      <c r="E2" s="4"/>
      <c r="F2" s="4"/>
      <c r="G2" s="4"/>
      <c r="H2" s="4"/>
      <c r="I2" s="4"/>
      <c r="J2" s="4"/>
      <c r="K2" s="4"/>
    </row>
    <row r="3" spans="2:11">
      <c r="B3" s="30" t="s">
        <v>2</v>
      </c>
      <c r="C3" s="30" t="s">
        <v>3</v>
      </c>
      <c r="D3" s="31" t="s">
        <v>4</v>
      </c>
      <c r="E3" s="31"/>
      <c r="F3" s="31"/>
      <c r="G3" s="32" t="s">
        <v>5</v>
      </c>
      <c r="H3" s="32"/>
      <c r="I3" s="32"/>
      <c r="J3" s="29" t="s">
        <v>6</v>
      </c>
      <c r="K3" s="29"/>
    </row>
    <row r="4" spans="2:11">
      <c r="B4" s="30"/>
      <c r="C4" s="30"/>
      <c r="D4" s="5">
        <v>2018</v>
      </c>
      <c r="E4" s="5">
        <v>2017</v>
      </c>
      <c r="F4" s="5" t="s">
        <v>7</v>
      </c>
      <c r="G4" s="5">
        <v>2018</v>
      </c>
      <c r="H4" s="5">
        <v>2017</v>
      </c>
      <c r="I4" s="5" t="s">
        <v>7</v>
      </c>
      <c r="J4" s="5">
        <v>2018</v>
      </c>
      <c r="K4" s="5">
        <v>2017</v>
      </c>
    </row>
    <row r="5" spans="2:11">
      <c r="B5" s="30"/>
      <c r="C5" s="30"/>
      <c r="D5" s="6" t="s">
        <v>8</v>
      </c>
      <c r="E5" s="6" t="s">
        <v>8</v>
      </c>
      <c r="F5" s="6" t="s">
        <v>9</v>
      </c>
      <c r="G5" s="6" t="s">
        <v>8</v>
      </c>
      <c r="H5" s="6" t="s">
        <v>8</v>
      </c>
      <c r="I5" s="6" t="s">
        <v>9</v>
      </c>
      <c r="J5" s="6" t="s">
        <v>9</v>
      </c>
      <c r="K5" s="6" t="s">
        <v>9</v>
      </c>
    </row>
    <row r="6" spans="2:11">
      <c r="B6" s="10">
        <v>1</v>
      </c>
      <c r="C6" s="7" t="s">
        <v>21</v>
      </c>
      <c r="D6" s="7">
        <v>38.149525999999994</v>
      </c>
      <c r="E6" s="7">
        <v>37.267457999999998</v>
      </c>
      <c r="F6" s="7">
        <f>D6*100/E6-100</f>
        <v>2.3668585069579962</v>
      </c>
      <c r="G6" s="7">
        <v>22.469449000000001</v>
      </c>
      <c r="H6" s="7">
        <v>21.393749</v>
      </c>
      <c r="I6" s="7">
        <f>G6*100/H6-100</f>
        <v>5.0281042373639195</v>
      </c>
      <c r="J6" s="7">
        <f>D6*100/$D$12</f>
        <v>39.947248453265722</v>
      </c>
      <c r="K6" s="7">
        <f>E6*100/$E$12</f>
        <v>40.837061033150803</v>
      </c>
    </row>
    <row r="7" spans="2:11">
      <c r="B7" s="10">
        <v>2</v>
      </c>
      <c r="C7" s="7" t="s">
        <v>17</v>
      </c>
      <c r="D7" s="7">
        <v>24.629069999999999</v>
      </c>
      <c r="E7" s="7">
        <v>23.223290000000002</v>
      </c>
      <c r="F7" s="7">
        <f t="shared" ref="F7:F12" si="0">D7*100/E7-100</f>
        <v>6.0533197492689226</v>
      </c>
      <c r="G7" s="7">
        <v>12.979645</v>
      </c>
      <c r="H7" s="7">
        <v>15.411432000000001</v>
      </c>
      <c r="I7" s="7">
        <f t="shared" ref="I7:I11" si="1">G7*100/H7-100</f>
        <v>-15.779111246767982</v>
      </c>
      <c r="J7" s="7">
        <f t="shared" ref="J7:J11" si="2">D7*100/$D$12</f>
        <v>25.789667176018732</v>
      </c>
      <c r="K7" s="7">
        <f t="shared" ref="K7:K11" si="3">E7*100/$E$12</f>
        <v>25.447695174716799</v>
      </c>
    </row>
    <row r="8" spans="2:11">
      <c r="B8" s="10">
        <v>3</v>
      </c>
      <c r="C8" s="7" t="s">
        <v>23</v>
      </c>
      <c r="D8" s="7">
        <v>19.974222000000001</v>
      </c>
      <c r="E8" s="7">
        <v>19.151893999999999</v>
      </c>
      <c r="F8" s="7">
        <f t="shared" si="0"/>
        <v>4.293716329048209</v>
      </c>
      <c r="G8" s="7">
        <v>10.723156999999999</v>
      </c>
      <c r="H8" s="7">
        <v>10.767135</v>
      </c>
      <c r="I8" s="7">
        <f t="shared" si="1"/>
        <v>-0.40844662948872212</v>
      </c>
      <c r="J8" s="7">
        <f t="shared" si="2"/>
        <v>20.915468488250319</v>
      </c>
      <c r="K8" s="7">
        <f t="shared" si="3"/>
        <v>20.986327110865322</v>
      </c>
    </row>
    <row r="9" spans="2:11">
      <c r="B9" s="10">
        <v>4</v>
      </c>
      <c r="C9" s="7" t="s">
        <v>25</v>
      </c>
      <c r="D9" s="7">
        <v>6.9581930000000005</v>
      </c>
      <c r="E9" s="7">
        <v>0</v>
      </c>
      <c r="F9" s="7" t="e">
        <f t="shared" si="0"/>
        <v>#DIV/0!</v>
      </c>
      <c r="G9" s="7">
        <v>12.364113</v>
      </c>
      <c r="H9" s="7">
        <v>0</v>
      </c>
      <c r="I9" s="7" t="e">
        <f t="shared" si="1"/>
        <v>#DIV/0!</v>
      </c>
      <c r="J9" s="7">
        <f t="shared" si="2"/>
        <v>7.2860843554589483</v>
      </c>
      <c r="K9" s="7">
        <f t="shared" si="3"/>
        <v>0</v>
      </c>
    </row>
    <row r="10" spans="2:11">
      <c r="B10" s="10">
        <v>5</v>
      </c>
      <c r="C10" s="26" t="s">
        <v>24</v>
      </c>
      <c r="D10" s="7">
        <v>5.788748</v>
      </c>
      <c r="E10" s="7">
        <v>5.208888</v>
      </c>
      <c r="F10" s="7">
        <f t="shared" si="0"/>
        <v>11.132126473059131</v>
      </c>
      <c r="G10" s="7">
        <v>3.9920559999999998</v>
      </c>
      <c r="H10" s="7">
        <v>4.1416599999999999</v>
      </c>
      <c r="I10" s="7">
        <f t="shared" si="1"/>
        <v>-3.6121748284504207</v>
      </c>
      <c r="J10" s="7">
        <f t="shared" si="2"/>
        <v>6.0615315270062613</v>
      </c>
      <c r="K10" s="7">
        <f t="shared" si="3"/>
        <v>5.7078128905611649</v>
      </c>
    </row>
    <row r="11" spans="2:11">
      <c r="B11" s="10">
        <v>6</v>
      </c>
      <c r="C11" s="26" t="s">
        <v>22</v>
      </c>
      <c r="D11" s="7">
        <v>0</v>
      </c>
      <c r="E11" s="7">
        <v>6.4073829999999994</v>
      </c>
      <c r="F11" s="7">
        <f t="shared" si="0"/>
        <v>-100</v>
      </c>
      <c r="G11" s="7">
        <v>0</v>
      </c>
      <c r="H11" s="7">
        <v>6.457363</v>
      </c>
      <c r="I11" s="7">
        <f t="shared" si="1"/>
        <v>-100</v>
      </c>
      <c r="J11" s="7">
        <f t="shared" si="2"/>
        <v>0</v>
      </c>
      <c r="K11" s="7">
        <f t="shared" si="3"/>
        <v>7.0211037907059</v>
      </c>
    </row>
    <row r="12" spans="2:11">
      <c r="B12" s="18" t="s">
        <v>0</v>
      </c>
      <c r="C12" s="27"/>
      <c r="D12" s="11">
        <v>95.499759000000012</v>
      </c>
      <c r="E12" s="11">
        <v>91.258913000000007</v>
      </c>
      <c r="F12" s="11">
        <f t="shared" si="0"/>
        <v>4.6470485573283185</v>
      </c>
      <c r="G12" s="11">
        <v>62.528419999999997</v>
      </c>
      <c r="H12" s="11">
        <v>58.171339000000003</v>
      </c>
      <c r="I12" s="11">
        <f t="shared" ref="I7:I12" si="4">G12*100/H12-100</f>
        <v>7.4900820144435585</v>
      </c>
      <c r="J12" s="11">
        <f t="shared" ref="J7:J12" si="5">D12*100/$D$12</f>
        <v>100</v>
      </c>
      <c r="K12" s="11">
        <f t="shared" ref="K7:K12" si="6">E12*100/$E$12</f>
        <v>100</v>
      </c>
    </row>
    <row r="13" spans="2:11">
      <c r="B13" s="24"/>
      <c r="C13" s="17"/>
      <c r="D13" s="25"/>
      <c r="E13" s="25"/>
      <c r="F13" s="25"/>
      <c r="G13" s="25"/>
      <c r="H13" s="25"/>
      <c r="I13" s="25"/>
      <c r="J13" s="25"/>
      <c r="K13" s="25"/>
    </row>
    <row r="14" spans="2:11">
      <c r="B14" s="24"/>
      <c r="C14" s="1"/>
      <c r="D14" s="25"/>
      <c r="E14" s="25"/>
      <c r="F14" s="25"/>
      <c r="G14" s="25"/>
      <c r="H14" s="25"/>
      <c r="I14" s="25"/>
      <c r="J14" s="25"/>
      <c r="K14" s="25"/>
    </row>
    <row r="15" spans="2:11" s="2" customFormat="1" ht="12.75">
      <c r="C15" s="1" t="s">
        <v>11</v>
      </c>
    </row>
    <row r="17" spans="3:15">
      <c r="C17" s="12" t="s">
        <v>12</v>
      </c>
      <c r="D17" s="22"/>
      <c r="E17" s="22"/>
      <c r="F17" s="22"/>
      <c r="G17" s="22"/>
      <c r="H17" s="22"/>
      <c r="I17" s="22"/>
    </row>
    <row r="18" spans="3:15">
      <c r="C18" s="2" t="s">
        <v>14</v>
      </c>
    </row>
    <row r="19" spans="3:15">
      <c r="D19" s="14"/>
      <c r="E19" s="14"/>
      <c r="F19" s="14"/>
      <c r="G19" s="14"/>
      <c r="H19" s="14"/>
    </row>
    <row r="20" spans="3:15">
      <c r="C20" s="21"/>
      <c r="D20" s="21"/>
      <c r="E20" s="21"/>
      <c r="G20" s="21"/>
    </row>
    <row r="22" spans="3:15">
      <c r="K22" s="33"/>
      <c r="L22" s="33"/>
      <c r="M22" s="33"/>
      <c r="N22" s="33"/>
      <c r="O22" s="33"/>
    </row>
    <row r="23" spans="3:15">
      <c r="K23" s="33"/>
      <c r="L23" s="33"/>
      <c r="M23" s="33"/>
      <c r="N23" s="33"/>
      <c r="O23" s="33"/>
    </row>
    <row r="24" spans="3:15">
      <c r="K24" s="33"/>
      <c r="L24" s="33"/>
      <c r="M24" s="33"/>
      <c r="N24" s="33"/>
      <c r="O24" s="33"/>
    </row>
    <row r="25" spans="3:15">
      <c r="K25" s="33"/>
      <c r="L25" s="33"/>
      <c r="M25" s="33"/>
      <c r="N25" s="33"/>
      <c r="O25" s="33"/>
    </row>
    <row r="26" spans="3:15">
      <c r="K26" s="33"/>
      <c r="L26" s="33"/>
      <c r="M26" s="33"/>
      <c r="N26" s="33"/>
      <c r="O26" s="33"/>
    </row>
    <row r="27" spans="3:15">
      <c r="K27" s="33"/>
      <c r="L27" s="33"/>
      <c r="M27" s="33"/>
      <c r="N27" s="33"/>
      <c r="O27" s="33"/>
    </row>
    <row r="28" spans="3:15">
      <c r="K28" s="33"/>
      <c r="L28" s="33"/>
      <c r="M28" s="33"/>
      <c r="N28" s="33"/>
      <c r="O28" s="33"/>
    </row>
  </sheetData>
  <sortState xmlns:xlrd2="http://schemas.microsoft.com/office/spreadsheetml/2017/richdata2" ref="C22:H27">
    <sortCondition descending="1" ref="D22:D27"/>
  </sortState>
  <mergeCells count="5">
    <mergeCell ref="J3:K3"/>
    <mergeCell ref="B3:B5"/>
    <mergeCell ref="C3:C5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2:L47"/>
  <sheetViews>
    <sheetView tabSelected="1" workbookViewId="0">
      <selection activeCell="N11" sqref="N11"/>
    </sheetView>
  </sheetViews>
  <sheetFormatPr defaultRowHeight="15"/>
  <cols>
    <col min="1" max="1" width="9.140625" customWidth="1"/>
    <col min="2" max="2" width="7.140625" customWidth="1"/>
    <col min="3" max="3" width="49" customWidth="1"/>
    <col min="4" max="11" width="9.42578125" bestFit="1" customWidth="1"/>
  </cols>
  <sheetData>
    <row r="2" spans="2:12">
      <c r="B2" s="1" t="s">
        <v>10</v>
      </c>
      <c r="C2" s="2"/>
      <c r="D2" s="8"/>
      <c r="E2" s="8"/>
      <c r="F2" s="9"/>
      <c r="G2" s="8"/>
      <c r="H2" s="8"/>
      <c r="I2" s="2"/>
      <c r="J2" s="2"/>
      <c r="K2" s="2"/>
    </row>
    <row r="3" spans="2:12">
      <c r="B3" s="30" t="s">
        <v>2</v>
      </c>
      <c r="C3" s="30" t="s">
        <v>3</v>
      </c>
      <c r="D3" s="31" t="s">
        <v>4</v>
      </c>
      <c r="E3" s="31"/>
      <c r="F3" s="31"/>
      <c r="G3" s="32" t="s">
        <v>5</v>
      </c>
      <c r="H3" s="32"/>
      <c r="I3" s="32"/>
      <c r="J3" s="29" t="s">
        <v>6</v>
      </c>
      <c r="K3" s="29"/>
    </row>
    <row r="4" spans="2:12">
      <c r="B4" s="30"/>
      <c r="C4" s="30"/>
      <c r="D4" s="5">
        <v>2018</v>
      </c>
      <c r="E4" s="5">
        <v>2017</v>
      </c>
      <c r="F4" s="5" t="s">
        <v>7</v>
      </c>
      <c r="G4" s="5">
        <v>2018</v>
      </c>
      <c r="H4" s="5">
        <v>2017</v>
      </c>
      <c r="I4" s="5" t="s">
        <v>7</v>
      </c>
      <c r="J4" s="5">
        <v>2018</v>
      </c>
      <c r="K4" s="5">
        <v>2017</v>
      </c>
    </row>
    <row r="5" spans="2:12">
      <c r="B5" s="30"/>
      <c r="C5" s="30"/>
      <c r="D5" s="6" t="s">
        <v>8</v>
      </c>
      <c r="E5" s="6" t="s">
        <v>8</v>
      </c>
      <c r="F5" s="6" t="s">
        <v>9</v>
      </c>
      <c r="G5" s="6" t="s">
        <v>8</v>
      </c>
      <c r="H5" s="6" t="s">
        <v>8</v>
      </c>
      <c r="I5" s="6" t="s">
        <v>9</v>
      </c>
      <c r="J5" s="6" t="s">
        <v>9</v>
      </c>
      <c r="K5" s="6" t="s">
        <v>9</v>
      </c>
    </row>
    <row r="6" spans="2:12">
      <c r="B6" s="10">
        <v>1</v>
      </c>
      <c r="C6" s="7" t="s">
        <v>18</v>
      </c>
      <c r="D6" s="7">
        <v>87.76699099999999</v>
      </c>
      <c r="E6" s="7">
        <v>72.104939000000002</v>
      </c>
      <c r="F6" s="7">
        <f>D6*100/E6-100</f>
        <v>21.721191664831721</v>
      </c>
      <c r="G6" s="7">
        <v>39.056269</v>
      </c>
      <c r="H6" s="7">
        <v>38.184013</v>
      </c>
      <c r="I6" s="7">
        <f>G6*100/H6-100</f>
        <v>2.2843486880229165</v>
      </c>
      <c r="J6" s="7">
        <f>D6*100/$D$20</f>
        <v>19.219725574253825</v>
      </c>
      <c r="K6" s="7">
        <f>E6*100/$E$20</f>
        <v>21.461691966576669</v>
      </c>
      <c r="L6" s="20"/>
    </row>
    <row r="7" spans="2:12">
      <c r="B7" s="10">
        <v>2</v>
      </c>
      <c r="C7" s="7" t="s">
        <v>27</v>
      </c>
      <c r="D7" s="7">
        <v>87.458982999999989</v>
      </c>
      <c r="E7" s="7">
        <v>55.282985000000004</v>
      </c>
      <c r="F7" s="7">
        <f t="shared" ref="F7:F17" si="0">D7*100/E7-100</f>
        <v>58.202352857755386</v>
      </c>
      <c r="G7" s="7">
        <v>39.863733999999994</v>
      </c>
      <c r="H7" s="7">
        <v>30.734458999999998</v>
      </c>
      <c r="I7" s="7">
        <f t="shared" ref="I7:I17" si="1">G7*100/H7-100</f>
        <v>29.703711394431906</v>
      </c>
      <c r="J7" s="7">
        <f t="shared" ref="J7:J17" si="2">D7*100/$D$20</f>
        <v>19.152276193031735</v>
      </c>
      <c r="K7" s="7">
        <f t="shared" ref="K7:K17" si="3">E7*100/$E$20</f>
        <v>16.454717409342496</v>
      </c>
      <c r="L7" s="20"/>
    </row>
    <row r="8" spans="2:12">
      <c r="B8" s="10">
        <v>3</v>
      </c>
      <c r="C8" s="7" t="s">
        <v>15</v>
      </c>
      <c r="D8" s="7">
        <v>72.877645999999999</v>
      </c>
      <c r="E8" s="7">
        <v>52.336506</v>
      </c>
      <c r="F8" s="7">
        <f t="shared" si="0"/>
        <v>39.24820659598484</v>
      </c>
      <c r="G8" s="7">
        <v>30.732692999999998</v>
      </c>
      <c r="H8" s="7">
        <v>27.007604999999998</v>
      </c>
      <c r="I8" s="7">
        <f t="shared" si="1"/>
        <v>13.792737267891766</v>
      </c>
      <c r="J8" s="7">
        <f t="shared" si="2"/>
        <v>15.959170306039283</v>
      </c>
      <c r="K8" s="7">
        <f t="shared" si="3"/>
        <v>15.577711956442977</v>
      </c>
      <c r="L8" s="20"/>
    </row>
    <row r="9" spans="2:12">
      <c r="B9" s="10">
        <v>4</v>
      </c>
      <c r="C9" s="7" t="s">
        <v>19</v>
      </c>
      <c r="D9" s="7">
        <v>65.745460999999992</v>
      </c>
      <c r="E9" s="7">
        <v>55.842716000000003</v>
      </c>
      <c r="F9" s="7">
        <f t="shared" si="0"/>
        <v>17.73327966354644</v>
      </c>
      <c r="G9" s="7">
        <v>31.247525000000003</v>
      </c>
      <c r="H9" s="7">
        <v>29.616645000000002</v>
      </c>
      <c r="I9" s="7">
        <f t="shared" si="1"/>
        <v>5.5066331787412253</v>
      </c>
      <c r="J9" s="7">
        <f t="shared" si="2"/>
        <v>14.397323000087898</v>
      </c>
      <c r="K9" s="7">
        <f t="shared" si="3"/>
        <v>16.62131867789282</v>
      </c>
      <c r="L9" s="20"/>
    </row>
    <row r="10" spans="2:12">
      <c r="B10" s="10">
        <v>5</v>
      </c>
      <c r="C10" s="7" t="s">
        <v>31</v>
      </c>
      <c r="D10" s="7">
        <v>43.970510000000004</v>
      </c>
      <c r="E10" s="7">
        <v>32.165233999999998</v>
      </c>
      <c r="F10" s="7">
        <f t="shared" si="0"/>
        <v>36.701974560483563</v>
      </c>
      <c r="G10" s="7">
        <v>16.339427000000001</v>
      </c>
      <c r="H10" s="7">
        <v>15.909195</v>
      </c>
      <c r="I10" s="7">
        <f t="shared" si="1"/>
        <v>2.7042977347376791</v>
      </c>
      <c r="J10" s="7">
        <f t="shared" si="2"/>
        <v>9.6289177278503679</v>
      </c>
      <c r="K10" s="7">
        <f t="shared" si="3"/>
        <v>9.5738288349548242</v>
      </c>
      <c r="L10" s="20"/>
    </row>
    <row r="11" spans="2:12">
      <c r="B11" s="10">
        <v>6</v>
      </c>
      <c r="C11" s="7" t="s">
        <v>30</v>
      </c>
      <c r="D11" s="7">
        <v>37.386711000000005</v>
      </c>
      <c r="E11" s="7">
        <v>20.585099</v>
      </c>
      <c r="F11" s="7">
        <f t="shared" si="0"/>
        <v>81.620263278792123</v>
      </c>
      <c r="G11" s="7">
        <v>12.186838</v>
      </c>
      <c r="H11" s="7">
        <v>11.674049999999999</v>
      </c>
      <c r="I11" s="7">
        <f t="shared" si="1"/>
        <v>4.3925458602627288</v>
      </c>
      <c r="J11" s="7">
        <f t="shared" si="2"/>
        <v>8.1871591740445666</v>
      </c>
      <c r="K11" s="7">
        <f t="shared" si="3"/>
        <v>6.1270567587538682</v>
      </c>
      <c r="L11" s="20"/>
    </row>
    <row r="12" spans="2:12">
      <c r="B12" s="10">
        <v>7</v>
      </c>
      <c r="C12" s="7" t="s">
        <v>26</v>
      </c>
      <c r="D12" s="7">
        <v>25.911749</v>
      </c>
      <c r="E12" s="7">
        <v>21.304835000000001</v>
      </c>
      <c r="F12" s="7">
        <f t="shared" si="0"/>
        <v>21.623795725242644</v>
      </c>
      <c r="G12" s="7">
        <v>14.236497</v>
      </c>
      <c r="H12" s="7">
        <v>11.550705000000001</v>
      </c>
      <c r="I12" s="7">
        <f t="shared" si="1"/>
        <v>23.252191100023751</v>
      </c>
      <c r="J12" s="7">
        <f t="shared" si="2"/>
        <v>5.6743053311346401</v>
      </c>
      <c r="K12" s="7">
        <f t="shared" si="3"/>
        <v>6.3412827541361834</v>
      </c>
      <c r="L12" s="20"/>
    </row>
    <row r="13" spans="2:12">
      <c r="B13" s="10">
        <v>8</v>
      </c>
      <c r="C13" s="7" t="s">
        <v>32</v>
      </c>
      <c r="D13" s="7">
        <v>14.558181000000001</v>
      </c>
      <c r="E13" s="7">
        <v>6.3166120000000001</v>
      </c>
      <c r="F13" s="7">
        <f t="shared" si="0"/>
        <v>130.47451703539812</v>
      </c>
      <c r="G13" s="7">
        <v>4.1518090000000001</v>
      </c>
      <c r="H13" s="7">
        <v>3.892576</v>
      </c>
      <c r="I13" s="7">
        <f t="shared" si="1"/>
        <v>6.6596772933913115</v>
      </c>
      <c r="J13" s="7">
        <f t="shared" si="2"/>
        <v>3.1880350515869478</v>
      </c>
      <c r="K13" s="7">
        <f t="shared" si="3"/>
        <v>1.8801095028508628</v>
      </c>
      <c r="L13" s="20"/>
    </row>
    <row r="14" spans="2:12">
      <c r="B14" s="10">
        <v>9</v>
      </c>
      <c r="C14" s="7" t="s">
        <v>16</v>
      </c>
      <c r="D14" s="7">
        <v>9.0307569999999995</v>
      </c>
      <c r="E14" s="7">
        <v>9.4820630000000001</v>
      </c>
      <c r="F14" s="7">
        <f t="shared" si="0"/>
        <v>-4.7595760542827037</v>
      </c>
      <c r="G14" s="7">
        <v>5.2584689999999998</v>
      </c>
      <c r="H14" s="7">
        <v>6.4425299999999996</v>
      </c>
      <c r="I14" s="7">
        <f t="shared" si="1"/>
        <v>-18.378820121908618</v>
      </c>
      <c r="J14" s="7">
        <f t="shared" si="2"/>
        <v>1.977607632324683</v>
      </c>
      <c r="K14" s="7">
        <f t="shared" si="3"/>
        <v>2.8222909295252836</v>
      </c>
      <c r="L14" s="20"/>
    </row>
    <row r="15" spans="2:12">
      <c r="B15" s="10">
        <v>10</v>
      </c>
      <c r="C15" s="7" t="s">
        <v>28</v>
      </c>
      <c r="D15" s="7">
        <v>8.6380269999999992</v>
      </c>
      <c r="E15" s="7">
        <v>6.2456930000000002</v>
      </c>
      <c r="F15" s="7">
        <f t="shared" si="0"/>
        <v>38.303739873221417</v>
      </c>
      <c r="G15" s="7">
        <v>4.2925339999999998</v>
      </c>
      <c r="H15" s="7">
        <v>4.1861369999999996</v>
      </c>
      <c r="I15" s="7">
        <f t="shared" si="1"/>
        <v>2.5416511690850143</v>
      </c>
      <c r="J15" s="7">
        <f t="shared" si="2"/>
        <v>1.8916053353474891</v>
      </c>
      <c r="K15" s="7">
        <f t="shared" si="3"/>
        <v>1.8590007999840916</v>
      </c>
      <c r="L15" s="20"/>
    </row>
    <row r="16" spans="2:12">
      <c r="B16" s="10">
        <v>11</v>
      </c>
      <c r="C16" s="7" t="s">
        <v>29</v>
      </c>
      <c r="D16" s="7">
        <v>1.7206759999999999</v>
      </c>
      <c r="E16" s="7">
        <v>1.7613939999999999</v>
      </c>
      <c r="F16" s="7">
        <f t="shared" si="0"/>
        <v>-2.3116917623200663</v>
      </c>
      <c r="G16" s="7">
        <v>0.60784799999999994</v>
      </c>
      <c r="H16" s="7">
        <v>0.92362100000000003</v>
      </c>
      <c r="I16" s="7">
        <f t="shared" si="1"/>
        <v>-34.188590341709428</v>
      </c>
      <c r="J16" s="7">
        <f t="shared" si="2"/>
        <v>0.37680362680093221</v>
      </c>
      <c r="K16" s="7">
        <f t="shared" si="3"/>
        <v>0.52427054212994129</v>
      </c>
      <c r="L16" s="20"/>
    </row>
    <row r="17" spans="2:12">
      <c r="B17" s="10">
        <v>12</v>
      </c>
      <c r="C17" s="7" t="s">
        <v>20</v>
      </c>
      <c r="D17" s="7">
        <v>0.89072099999999998</v>
      </c>
      <c r="E17" s="7">
        <v>0.96246500000000001</v>
      </c>
      <c r="F17" s="7">
        <f t="shared" si="0"/>
        <v>-7.4541931394907976</v>
      </c>
      <c r="G17" s="7">
        <v>1.0484739999999999</v>
      </c>
      <c r="H17" s="7">
        <v>0.9378200000000001</v>
      </c>
      <c r="I17" s="7">
        <f t="shared" si="1"/>
        <v>11.799065918833023</v>
      </c>
      <c r="J17" s="7">
        <f t="shared" si="2"/>
        <v>0.19505525925145298</v>
      </c>
      <c r="K17" s="7">
        <f t="shared" si="3"/>
        <v>0.28647312715445489</v>
      </c>
      <c r="L17" s="20"/>
    </row>
    <row r="18" spans="2:12">
      <c r="B18" s="10">
        <v>13</v>
      </c>
      <c r="C18" s="7" t="s">
        <v>33</v>
      </c>
      <c r="D18" s="7">
        <v>0.69418100000000005</v>
      </c>
      <c r="E18" s="7">
        <v>0</v>
      </c>
      <c r="F18" s="7" t="e">
        <f>D18*100/E18-100</f>
        <v>#DIV/0!</v>
      </c>
      <c r="G18" s="7">
        <v>0.414495</v>
      </c>
      <c r="H18" s="7">
        <v>0</v>
      </c>
      <c r="I18" s="7" t="e">
        <f>G18*100/H18-100</f>
        <v>#DIV/0!</v>
      </c>
      <c r="J18" s="7">
        <f>D18*100/$D$20</f>
        <v>0.15201578824618811</v>
      </c>
      <c r="K18" s="7">
        <f>E18*100/$E$20</f>
        <v>0</v>
      </c>
      <c r="L18" s="20"/>
    </row>
    <row r="19" spans="2:12">
      <c r="B19" s="10">
        <v>14</v>
      </c>
      <c r="C19" s="7" t="s">
        <v>13</v>
      </c>
      <c r="D19" s="7">
        <v>0</v>
      </c>
      <c r="E19" s="7">
        <v>1.57989</v>
      </c>
      <c r="F19" s="7">
        <f>D19*100/E19-100</f>
        <v>-100</v>
      </c>
      <c r="G19" s="7">
        <v>0</v>
      </c>
      <c r="H19" s="7">
        <v>0.37315799999999999</v>
      </c>
      <c r="I19" s="7">
        <f>G19*100/H19-100</f>
        <v>-100</v>
      </c>
      <c r="J19" s="7">
        <f>D19*100/$D$20</f>
        <v>0</v>
      </c>
      <c r="K19" s="7">
        <f>E19*100/$E$20</f>
        <v>0.47024674025554358</v>
      </c>
      <c r="L19" s="20"/>
    </row>
    <row r="20" spans="2:12">
      <c r="B20" s="23" t="s">
        <v>0</v>
      </c>
      <c r="C20" s="28"/>
      <c r="D20" s="11">
        <v>456.65059399999996</v>
      </c>
      <c r="E20" s="11">
        <v>335.97043099999996</v>
      </c>
      <c r="F20" s="13">
        <f t="shared" ref="F20" si="4">D20*100/E20-100</f>
        <v>35.919876234584478</v>
      </c>
      <c r="G20" s="11">
        <v>199.436612</v>
      </c>
      <c r="H20" s="11">
        <v>181.432514</v>
      </c>
      <c r="I20" s="13">
        <f t="shared" ref="I20" si="5">G20*100/H20-100</f>
        <v>9.9233029422719596</v>
      </c>
      <c r="J20" s="13">
        <f t="shared" ref="J20" si="6">D20*100/$D$20</f>
        <v>100</v>
      </c>
      <c r="K20" s="13">
        <f t="shared" ref="K20" si="7">E20*100/$E$20</f>
        <v>100</v>
      </c>
      <c r="L20" s="20"/>
    </row>
    <row r="21" spans="2:12" s="2" customFormat="1" ht="12.75"/>
    <row r="22" spans="2:12" s="2" customFormat="1" ht="12.75"/>
    <row r="23" spans="2:12">
      <c r="B23" s="1" t="s">
        <v>11</v>
      </c>
    </row>
    <row r="24" spans="2:12">
      <c r="C24" s="15"/>
      <c r="D24" s="15"/>
      <c r="E24" s="15"/>
      <c r="F24" s="15"/>
      <c r="G24" s="15"/>
    </row>
    <row r="25" spans="2:12">
      <c r="B25" s="12" t="s">
        <v>12</v>
      </c>
      <c r="C25" s="15"/>
      <c r="D25" s="16"/>
      <c r="E25" s="16"/>
      <c r="F25" s="16"/>
      <c r="G25" s="16"/>
      <c r="H25" s="16"/>
    </row>
    <row r="26" spans="2:12">
      <c r="B26" s="2" t="s">
        <v>14</v>
      </c>
      <c r="D26" s="19"/>
      <c r="E26" s="16"/>
      <c r="F26" s="16"/>
      <c r="G26" s="16"/>
      <c r="H26" s="16"/>
      <c r="I26" s="16"/>
    </row>
    <row r="27" spans="2:12">
      <c r="B27" s="2"/>
      <c r="C27" s="15"/>
      <c r="D27" s="16"/>
      <c r="E27" s="16"/>
      <c r="F27" s="16"/>
      <c r="G27" s="16"/>
      <c r="H27" s="16"/>
      <c r="I27" s="22"/>
    </row>
    <row r="28" spans="2:12">
      <c r="C28" s="15"/>
      <c r="D28" s="16"/>
      <c r="E28" s="16"/>
      <c r="F28" s="16"/>
      <c r="G28" s="16"/>
      <c r="H28" s="16"/>
    </row>
    <row r="29" spans="2:12">
      <c r="C29" s="15"/>
      <c r="D29" s="16"/>
      <c r="E29" s="16"/>
      <c r="F29" s="16"/>
      <c r="G29" s="16"/>
      <c r="H29" s="16"/>
    </row>
    <row r="31" spans="2:12">
      <c r="D31" s="20"/>
      <c r="E31" s="20"/>
      <c r="F31" s="20"/>
      <c r="G31" s="20"/>
      <c r="H31" s="20"/>
    </row>
    <row r="32" spans="2:12">
      <c r="D32" s="20"/>
      <c r="E32" s="20"/>
      <c r="F32" s="20"/>
      <c r="G32" s="20"/>
      <c r="H32" s="20"/>
    </row>
    <row r="33" spans="3:8">
      <c r="D33" s="20"/>
      <c r="E33" s="20"/>
      <c r="F33" s="20"/>
      <c r="G33" s="20"/>
      <c r="H33" s="20"/>
    </row>
    <row r="34" spans="3:8">
      <c r="C34" s="15"/>
      <c r="D34" s="20"/>
      <c r="E34" s="20"/>
      <c r="F34" s="20"/>
      <c r="G34" s="20"/>
      <c r="H34" s="20"/>
    </row>
    <row r="35" spans="3:8">
      <c r="D35" s="20"/>
      <c r="E35" s="20"/>
      <c r="F35" s="20"/>
      <c r="G35" s="20"/>
      <c r="H35" s="20"/>
    </row>
    <row r="36" spans="3:8">
      <c r="D36" s="20"/>
      <c r="E36" s="20"/>
      <c r="F36" s="20"/>
      <c r="G36" s="20"/>
      <c r="H36" s="20"/>
    </row>
    <row r="37" spans="3:8">
      <c r="C37" s="15"/>
      <c r="D37" s="20"/>
      <c r="E37" s="20"/>
      <c r="F37" s="20"/>
      <c r="G37" s="20"/>
      <c r="H37" s="20"/>
    </row>
    <row r="38" spans="3:8">
      <c r="D38" s="20"/>
      <c r="E38" s="20"/>
      <c r="F38" s="20"/>
      <c r="G38" s="20"/>
      <c r="H38" s="20"/>
    </row>
    <row r="39" spans="3:8">
      <c r="C39" s="15"/>
      <c r="D39" s="20"/>
      <c r="E39" s="20"/>
      <c r="F39" s="20"/>
      <c r="G39" s="20"/>
      <c r="H39" s="20"/>
    </row>
    <row r="40" spans="3:8">
      <c r="D40" s="20"/>
      <c r="E40" s="20"/>
      <c r="F40" s="20"/>
      <c r="G40" s="20"/>
      <c r="H40" s="20"/>
    </row>
    <row r="41" spans="3:8">
      <c r="D41" s="20"/>
      <c r="E41" s="20"/>
      <c r="F41" s="20"/>
      <c r="G41" s="20"/>
      <c r="H41" s="20"/>
    </row>
    <row r="42" spans="3:8">
      <c r="C42" s="15"/>
      <c r="D42" s="20"/>
      <c r="E42" s="20"/>
      <c r="F42" s="20"/>
      <c r="G42" s="20"/>
      <c r="H42" s="20"/>
    </row>
    <row r="43" spans="3:8">
      <c r="D43" s="20"/>
      <c r="E43" s="20"/>
      <c r="F43" s="20"/>
      <c r="G43" s="20"/>
      <c r="H43" s="20"/>
    </row>
    <row r="44" spans="3:8">
      <c r="C44" s="15"/>
      <c r="D44" s="20"/>
      <c r="E44" s="20"/>
      <c r="F44" s="20"/>
      <c r="G44" s="20"/>
      <c r="H44" s="20"/>
    </row>
    <row r="45" spans="3:8">
      <c r="C45" s="15"/>
      <c r="D45" s="20"/>
      <c r="E45" s="20"/>
      <c r="F45" s="20"/>
      <c r="G45" s="20"/>
      <c r="H45" s="20"/>
    </row>
    <row r="46" spans="3:8">
      <c r="D46" s="20"/>
      <c r="E46" s="20"/>
      <c r="F46" s="20"/>
      <c r="G46" s="20"/>
      <c r="H46" s="20"/>
    </row>
    <row r="47" spans="3:8">
      <c r="D47" s="20"/>
      <c r="E47" s="20"/>
      <c r="F47" s="20"/>
      <c r="G47" s="20"/>
      <c r="H47" s="20"/>
    </row>
  </sheetData>
  <sortState xmlns:xlrd2="http://schemas.microsoft.com/office/spreadsheetml/2017/richdata2" ref="C31:H44">
    <sortCondition descending="1" ref="D31:D44"/>
  </sortState>
  <mergeCells count="5">
    <mergeCell ref="J3:K3"/>
    <mergeCell ref="B3:B5"/>
    <mergeCell ref="C3:C5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2012-03-13T06:49:49Z</dcterms:created>
  <dcterms:modified xsi:type="dcterms:W3CDTF">2019-02-10T20:59:02Z</dcterms:modified>
</cp:coreProperties>
</file>