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activeTab="1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9" i="2"/>
  <c r="F18"/>
  <c r="F17"/>
  <c r="F16"/>
  <c r="F15"/>
  <c r="F14"/>
  <c r="F13"/>
  <c r="F12"/>
  <c r="F11"/>
  <c r="F10"/>
  <c r="F9"/>
  <c r="F8"/>
  <c r="F7"/>
  <c r="F6"/>
  <c r="I7"/>
  <c r="I8"/>
  <c r="I9"/>
  <c r="I10"/>
  <c r="I11"/>
  <c r="I12"/>
  <c r="I13"/>
  <c r="I14"/>
  <c r="I15"/>
  <c r="I16"/>
  <c r="I17"/>
  <c r="I18"/>
  <c r="F11" i="1"/>
  <c r="F10"/>
  <c r="F9"/>
  <c r="F8"/>
  <c r="F7"/>
  <c r="F6"/>
  <c r="J7" i="2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I7" i="1" l="1"/>
  <c r="J7"/>
  <c r="K7"/>
  <c r="I8"/>
  <c r="J8"/>
  <c r="K8"/>
  <c r="I9"/>
  <c r="J9"/>
  <c r="K9"/>
  <c r="I10"/>
  <c r="J10"/>
  <c r="K10"/>
  <c r="I11"/>
  <c r="J11"/>
  <c r="K11"/>
  <c r="J19" i="2"/>
  <c r="K19"/>
  <c r="K6"/>
  <c r="J6"/>
  <c r="I19"/>
  <c r="I6"/>
  <c r="K6" i="1" l="1"/>
  <c r="J6"/>
  <c r="I6"/>
</calcChain>
</file>

<file path=xl/sharedStrings.xml><?xml version="1.0" encoding="utf-8"?>
<sst xmlns="http://schemas.openxmlformats.org/spreadsheetml/2006/main" count="57" uniqueCount="32">
  <si>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</si>
  <si>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</si>
  <si>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</si>
  <si>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</si>
  <si>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</si>
  <si>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</si>
  <si>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</si>
  <si>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</si>
  <si>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</si>
  <si>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</si>
  <si>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</si>
  <si>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</si>
  <si>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</si>
  <si>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>D.A.S. Õigusabikulude Kindlustuse AS</t>
  </si>
  <si>
    <t xml:space="preserve">Estonian National Statistics Board </t>
  </si>
  <si>
    <t>SALVA Kindlustuse AS</t>
  </si>
  <si>
    <t>KREDEX Krediidikindlustus AS</t>
  </si>
  <si>
    <t xml:space="preserve">SWEDBANK Life Ins. SE </t>
  </si>
  <si>
    <t xml:space="preserve"> SEB Elu- ja Pensionikindlustuse AS </t>
  </si>
  <si>
    <t xml:space="preserve"> COMPENSA Life VIG SE </t>
  </si>
  <si>
    <t xml:space="preserve"> ERGO Life Ins. SE Eesti filiaal </t>
  </si>
  <si>
    <t xml:space="preserve"> MANDATUM Life Ins. Baltic SE </t>
  </si>
  <si>
    <t>If P&amp;C Ins. AS</t>
  </si>
  <si>
    <t>ERGO Ins. SE</t>
  </si>
  <si>
    <t>SWEDBANK P&amp;C Ins. AS</t>
  </si>
  <si>
    <t>AB Lietuvos draudimas Eesti filiaal</t>
  </si>
  <si>
    <t>SEESAM Ins. AS</t>
  </si>
  <si>
    <t>AAS BTA Baltic Ins. Company Eesti filiaal</t>
  </si>
  <si>
    <t>Akciné draudimo bendrové Gjensidige Eesti filiaal</t>
  </si>
  <si>
    <t>AS Inges Kindlustus</t>
  </si>
  <si>
    <t>COMPENSA VIG UADB Eesti filiaal</t>
  </si>
  <si>
    <t>Estonian Traffic Ins. Fund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</si>
</sst>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5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5" fontId="8" fillId="0" borderId="2" xfId="1" applyFont="1" applyBorder="1"/>
    <xf numFmtId="0" fontId="4" fillId="0" borderId="0" xfId="4" applyFont="1"/>
    <xf numFmtId="164" fontId="0" fillId="0" borderId="0" xfId="0" applyNumberFormat="1"/>
    <xf numFmtId="4" fontId="0" fillId="0" borderId="0" xfId="0" applyNumberFormat="1"/>
    <xf numFmtId="165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165" fontId="0" fillId="0" borderId="0" xfId="1" applyFont="1" applyBorder="1"/>
    <xf numFmtId="0" fontId="8" fillId="0" borderId="0" xfId="0" applyFont="1" applyBorder="1" applyAlignment="1"/>
    <xf numFmtId="0" fontId="10" fillId="0" borderId="3" xfId="0" applyFont="1" applyBorder="1" applyAlignment="1"/>
    <xf numFmtId="165" fontId="0" fillId="0" borderId="0" xfId="0" applyNumberFormat="1" applyBorder="1"/>
    <xf numFmtId="165" fontId="0" fillId="0" borderId="0" xfId="1" applyFont="1"/>
    <xf numFmtId="4" fontId="0" fillId="0" borderId="0" xfId="1" applyNumberFormat="1" applyFont="1"/>
    <xf numFmtId="165" fontId="0" fillId="0" borderId="0" xfId="0" applyNumberFormat="1"/>
    <xf numFmtId="0" fontId="10" fillId="0" borderId="2" xfId="0" applyFont="1" applyBorder="1" applyAlignment="1"/>
    <xf numFmtId="0" fontId="10" fillId="0" borderId="0" xfId="0" applyFont="1" applyBorder="1" applyAlignment="1"/>
    <xf numFmtId="165" fontId="8" fillId="0" borderId="0" xfId="1" applyFont="1" applyBorder="1"/>
    <xf numFmtId="165" fontId="0" fillId="0" borderId="4" xfId="1" applyFont="1" applyBorder="1"/>
    <xf numFmtId="165" fontId="8" fillId="0" borderId="4" xfId="1" applyFont="1" applyBorder="1" applyAlignment="1"/>
    <xf numFmtId="165" fontId="11" fillId="0" borderId="0" xfId="1" applyFo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1" applyNumberFormat="1" applyFont="1" applyBorder="1"/>
    <xf numFmtId="0" fontId="8" fillId="0" borderId="2" xfId="1" applyNumberFormat="1" applyFont="1" applyBorder="1" applyAlignment="1"/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5"/>
  <sheetViews>
    <sheetView zoomScale="145" zoomScaleNormal="145" workbookViewId="0">
      <selection activeCell="D4" sqref="D4:K4"/>
    </sheetView>
  </sheetViews>
  <sheetFormatPr defaultRowHeight="15"/>
  <cols>
    <col min="2" max="2" width="4.85546875" customWidth="1"/>
    <col min="3" max="3" width="38.5703125" customWidth="1"/>
    <col min="4" max="8" width="8.5703125" bestFit="1" customWidth="1"/>
    <col min="9" max="9" width="8.42578125" bestFit="1" customWidth="1"/>
    <col min="10" max="11" width="9.42578125" bestFit="1" customWidth="1"/>
  </cols>
  <sheetData>
    <row r="2" spans="2:11">
      <c r="B2" s="1" t="s">
        <v>1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32" t="s">
        <v>2</v>
      </c>
      <c r="C3" s="32" t="s">
        <v>3</v>
      </c>
      <c r="D3" s="33" t="s">
        <v>4</v>
      </c>
      <c r="E3" s="33"/>
      <c r="F3" s="33"/>
      <c r="G3" s="34" t="s">
        <v>5</v>
      </c>
      <c r="H3" s="34"/>
      <c r="I3" s="34"/>
      <c r="J3" s="31" t="s">
        <v>6</v>
      </c>
      <c r="K3" s="31"/>
    </row>
    <row r="4" spans="2:11">
      <c r="B4" s="32"/>
      <c r="C4" s="32"/>
      <c r="D4" s="5">
        <v>2016</v>
      </c>
      <c r="E4" s="5">
        <v>2015</v>
      </c>
      <c r="F4" s="5" t="s">
        <v>7</v>
      </c>
      <c r="G4" s="5">
        <v>2016</v>
      </c>
      <c r="H4" s="5">
        <v>2015</v>
      </c>
      <c r="I4" s="5" t="s">
        <v>7</v>
      </c>
      <c r="J4" s="5">
        <v>2016</v>
      </c>
      <c r="K4" s="5">
        <v>2015</v>
      </c>
    </row>
    <row r="5" spans="2:11">
      <c r="B5" s="32"/>
      <c r="C5" s="32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17</v>
      </c>
      <c r="D6" s="7">
        <v>33.659434000000005</v>
      </c>
      <c r="E6" s="7">
        <v>33.140783000000006</v>
      </c>
      <c r="F6" s="7">
        <f>D6*100/E6-100</f>
        <v>1.5649931988631636</v>
      </c>
      <c r="G6" s="7">
        <v>18.867899000000001</v>
      </c>
      <c r="H6" s="7">
        <v>15.272788</v>
      </c>
      <c r="I6" s="7">
        <f>G6*100/H6-100</f>
        <v>23.539323665070199</v>
      </c>
      <c r="J6" s="7">
        <f>D6*100/$D$11</f>
        <v>39.297989276278706</v>
      </c>
      <c r="K6" s="7">
        <f>E6*100/$E$11</f>
        <v>40.201933398009132</v>
      </c>
    </row>
    <row r="7" spans="2:11">
      <c r="B7" s="10">
        <v>2</v>
      </c>
      <c r="C7" s="7" t="s">
        <v>18</v>
      </c>
      <c r="D7" s="7">
        <v>21.289754000000002</v>
      </c>
      <c r="E7" s="7">
        <v>20.571051999999998</v>
      </c>
      <c r="F7" s="7">
        <f t="shared" ref="F7:F11" si="0">D7*100/E7-100</f>
        <v>3.4937542328900122</v>
      </c>
      <c r="G7" s="7">
        <v>15.034367</v>
      </c>
      <c r="H7" s="7">
        <v>11.105243</v>
      </c>
      <c r="I7" s="7">
        <f t="shared" ref="I7:I11" si="1">G7*100/H7-100</f>
        <v>35.380801662782176</v>
      </c>
      <c r="J7" s="7">
        <f t="shared" ref="J7:J11" si="2">D7*100/$D$11</f>
        <v>24.856167349296829</v>
      </c>
      <c r="K7" s="7">
        <f t="shared" ref="K7:K11" si="3">E7*100/$E$11</f>
        <v>24.954029071400708</v>
      </c>
    </row>
    <row r="8" spans="2:11">
      <c r="B8" s="10">
        <v>3</v>
      </c>
      <c r="C8" s="7" t="s">
        <v>19</v>
      </c>
      <c r="D8" s="7">
        <v>19.673995999999999</v>
      </c>
      <c r="E8" s="7">
        <v>15.972223</v>
      </c>
      <c r="F8" s="7">
        <f t="shared" si="0"/>
        <v>23.176316784457612</v>
      </c>
      <c r="G8" s="7">
        <v>8.3298129999999997</v>
      </c>
      <c r="H8" s="7">
        <v>6.9463660000000003</v>
      </c>
      <c r="I8" s="7">
        <f t="shared" si="1"/>
        <v>19.916125928291123</v>
      </c>
      <c r="J8" s="7">
        <f t="shared" si="2"/>
        <v>22.96974107852051</v>
      </c>
      <c r="K8" s="7">
        <f t="shared" si="3"/>
        <v>19.375349256659067</v>
      </c>
    </row>
    <row r="9" spans="2:11">
      <c r="B9" s="10">
        <v>4</v>
      </c>
      <c r="C9" s="7" t="s">
        <v>20</v>
      </c>
      <c r="D9" s="7">
        <v>5.9950529999999995</v>
      </c>
      <c r="E9" s="7">
        <v>6.8537520000000001</v>
      </c>
      <c r="F9" s="7">
        <f t="shared" si="0"/>
        <v>-12.528889285751816</v>
      </c>
      <c r="G9" s="7">
        <v>3.4628100000000002</v>
      </c>
      <c r="H9" s="7">
        <v>3.1145859999999996</v>
      </c>
      <c r="I9" s="7">
        <f t="shared" si="1"/>
        <v>11.18042654786224</v>
      </c>
      <c r="J9" s="7">
        <f t="shared" si="2"/>
        <v>6.9993312574632833</v>
      </c>
      <c r="K9" s="7">
        <f t="shared" si="3"/>
        <v>8.3140486279540156</v>
      </c>
    </row>
    <row r="10" spans="2:11">
      <c r="B10" s="10">
        <v>5</v>
      </c>
      <c r="C10" s="28" t="s">
        <v>21</v>
      </c>
      <c r="D10" s="7">
        <v>5.0335600000000005</v>
      </c>
      <c r="E10" s="7">
        <v>5.8979840000000001</v>
      </c>
      <c r="F10" s="7">
        <f t="shared" si="0"/>
        <v>-14.656262207561085</v>
      </c>
      <c r="G10" s="7">
        <v>9.1966999999999999</v>
      </c>
      <c r="H10" s="7">
        <v>9.1747510000000005</v>
      </c>
      <c r="I10" s="7">
        <f t="shared" si="1"/>
        <v>0.23923265056455989</v>
      </c>
      <c r="J10" s="7">
        <f t="shared" si="2"/>
        <v>5.8767710384406771</v>
      </c>
      <c r="K10" s="7">
        <f t="shared" si="3"/>
        <v>7.1546396459770865</v>
      </c>
    </row>
    <row r="11" spans="2:11">
      <c r="B11" s="20" t="s">
        <v>0</v>
      </c>
      <c r="C11" s="29"/>
      <c r="D11" s="11">
        <v>85.651797000000002</v>
      </c>
      <c r="E11" s="11">
        <v>82.435794000000001</v>
      </c>
      <c r="F11" s="11">
        <f t="shared" si="0"/>
        <v>3.9012215979869183</v>
      </c>
      <c r="G11" s="11">
        <v>54.891589000000003</v>
      </c>
      <c r="H11" s="11">
        <v>45.613733999999994</v>
      </c>
      <c r="I11" s="11">
        <f t="shared" si="1"/>
        <v>20.34004714457275</v>
      </c>
      <c r="J11" s="11">
        <f t="shared" si="2"/>
        <v>100</v>
      </c>
      <c r="K11" s="11">
        <f t="shared" si="3"/>
        <v>100</v>
      </c>
    </row>
    <row r="12" spans="2:11">
      <c r="B12" s="26"/>
      <c r="C12" s="19"/>
      <c r="D12" s="27"/>
      <c r="E12" s="27"/>
      <c r="F12" s="27"/>
      <c r="G12" s="27"/>
      <c r="H12" s="27"/>
      <c r="I12" s="27"/>
      <c r="J12" s="27"/>
      <c r="K12" s="27"/>
    </row>
    <row r="13" spans="2:11">
      <c r="B13" s="26"/>
      <c r="C13" s="1"/>
      <c r="D13" s="27"/>
      <c r="E13" s="27"/>
      <c r="F13" s="27"/>
      <c r="G13" s="27"/>
      <c r="H13" s="27"/>
      <c r="I13" s="27"/>
      <c r="J13" s="27"/>
      <c r="K13" s="27"/>
    </row>
    <row r="14" spans="2:11" s="2" customFormat="1">
      <c r="C14"/>
    </row>
    <row r="15" spans="2:11">
      <c r="C15" s="12" t="s">
        <v>12</v>
      </c>
    </row>
    <row r="16" spans="2:11">
      <c r="C16" s="2" t="s">
        <v>14</v>
      </c>
      <c r="D16" s="24"/>
      <c r="E16" s="24"/>
      <c r="F16" s="24"/>
      <c r="G16" s="24"/>
      <c r="H16" s="24"/>
      <c r="I16" s="24"/>
    </row>
    <row r="18" spans="3:8">
      <c r="D18" s="16"/>
      <c r="E18" s="16"/>
      <c r="F18" s="16"/>
      <c r="G18" s="16"/>
      <c r="H18" s="16"/>
    </row>
    <row r="19" spans="3:8">
      <c r="D19" s="23"/>
      <c r="E19" s="23"/>
      <c r="F19" s="23"/>
      <c r="G19" s="23"/>
      <c r="H19" s="23"/>
    </row>
    <row r="20" spans="3:8">
      <c r="C20" s="30"/>
      <c r="D20" s="22"/>
      <c r="E20" s="22"/>
      <c r="F20" s="22"/>
      <c r="G20" s="22"/>
      <c r="H20" s="22"/>
    </row>
    <row r="21" spans="3:8">
      <c r="C21" s="30"/>
      <c r="D21" s="22"/>
      <c r="E21" s="22"/>
      <c r="F21" s="22"/>
      <c r="G21" s="22"/>
      <c r="H21" s="22"/>
    </row>
    <row r="22" spans="3:8">
      <c r="C22" s="22"/>
      <c r="D22" s="22"/>
      <c r="E22" s="22"/>
      <c r="F22" s="22"/>
      <c r="G22" s="22"/>
      <c r="H22" s="22"/>
    </row>
    <row r="23" spans="3:8">
      <c r="C23" s="30"/>
      <c r="D23" s="22"/>
      <c r="E23" s="22"/>
      <c r="F23" s="22"/>
      <c r="G23" s="22"/>
      <c r="H23" s="22"/>
    </row>
    <row r="24" spans="3:8">
      <c r="C24" s="30"/>
      <c r="D24" s="22"/>
      <c r="E24" s="22"/>
      <c r="F24" s="22"/>
      <c r="G24" s="22"/>
      <c r="H24" s="22"/>
    </row>
    <row r="25" spans="3:8">
      <c r="C25" s="22"/>
      <c r="D25" s="22"/>
      <c r="E25" s="22"/>
      <c r="F25" s="22"/>
      <c r="G25" s="22"/>
      <c r="H25" s="22"/>
    </row>
  </sheetData>
  <sortState ref="C18:H22">
    <sortCondition descending="1" ref="D18:D22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L38"/>
  <sheetViews>
    <sheetView tabSelected="1" workbookViewId="0">
      <selection activeCell="P25" sqref="P25"/>
    </sheetView>
  </sheetViews>
  <sheetFormatPr defaultRowHeight="15"/>
  <cols>
    <col min="1" max="1" width="9.140625" customWidth="1"/>
    <col min="2" max="2" width="7.140625" customWidth="1"/>
    <col min="3" max="3" width="49" customWidth="1"/>
    <col min="4" max="11" width="9.42578125" bestFit="1" customWidth="1"/>
  </cols>
  <sheetData>
    <row r="2" spans="2:12">
      <c r="B2" s="1" t="s">
        <v>10</v>
      </c>
      <c r="C2" s="2"/>
      <c r="D2" s="8"/>
      <c r="E2" s="8"/>
      <c r="F2" s="9"/>
      <c r="G2" s="8"/>
      <c r="H2" s="8"/>
      <c r="I2" s="2"/>
      <c r="J2" s="2"/>
      <c r="K2" s="2"/>
    </row>
    <row r="3" spans="2:12">
      <c r="B3" s="32" t="s">
        <v>2</v>
      </c>
      <c r="C3" s="32" t="s">
        <v>3</v>
      </c>
      <c r="D3" s="33" t="s">
        <v>4</v>
      </c>
      <c r="E3" s="33"/>
      <c r="F3" s="33"/>
      <c r="G3" s="34" t="s">
        <v>5</v>
      </c>
      <c r="H3" s="34"/>
      <c r="I3" s="34"/>
      <c r="J3" s="31" t="s">
        <v>6</v>
      </c>
      <c r="K3" s="31"/>
    </row>
    <row r="4" spans="2:12">
      <c r="B4" s="32"/>
      <c r="C4" s="32"/>
      <c r="D4" s="5">
        <v>2016</v>
      </c>
      <c r="E4" s="5">
        <v>2015</v>
      </c>
      <c r="F4" s="5" t="s">
        <v>7</v>
      </c>
      <c r="G4" s="5">
        <v>2016</v>
      </c>
      <c r="H4" s="5">
        <v>2015</v>
      </c>
      <c r="I4" s="5" t="s">
        <v>7</v>
      </c>
      <c r="J4" s="5">
        <v>2016</v>
      </c>
      <c r="K4" s="5">
        <v>2015</v>
      </c>
    </row>
    <row r="5" spans="2:12">
      <c r="B5" s="32"/>
      <c r="C5" s="32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2">
      <c r="B6" s="10">
        <v>1</v>
      </c>
      <c r="C6" s="35" t="s">
        <v>22</v>
      </c>
      <c r="D6" s="7">
        <v>69.937783999999994</v>
      </c>
      <c r="E6" s="7">
        <v>74.681823999999992</v>
      </c>
      <c r="F6" s="7">
        <f>D6*100/E6-100</f>
        <v>-6.3523354758983857</v>
      </c>
      <c r="G6" s="7">
        <v>41.789906999999999</v>
      </c>
      <c r="H6" s="7">
        <v>39.834240999999999</v>
      </c>
      <c r="I6" s="7">
        <f>G6*100/H6-100</f>
        <v>4.9095098862308078</v>
      </c>
      <c r="J6" s="7">
        <f>D6*100/$D$19</f>
        <v>23.131188551761365</v>
      </c>
      <c r="K6" s="7">
        <f>E6*100/$E$19</f>
        <v>26.786257763027795</v>
      </c>
      <c r="L6" s="22"/>
    </row>
    <row r="7" spans="2:12">
      <c r="B7" s="10">
        <v>2</v>
      </c>
      <c r="C7" s="35" t="s">
        <v>23</v>
      </c>
      <c r="D7" s="7">
        <v>49.992832999999997</v>
      </c>
      <c r="E7" s="7">
        <v>45.930023999999996</v>
      </c>
      <c r="F7" s="7">
        <f t="shared" ref="F7:F19" si="0">D7*100/E7-100</f>
        <v>8.845649634322001</v>
      </c>
      <c r="G7" s="7">
        <v>30.913612000000001</v>
      </c>
      <c r="H7" s="7">
        <v>26.566886999999998</v>
      </c>
      <c r="I7" s="7">
        <f t="shared" ref="I7:I18" si="1">G7*100/H7-100</f>
        <v>16.361438959709531</v>
      </c>
      <c r="J7" s="7">
        <f t="shared" ref="J7:J18" si="2">D7*100/$D$19</f>
        <v>16.534605190803841</v>
      </c>
      <c r="K7" s="7">
        <f t="shared" ref="K7:K18" si="3">E7*100/$E$19</f>
        <v>16.473800397886009</v>
      </c>
      <c r="L7" s="22"/>
    </row>
    <row r="8" spans="2:12">
      <c r="B8" s="10">
        <v>3</v>
      </c>
      <c r="C8" s="35" t="s">
        <v>24</v>
      </c>
      <c r="D8" s="7">
        <v>47.407150999999999</v>
      </c>
      <c r="E8" s="7">
        <v>42.730676000000003</v>
      </c>
      <c r="F8" s="7">
        <f t="shared" si="0"/>
        <v>10.944069782560874</v>
      </c>
      <c r="G8" s="7">
        <v>28.705586</v>
      </c>
      <c r="H8" s="7">
        <v>23.239224999999998</v>
      </c>
      <c r="I8" s="7">
        <f t="shared" si="1"/>
        <v>23.522131224255546</v>
      </c>
      <c r="J8" s="7">
        <f t="shared" si="2"/>
        <v>15.679417987890814</v>
      </c>
      <c r="K8" s="7">
        <f t="shared" si="3"/>
        <v>15.32628476942965</v>
      </c>
      <c r="L8" s="22"/>
    </row>
    <row r="9" spans="2:12">
      <c r="B9" s="10">
        <v>4</v>
      </c>
      <c r="C9" s="35" t="s">
        <v>25</v>
      </c>
      <c r="D9" s="7">
        <v>43.699019999999997</v>
      </c>
      <c r="E9" s="7">
        <v>38.574902999999999</v>
      </c>
      <c r="F9" s="7">
        <f t="shared" si="0"/>
        <v>13.283551225002441</v>
      </c>
      <c r="G9" s="7">
        <v>25.755147000000001</v>
      </c>
      <c r="H9" s="7">
        <v>23.890082999999997</v>
      </c>
      <c r="I9" s="7">
        <f t="shared" si="1"/>
        <v>7.8068544173747938</v>
      </c>
      <c r="J9" s="7">
        <f t="shared" si="2"/>
        <v>14.452992550452999</v>
      </c>
      <c r="K9" s="7">
        <f t="shared" si="3"/>
        <v>13.83572654762415</v>
      </c>
      <c r="L9" s="22"/>
    </row>
    <row r="10" spans="2:12">
      <c r="B10" s="10">
        <v>5</v>
      </c>
      <c r="C10" s="35" t="s">
        <v>26</v>
      </c>
      <c r="D10" s="7">
        <v>29.271366</v>
      </c>
      <c r="E10" s="7">
        <v>28.297582999999999</v>
      </c>
      <c r="F10" s="7">
        <f t="shared" si="0"/>
        <v>3.4412232309734634</v>
      </c>
      <c r="G10" s="7">
        <v>15.666476000000001</v>
      </c>
      <c r="H10" s="7">
        <v>16.125129000000001</v>
      </c>
      <c r="I10" s="7">
        <f t="shared" si="1"/>
        <v>-2.8443369352270054</v>
      </c>
      <c r="J10" s="7">
        <f t="shared" si="2"/>
        <v>9.681197306932356</v>
      </c>
      <c r="K10" s="7">
        <f t="shared" si="3"/>
        <v>10.149542575562609</v>
      </c>
      <c r="L10" s="22"/>
    </row>
    <row r="11" spans="2:12">
      <c r="B11" s="10">
        <v>6</v>
      </c>
      <c r="C11" s="35" t="s">
        <v>15</v>
      </c>
      <c r="D11" s="7">
        <v>19.539034000000001</v>
      </c>
      <c r="E11" s="7">
        <v>19.113941999999998</v>
      </c>
      <c r="F11" s="7">
        <f t="shared" si="0"/>
        <v>2.2239891697903147</v>
      </c>
      <c r="G11" s="7">
        <v>11.404088</v>
      </c>
      <c r="H11" s="7">
        <v>10.51071</v>
      </c>
      <c r="I11" s="7">
        <f t="shared" si="1"/>
        <v>8.4996922186988257</v>
      </c>
      <c r="J11" s="7">
        <f t="shared" si="2"/>
        <v>6.4623305704578247</v>
      </c>
      <c r="K11" s="7">
        <f t="shared" si="3"/>
        <v>6.8556303241811962</v>
      </c>
      <c r="L11" s="22"/>
    </row>
    <row r="12" spans="2:12">
      <c r="B12" s="10">
        <v>7</v>
      </c>
      <c r="C12" s="35" t="s">
        <v>27</v>
      </c>
      <c r="D12" s="7">
        <v>18.334914000000001</v>
      </c>
      <c r="E12" s="7">
        <v>14.165471999999999</v>
      </c>
      <c r="F12" s="7">
        <f t="shared" si="0"/>
        <v>29.433837432314306</v>
      </c>
      <c r="G12" s="7">
        <v>10.813886</v>
      </c>
      <c r="H12" s="7">
        <v>10.006694</v>
      </c>
      <c r="I12" s="7">
        <f t="shared" si="1"/>
        <v>8.0665202713303756</v>
      </c>
      <c r="J12" s="7">
        <f t="shared" si="2"/>
        <v>6.0640805092470362</v>
      </c>
      <c r="K12" s="7">
        <f t="shared" si="3"/>
        <v>5.0807541112942411</v>
      </c>
      <c r="L12" s="22"/>
    </row>
    <row r="13" spans="2:12">
      <c r="B13" s="10">
        <v>8</v>
      </c>
      <c r="C13" s="35" t="s">
        <v>28</v>
      </c>
      <c r="D13" s="7">
        <v>10.186776</v>
      </c>
      <c r="E13" s="7">
        <v>9.2760229999999986</v>
      </c>
      <c r="F13" s="7">
        <f t="shared" si="0"/>
        <v>9.8183564227902593</v>
      </c>
      <c r="G13" s="7">
        <v>6.0188519999999999</v>
      </c>
      <c r="H13" s="7">
        <v>6.6425000000000001</v>
      </c>
      <c r="I13" s="7">
        <f t="shared" si="1"/>
        <v>-9.388754234098613</v>
      </c>
      <c r="J13" s="7">
        <f t="shared" si="2"/>
        <v>3.3691693232739177</v>
      </c>
      <c r="K13" s="7">
        <f t="shared" si="3"/>
        <v>3.3270470615952603</v>
      </c>
      <c r="L13" s="22"/>
    </row>
    <row r="14" spans="2:12">
      <c r="B14" s="10">
        <v>9</v>
      </c>
      <c r="C14" s="35" t="s">
        <v>29</v>
      </c>
      <c r="D14" s="7">
        <v>5.8011080000000002</v>
      </c>
      <c r="E14" s="7">
        <v>2.3150360000000001</v>
      </c>
      <c r="F14" s="7">
        <f t="shared" si="0"/>
        <v>150.5839218051037</v>
      </c>
      <c r="G14" s="7">
        <v>2.9127359999999998</v>
      </c>
      <c r="H14" s="7">
        <v>1.886862</v>
      </c>
      <c r="I14" s="7">
        <f t="shared" si="1"/>
        <v>54.36931794694047</v>
      </c>
      <c r="J14" s="7">
        <f t="shared" si="2"/>
        <v>1.9186556290821466</v>
      </c>
      <c r="K14" s="7">
        <f t="shared" si="3"/>
        <v>0.83033792836512432</v>
      </c>
      <c r="L14" s="22"/>
    </row>
    <row r="15" spans="2:12">
      <c r="B15" s="10">
        <v>10</v>
      </c>
      <c r="C15" s="35" t="s">
        <v>30</v>
      </c>
      <c r="D15" s="7">
        <v>3.8676050000000002</v>
      </c>
      <c r="E15" s="7">
        <v>0</v>
      </c>
      <c r="F15" s="7" t="e">
        <f t="shared" si="0"/>
        <v>#DIV/0!</v>
      </c>
      <c r="G15" s="7">
        <v>0.82342800000000005</v>
      </c>
      <c r="H15" s="7">
        <v>0</v>
      </c>
      <c r="I15" s="7" t="e">
        <f t="shared" si="1"/>
        <v>#DIV/0!</v>
      </c>
      <c r="J15" s="7">
        <f t="shared" si="2"/>
        <v>1.2791697903773307</v>
      </c>
      <c r="K15" s="7">
        <f t="shared" si="3"/>
        <v>0</v>
      </c>
      <c r="L15" s="22"/>
    </row>
    <row r="16" spans="2:12">
      <c r="B16" s="10">
        <v>11</v>
      </c>
      <c r="C16" s="35" t="s">
        <v>13</v>
      </c>
      <c r="D16" s="7">
        <v>2.1165669999999999</v>
      </c>
      <c r="E16" s="7">
        <v>2.11395</v>
      </c>
      <c r="F16" s="7">
        <f t="shared" si="0"/>
        <v>0.1237966839329232</v>
      </c>
      <c r="G16" s="7">
        <v>0.35713400000000001</v>
      </c>
      <c r="H16" s="7">
        <v>0.24679799999999999</v>
      </c>
      <c r="I16" s="7">
        <f t="shared" si="1"/>
        <v>44.7070073501406</v>
      </c>
      <c r="J16" s="7">
        <f t="shared" si="2"/>
        <v>0.70003233673282961</v>
      </c>
      <c r="K16" s="7">
        <f t="shared" si="3"/>
        <v>0.75821406823369253</v>
      </c>
      <c r="L16" s="22"/>
    </row>
    <row r="17" spans="2:12">
      <c r="B17" s="10">
        <v>12</v>
      </c>
      <c r="C17" s="35" t="s">
        <v>16</v>
      </c>
      <c r="D17" s="7">
        <v>1.4897449999999999</v>
      </c>
      <c r="E17" s="7">
        <v>1.4256410000000002</v>
      </c>
      <c r="F17" s="7">
        <f t="shared" si="0"/>
        <v>4.4965036779946388</v>
      </c>
      <c r="G17" s="7">
        <v>1.1208480000000001</v>
      </c>
      <c r="H17" s="7">
        <v>1.7659</v>
      </c>
      <c r="I17" s="7">
        <f t="shared" si="1"/>
        <v>-36.528229231553318</v>
      </c>
      <c r="J17" s="7">
        <f t="shared" si="2"/>
        <v>0.4927175343308523</v>
      </c>
      <c r="K17" s="7">
        <f t="shared" si="3"/>
        <v>0.5113370999554151</v>
      </c>
      <c r="L17" s="22"/>
    </row>
    <row r="18" spans="2:12">
      <c r="B18" s="10">
        <v>13</v>
      </c>
      <c r="C18" s="35" t="s">
        <v>31</v>
      </c>
      <c r="D18" s="7">
        <v>0.70884400000000003</v>
      </c>
      <c r="E18" s="7">
        <v>0.18141200000000002</v>
      </c>
      <c r="F18" s="7">
        <f t="shared" si="0"/>
        <v>290.7371066963596</v>
      </c>
      <c r="G18" s="7">
        <v>0.66787800000000008</v>
      </c>
      <c r="H18" s="7">
        <v>0.60959000000000008</v>
      </c>
      <c r="I18" s="7">
        <f t="shared" si="1"/>
        <v>9.5618366443019056</v>
      </c>
      <c r="J18" s="7">
        <f t="shared" si="2"/>
        <v>0.23444271865669541</v>
      </c>
      <c r="K18" s="7">
        <f t="shared" si="3"/>
        <v>6.5067352844868906E-2</v>
      </c>
      <c r="L18" s="22"/>
    </row>
    <row r="19" spans="2:12">
      <c r="B19" s="25" t="s">
        <v>0</v>
      </c>
      <c r="C19" s="36"/>
      <c r="D19" s="11">
        <v>302.35274699999997</v>
      </c>
      <c r="E19" s="11">
        <v>278.80648599999995</v>
      </c>
      <c r="F19" s="15">
        <f t="shared" si="0"/>
        <v>8.4453777736002991</v>
      </c>
      <c r="G19" s="11">
        <v>176.949578</v>
      </c>
      <c r="H19" s="11">
        <v>161.32461900000001</v>
      </c>
      <c r="I19" s="15">
        <f t="shared" ref="I19" si="4">G19*100/H19-100</f>
        <v>9.6854150946421811</v>
      </c>
      <c r="J19" s="15">
        <f t="shared" ref="J19" si="5">D19*100/$D$19</f>
        <v>100</v>
      </c>
      <c r="K19" s="15">
        <f t="shared" ref="K19" si="6">E19*100/$E$19</f>
        <v>100</v>
      </c>
      <c r="L19" s="22"/>
    </row>
    <row r="20" spans="2:12" s="2" customFormat="1" ht="12.75"/>
    <row r="21" spans="2:12" s="2" customFormat="1" ht="12.75"/>
    <row r="22" spans="2:12">
      <c r="B22" s="1" t="s">
        <v>11</v>
      </c>
    </row>
    <row r="23" spans="2:12">
      <c r="C23" s="17"/>
      <c r="D23" s="17"/>
      <c r="E23" s="17"/>
      <c r="F23" s="17"/>
      <c r="G23" s="17"/>
    </row>
    <row r="24" spans="2:12">
      <c r="B24" s="12" t="s">
        <v>12</v>
      </c>
      <c r="C24" s="17"/>
      <c r="D24" s="18"/>
      <c r="E24" s="18"/>
      <c r="F24" s="18"/>
      <c r="G24" s="18"/>
      <c r="H24" s="18"/>
    </row>
    <row r="25" spans="2:12">
      <c r="B25" s="2" t="s">
        <v>14</v>
      </c>
      <c r="D25" s="21"/>
      <c r="E25" s="18"/>
      <c r="F25" s="18"/>
      <c r="G25" s="18"/>
      <c r="H25" s="18"/>
      <c r="I25" s="18"/>
    </row>
    <row r="26" spans="2:12">
      <c r="B26" s="2"/>
      <c r="C26" s="17"/>
      <c r="D26" s="18"/>
      <c r="E26" s="18"/>
      <c r="F26" s="18"/>
      <c r="G26" s="18"/>
      <c r="H26" s="18"/>
      <c r="I26" s="24"/>
    </row>
    <row r="27" spans="2:12">
      <c r="C27" s="17"/>
      <c r="D27" s="18"/>
      <c r="E27" s="18"/>
      <c r="F27" s="18"/>
      <c r="G27" s="18"/>
      <c r="H27" s="18"/>
    </row>
    <row r="28" spans="2:12">
      <c r="C28" s="17"/>
      <c r="D28" s="18"/>
      <c r="E28" s="18"/>
      <c r="F28" s="18"/>
      <c r="G28" s="18"/>
      <c r="H28" s="18"/>
    </row>
    <row r="29" spans="2:12">
      <c r="C29" s="17"/>
      <c r="D29" s="18"/>
      <c r="E29" s="18"/>
      <c r="F29" s="18"/>
      <c r="G29" s="18"/>
      <c r="H29" s="18"/>
    </row>
    <row r="30" spans="2:12">
      <c r="C30" s="17"/>
      <c r="D30" s="18"/>
      <c r="E30" s="18"/>
      <c r="F30" s="18"/>
      <c r="G30" s="18"/>
      <c r="H30" s="18"/>
    </row>
    <row r="31" spans="2:12">
      <c r="C31" s="17"/>
      <c r="D31" s="18"/>
      <c r="E31" s="18"/>
      <c r="F31" s="18"/>
      <c r="G31" s="18"/>
      <c r="H31" s="18"/>
    </row>
    <row r="32" spans="2:12">
      <c r="C32" s="17"/>
      <c r="D32" s="18"/>
      <c r="E32" s="18"/>
      <c r="F32" s="18"/>
      <c r="G32" s="18"/>
      <c r="H32" s="18"/>
    </row>
    <row r="33" spans="3:8">
      <c r="C33" s="17"/>
      <c r="D33" s="18"/>
      <c r="E33" s="18"/>
      <c r="F33" s="18"/>
      <c r="G33" s="18"/>
      <c r="H33" s="18"/>
    </row>
    <row r="34" spans="3:8">
      <c r="C34" s="17"/>
      <c r="D34" s="18"/>
      <c r="E34" s="18"/>
      <c r="F34" s="18"/>
      <c r="G34" s="18"/>
      <c r="H34" s="18"/>
    </row>
    <row r="35" spans="3:8">
      <c r="C35" s="17"/>
      <c r="D35" s="18"/>
      <c r="E35" s="18"/>
      <c r="F35" s="18"/>
      <c r="G35" s="18"/>
      <c r="H35" s="18"/>
    </row>
    <row r="36" spans="3:8">
      <c r="D36" s="13"/>
      <c r="E36" s="14"/>
      <c r="G36" s="13"/>
      <c r="H36" s="14"/>
    </row>
    <row r="37" spans="3:8">
      <c r="D37" s="13"/>
      <c r="E37" s="14"/>
      <c r="G37" s="13"/>
      <c r="H37" s="14"/>
    </row>
    <row r="38" spans="3:8">
      <c r="D38" s="13"/>
      <c r="E38" s="14"/>
      <c r="G38" s="13"/>
      <c r="H38" s="14"/>
    </row>
  </sheetData>
  <sortState ref="C19:H26">
    <sortCondition descending="1" ref="D19:D26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2012-03-13T06:49:49Z</dcterms:created>
  <dcterms:modified xsi:type="dcterms:W3CDTF">2017-01-30T15:12:22Z</dcterms:modified>
</cp:coreProperties>
</file>