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F19" i="2"/>
  <c r="F18"/>
  <c r="F17"/>
  <c r="F16"/>
  <c r="F15"/>
  <c r="F14"/>
  <c r="F13"/>
  <c r="F12"/>
  <c r="F11"/>
  <c r="F10"/>
  <c r="F9"/>
  <c r="F8"/>
  <c r="F7"/>
  <c r="F6"/>
  <c r="F11" i="1"/>
  <c r="F10"/>
  <c r="F9"/>
  <c r="F8"/>
  <c r="F7"/>
  <c r="F6"/>
  <c r="I7" i="2"/>
  <c r="I8"/>
  <c r="I9"/>
  <c r="I10"/>
  <c r="I11"/>
  <c r="I12"/>
  <c r="I13"/>
  <c r="I14"/>
  <c r="I15"/>
  <c r="I16"/>
  <c r="I17"/>
  <c r="I18"/>
  <c r="J7"/>
  <c r="K7"/>
  <c r="J8"/>
  <c r="K8"/>
  <c r="J9"/>
  <c r="K9"/>
  <c r="J10"/>
  <c r="K10"/>
  <c r="J11"/>
  <c r="K11"/>
  <c r="J12"/>
  <c r="K12"/>
  <c r="J13"/>
  <c r="K13"/>
  <c r="J14"/>
  <c r="K14"/>
  <c r="J15"/>
  <c r="K15"/>
  <c r="J16"/>
  <c r="K16"/>
  <c r="J17"/>
  <c r="K17"/>
  <c r="J18"/>
  <c r="K18"/>
  <c r="I7" i="1" l="1"/>
  <c r="J7"/>
  <c r="K7"/>
  <c r="I8"/>
  <c r="J8"/>
  <c r="K8"/>
  <c r="I9"/>
  <c r="J9"/>
  <c r="K9"/>
  <c r="I10"/>
  <c r="J10"/>
  <c r="K10"/>
  <c r="I11"/>
  <c r="J11"/>
  <c r="K11"/>
  <c r="J19" i="2"/>
  <c r="K19"/>
  <c r="K6"/>
  <c r="J6"/>
  <c r="I19"/>
  <c r="I6"/>
  <c r="K6" i="1" l="1"/>
  <c r="J6"/>
  <c r="I6"/>
</calcChain>
</file>

<file path=xl/sharedStrings.xml><?xml version="1.0" encoding="utf-8"?>
<sst xmlns="http://schemas.openxmlformats.org/spreadsheetml/2006/main" count="60" uniqueCount="33">
  <si>
    <t>TOTAL MARKET</t>
  </si>
  <si>
    <t>LIFE INSURANCE RANKING</t>
  </si>
  <si>
    <t>No.</t>
  </si>
  <si>
    <t>Company</t>
  </si>
  <si>
    <t>GROSS WRITTEN PREMIUMS</t>
  </si>
  <si>
    <t>PAID CLAIMS</t>
  </si>
  <si>
    <t>MARKET SHARE</t>
  </si>
  <si>
    <t>Change</t>
  </si>
  <si>
    <t>EUR m</t>
  </si>
  <si>
    <t>%</t>
  </si>
  <si>
    <t>NON-LIFE INSURANCE RANKING</t>
  </si>
  <si>
    <t>Estonian currency: EURO</t>
  </si>
  <si>
    <t>Source:</t>
  </si>
  <si>
    <t>SEB Elu- ja Pensionikindlustuse AS</t>
  </si>
  <si>
    <t>If P&amp;C Insurance AS</t>
  </si>
  <si>
    <t>ERGO Insurance SE</t>
  </si>
  <si>
    <t>AAS Gjensidige Baltic in Estonia</t>
  </si>
  <si>
    <t>UAB DK PZU Lietuva in Estonia</t>
  </si>
  <si>
    <t>D.A.S. Õigusabikulude Kindlustuse AS</t>
  </si>
  <si>
    <t>Estonian Traffic Insurance Fund</t>
  </si>
  <si>
    <t xml:space="preserve">Estonian National Statistics Board </t>
  </si>
  <si>
    <t>SWEDBANK Life Insurance SE</t>
  </si>
  <si>
    <t>COMPENSA Life VIG SE</t>
  </si>
  <si>
    <t>MANDATUM Life Insurance Baltic SE</t>
  </si>
  <si>
    <t>ERGO Life Insurance SE Eesti filiaal</t>
  </si>
  <si>
    <t>SWEDBANK P&amp;C Insurance AS</t>
  </si>
  <si>
    <t>SEESAM Insurance AS</t>
  </si>
  <si>
    <t>CODAN Forsikring A/S Eesti</t>
  </si>
  <si>
    <t>SALVA Kindlustuse AS</t>
  </si>
  <si>
    <t>BTA Ins. Company SE Eesti filiaal</t>
  </si>
  <si>
    <t>AS INGES Kindlustus</t>
  </si>
  <si>
    <t>KREDEX Krediidikindlustus AS</t>
  </si>
  <si>
    <t>Estonia adopted the European single currency in 2011 as the 17th member of the Eurozone</t>
  </si>
</sst>
</file>

<file path=xl/styles.xml><?xml version="1.0" encoding="utf-8"?>
<styleSheet xmlns="http://schemas.openxmlformats.org/spreadsheetml/2006/main">
  <numFmts count="3">
    <numFmt numFmtId="43" formatCode="_-* #,##0.00\ _l_e_i_-;\-* #,##0.00\ _l_e_i_-;_-* &quot;-&quot;??\ _l_e_i_-;_-@_-"/>
    <numFmt numFmtId="164" formatCode="_-* #,##0.00\ _€_-;\-* #,##0.00\ _€_-;_-* &quot;-&quot;??\ _€_-;_-@_-"/>
    <numFmt numFmtId="165" formatCode="_-* #,##0\ _€_-;\-* #,##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Arial CE"/>
      <charset val="238"/>
    </font>
    <font>
      <sz val="12"/>
      <name val="Arial MT"/>
      <charset val="238"/>
    </font>
    <font>
      <b/>
      <sz val="10"/>
      <color indexed="8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 Tur"/>
      <charset val="162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6" fillId="0" borderId="0"/>
    <xf numFmtId="0" fontId="9" fillId="0" borderId="0"/>
  </cellStyleXfs>
  <cellXfs count="39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Fill="1"/>
    <xf numFmtId="0" fontId="2" fillId="0" borderId="1" xfId="0" applyFont="1" applyFill="1" applyBorder="1" applyAlignment="1"/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0" fillId="0" borderId="2" xfId="1" applyFont="1" applyBorder="1"/>
    <xf numFmtId="0" fontId="4" fillId="0" borderId="0" xfId="2" applyFont="1" applyFill="1" applyBorder="1" applyAlignment="1">
      <alignment vertical="center" wrapText="1"/>
    </xf>
    <xf numFmtId="0" fontId="7" fillId="0" borderId="0" xfId="3" applyFont="1" applyFill="1" applyBorder="1" applyAlignment="1" applyProtection="1">
      <alignment vertical="center" wrapText="1"/>
    </xf>
    <xf numFmtId="0" fontId="0" fillId="0" borderId="2" xfId="0" applyBorder="1" applyAlignment="1">
      <alignment horizontal="center" vertical="center"/>
    </xf>
    <xf numFmtId="164" fontId="8" fillId="0" borderId="2" xfId="1" applyFont="1" applyBorder="1"/>
    <xf numFmtId="0" fontId="4" fillId="0" borderId="0" xfId="4" applyFont="1"/>
    <xf numFmtId="43" fontId="0" fillId="0" borderId="0" xfId="0" applyNumberFormat="1"/>
    <xf numFmtId="4" fontId="0" fillId="0" borderId="0" xfId="0" applyNumberFormat="1"/>
    <xf numFmtId="164" fontId="10" fillId="0" borderId="2" xfId="1" applyFont="1" applyBorder="1"/>
    <xf numFmtId="0" fontId="0" fillId="0" borderId="0" xfId="1" applyNumberFormat="1" applyFont="1"/>
    <xf numFmtId="0" fontId="0" fillId="0" borderId="0" xfId="0" applyBorder="1"/>
    <xf numFmtId="164" fontId="0" fillId="0" borderId="0" xfId="1" applyFont="1" applyBorder="1"/>
    <xf numFmtId="0" fontId="8" fillId="0" borderId="0" xfId="0" applyFont="1" applyBorder="1" applyAlignment="1"/>
    <xf numFmtId="43" fontId="0" fillId="0" borderId="0" xfId="0" applyNumberFormat="1" applyBorder="1"/>
    <xf numFmtId="4" fontId="0" fillId="0" borderId="0" xfId="0" applyNumberFormat="1" applyBorder="1"/>
    <xf numFmtId="0" fontId="10" fillId="0" borderId="3" xfId="0" applyFont="1" applyBorder="1" applyAlignment="1"/>
    <xf numFmtId="164" fontId="0" fillId="0" borderId="0" xfId="0" applyNumberFormat="1" applyBorder="1"/>
    <xf numFmtId="164" fontId="0" fillId="0" borderId="0" xfId="1" applyFont="1"/>
    <xf numFmtId="0" fontId="11" fillId="0" borderId="0" xfId="0" applyFont="1"/>
    <xf numFmtId="4" fontId="0" fillId="0" borderId="0" xfId="1" applyNumberFormat="1" applyFont="1"/>
    <xf numFmtId="164" fontId="0" fillId="0" borderId="0" xfId="0" applyNumberFormat="1"/>
    <xf numFmtId="0" fontId="10" fillId="0" borderId="2" xfId="0" applyFont="1" applyBorder="1" applyAlignment="1"/>
    <xf numFmtId="165" fontId="0" fillId="0" borderId="2" xfId="1" applyNumberFormat="1" applyFont="1" applyBorder="1"/>
    <xf numFmtId="0" fontId="10" fillId="0" borderId="0" xfId="0" applyFont="1" applyBorder="1" applyAlignment="1"/>
    <xf numFmtId="164" fontId="8" fillId="0" borderId="0" xfId="1" applyFont="1" applyBorder="1"/>
    <xf numFmtId="0" fontId="4" fillId="5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0" fillId="0" borderId="4" xfId="1" applyFont="1" applyBorder="1"/>
    <xf numFmtId="164" fontId="8" fillId="0" borderId="4" xfId="1" applyFont="1" applyBorder="1" applyAlignment="1"/>
    <xf numFmtId="164" fontId="8" fillId="0" borderId="2" xfId="1" applyFont="1" applyBorder="1" applyAlignment="1"/>
  </cellXfs>
  <cellStyles count="5">
    <cellStyle name="Comma" xfId="1" builtinId="3"/>
    <cellStyle name="Normal" xfId="0" builtinId="0"/>
    <cellStyle name="Normal_ontablo" xfId="4"/>
    <cellStyle name="Normalny_tabele 1997-1" xfId="2"/>
    <cellStyle name="Normalny_tabele_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2:K26"/>
  <sheetViews>
    <sheetView tabSelected="1" zoomScale="145" zoomScaleNormal="145" workbookViewId="0">
      <selection activeCell="C19" sqref="C19"/>
    </sheetView>
  </sheetViews>
  <sheetFormatPr defaultRowHeight="15"/>
  <cols>
    <col min="2" max="2" width="4.85546875" customWidth="1"/>
    <col min="3" max="3" width="38.5703125" customWidth="1"/>
    <col min="4" max="8" width="8.5703125" bestFit="1" customWidth="1"/>
    <col min="9" max="9" width="8.42578125" bestFit="1" customWidth="1"/>
    <col min="10" max="11" width="9.42578125" bestFit="1" customWidth="1"/>
  </cols>
  <sheetData>
    <row r="2" spans="2:11">
      <c r="B2" s="1" t="s">
        <v>1</v>
      </c>
      <c r="C2" s="2"/>
      <c r="D2" s="3"/>
      <c r="E2" s="4"/>
      <c r="F2" s="4"/>
      <c r="G2" s="4"/>
      <c r="H2" s="4"/>
      <c r="I2" s="4"/>
      <c r="J2" s="4"/>
      <c r="K2" s="4"/>
    </row>
    <row r="3" spans="2:11">
      <c r="B3" s="33" t="s">
        <v>2</v>
      </c>
      <c r="C3" s="33" t="s">
        <v>3</v>
      </c>
      <c r="D3" s="34" t="s">
        <v>4</v>
      </c>
      <c r="E3" s="34"/>
      <c r="F3" s="34"/>
      <c r="G3" s="35" t="s">
        <v>5</v>
      </c>
      <c r="H3" s="35"/>
      <c r="I3" s="35"/>
      <c r="J3" s="32" t="s">
        <v>6</v>
      </c>
      <c r="K3" s="32"/>
    </row>
    <row r="4" spans="2:11">
      <c r="B4" s="33"/>
      <c r="C4" s="33"/>
      <c r="D4" s="5">
        <v>2014</v>
      </c>
      <c r="E4" s="5">
        <v>2013</v>
      </c>
      <c r="F4" s="5" t="s">
        <v>7</v>
      </c>
      <c r="G4" s="5">
        <v>2014</v>
      </c>
      <c r="H4" s="5">
        <v>2013</v>
      </c>
      <c r="I4" s="5" t="s">
        <v>7</v>
      </c>
      <c r="J4" s="5">
        <v>2014</v>
      </c>
      <c r="K4" s="5">
        <v>2013</v>
      </c>
    </row>
    <row r="5" spans="2:11">
      <c r="B5" s="33"/>
      <c r="C5" s="33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21</v>
      </c>
      <c r="D6" s="7">
        <v>29.436036000000001</v>
      </c>
      <c r="E6" s="7">
        <v>26.907508999999997</v>
      </c>
      <c r="F6" s="7">
        <f>D6*100/E6-100</f>
        <v>9.3971054697036607</v>
      </c>
      <c r="G6" s="7">
        <v>15.115039000000001</v>
      </c>
      <c r="H6" s="7">
        <v>15.434588</v>
      </c>
      <c r="I6" s="7">
        <f>G6*100/H6-100</f>
        <v>-2.0703435686135521</v>
      </c>
      <c r="J6" s="7">
        <f>D6*100/$D$11</f>
        <v>37.00213577836417</v>
      </c>
      <c r="K6" s="7">
        <f>E6*100/$E$11</f>
        <v>36.974695492889524</v>
      </c>
    </row>
    <row r="7" spans="2:11">
      <c r="B7" s="10">
        <v>2</v>
      </c>
      <c r="C7" s="7" t="s">
        <v>13</v>
      </c>
      <c r="D7" s="7">
        <v>18.809417</v>
      </c>
      <c r="E7" s="7">
        <v>18.749293000000002</v>
      </c>
      <c r="F7" s="7">
        <f t="shared" ref="F7:F11" si="0">D7*100/E7-100</f>
        <v>0.32067342485926531</v>
      </c>
      <c r="G7" s="7">
        <v>10.310700000000001</v>
      </c>
      <c r="H7" s="7">
        <v>10.579411</v>
      </c>
      <c r="I7" s="7">
        <f t="shared" ref="I7:I11" si="1">G7*100/H7-100</f>
        <v>-2.5399429136461293</v>
      </c>
      <c r="J7" s="7">
        <f t="shared" ref="J7:J11" si="2">D7*100/$D$11</f>
        <v>23.644100779937599</v>
      </c>
      <c r="K7" s="7">
        <f t="shared" ref="K7:K11" si="3">E7*100/$E$11</f>
        <v>25.764161200576588</v>
      </c>
    </row>
    <row r="8" spans="2:11">
      <c r="B8" s="10">
        <v>3</v>
      </c>
      <c r="C8" s="7" t="s">
        <v>22</v>
      </c>
      <c r="D8" s="7">
        <v>14.939867</v>
      </c>
      <c r="E8" s="7">
        <v>12.990401</v>
      </c>
      <c r="F8" s="7">
        <f t="shared" si="0"/>
        <v>15.006973225845755</v>
      </c>
      <c r="G8" s="7">
        <v>5.0128310000000003</v>
      </c>
      <c r="H8" s="7">
        <v>4.2403000000000004</v>
      </c>
      <c r="I8" s="7">
        <f t="shared" si="1"/>
        <v>18.218781689974762</v>
      </c>
      <c r="J8" s="7">
        <f t="shared" si="2"/>
        <v>18.779939909188251</v>
      </c>
      <c r="K8" s="7">
        <f t="shared" si="3"/>
        <v>17.850634977229873</v>
      </c>
    </row>
    <row r="9" spans="2:11">
      <c r="B9" s="10">
        <v>4</v>
      </c>
      <c r="C9" s="7" t="s">
        <v>23</v>
      </c>
      <c r="D9" s="7">
        <v>10.17563</v>
      </c>
      <c r="E9" s="7">
        <v>8.9281249999999996</v>
      </c>
      <c r="F9" s="7">
        <f t="shared" si="0"/>
        <v>13.972754637731896</v>
      </c>
      <c r="G9" s="7">
        <v>7.7571690000000002</v>
      </c>
      <c r="H9" s="7">
        <v>8.456389999999999</v>
      </c>
      <c r="I9" s="7">
        <f t="shared" si="1"/>
        <v>-8.26855194710744</v>
      </c>
      <c r="J9" s="7">
        <f t="shared" si="2"/>
        <v>12.79112591418205</v>
      </c>
      <c r="K9" s="7">
        <f t="shared" si="3"/>
        <v>12.268497362481764</v>
      </c>
    </row>
    <row r="10" spans="2:11">
      <c r="B10" s="10">
        <v>5</v>
      </c>
      <c r="C10" s="36" t="s">
        <v>24</v>
      </c>
      <c r="D10" s="7">
        <v>6.1913119999999999</v>
      </c>
      <c r="E10" s="7">
        <v>5.1974390000000001</v>
      </c>
      <c r="F10" s="7">
        <f t="shared" si="0"/>
        <v>19.122360070026801</v>
      </c>
      <c r="G10" s="7">
        <v>2.7679580000000001</v>
      </c>
      <c r="H10" s="7">
        <v>2.8891680000000002</v>
      </c>
      <c r="I10" s="7">
        <f t="shared" si="1"/>
        <v>-4.1953254362501724</v>
      </c>
      <c r="J10" s="7">
        <f t="shared" si="2"/>
        <v>7.7826976183279371</v>
      </c>
      <c r="K10" s="7">
        <f t="shared" si="3"/>
        <v>7.1420109668222462</v>
      </c>
    </row>
    <row r="11" spans="2:11">
      <c r="B11" s="22" t="s">
        <v>0</v>
      </c>
      <c r="C11" s="37"/>
      <c r="D11" s="11">
        <v>79.552261999999999</v>
      </c>
      <c r="E11" s="11">
        <v>72.772767000000002</v>
      </c>
      <c r="F11" s="11">
        <f t="shared" si="0"/>
        <v>9.3159780498658193</v>
      </c>
      <c r="G11" s="11">
        <v>40.963697000000003</v>
      </c>
      <c r="H11" s="11">
        <v>41.599857</v>
      </c>
      <c r="I11" s="11">
        <f t="shared" si="1"/>
        <v>-1.5292360259795998</v>
      </c>
      <c r="J11" s="11">
        <f t="shared" si="2"/>
        <v>100</v>
      </c>
      <c r="K11" s="11">
        <f t="shared" si="3"/>
        <v>100</v>
      </c>
    </row>
    <row r="12" spans="2:11">
      <c r="B12" s="30"/>
      <c r="C12" s="19"/>
      <c r="D12" s="31"/>
      <c r="E12" s="31"/>
      <c r="F12" s="31"/>
      <c r="G12" s="31"/>
      <c r="H12" s="31"/>
      <c r="I12" s="31"/>
      <c r="J12" s="31"/>
      <c r="K12" s="31"/>
    </row>
    <row r="13" spans="2:11">
      <c r="B13" s="30"/>
      <c r="C13" s="19"/>
      <c r="D13" s="31"/>
      <c r="E13" s="31"/>
      <c r="F13" s="31"/>
      <c r="G13" s="31"/>
      <c r="H13" s="31"/>
      <c r="I13" s="31"/>
      <c r="J13" s="31"/>
      <c r="K13" s="31"/>
    </row>
    <row r="14" spans="2:11" s="2" customFormat="1" ht="12.75">
      <c r="C14" s="1" t="s">
        <v>11</v>
      </c>
    </row>
    <row r="15" spans="2:11" s="2" customFormat="1" ht="12.75">
      <c r="C15" s="2" t="s">
        <v>32</v>
      </c>
    </row>
    <row r="17" spans="3:9">
      <c r="C17" s="12" t="s">
        <v>12</v>
      </c>
      <c r="D17" s="27"/>
      <c r="E17" s="27"/>
      <c r="F17" s="27"/>
      <c r="G17" s="27"/>
      <c r="H17" s="27"/>
      <c r="I17" s="27"/>
    </row>
    <row r="18" spans="3:9">
      <c r="C18" s="2" t="s">
        <v>20</v>
      </c>
    </row>
    <row r="19" spans="3:9">
      <c r="D19" s="16"/>
      <c r="E19" s="16"/>
      <c r="F19" s="16"/>
      <c r="G19" s="16"/>
      <c r="H19" s="16"/>
    </row>
    <row r="20" spans="3:9">
      <c r="D20" s="26"/>
      <c r="E20" s="26"/>
      <c r="F20" s="26"/>
      <c r="G20" s="26"/>
      <c r="H20" s="26"/>
    </row>
    <row r="21" spans="3:9">
      <c r="C21" s="25"/>
      <c r="D21" s="26"/>
      <c r="E21" s="26"/>
      <c r="F21" s="26"/>
      <c r="G21" s="26"/>
      <c r="H21" s="26"/>
    </row>
    <row r="22" spans="3:9">
      <c r="C22" s="25"/>
      <c r="D22" s="26"/>
      <c r="E22" s="26"/>
      <c r="F22" s="26"/>
      <c r="G22" s="26"/>
      <c r="H22" s="26"/>
    </row>
    <row r="23" spans="3:9">
      <c r="D23" s="26"/>
      <c r="E23" s="26"/>
      <c r="F23" s="26"/>
      <c r="G23" s="26"/>
      <c r="H23" s="26"/>
    </row>
    <row r="24" spans="3:9">
      <c r="C24" s="25"/>
      <c r="D24" s="26"/>
      <c r="E24" s="26"/>
      <c r="F24" s="26"/>
      <c r="G24" s="26"/>
      <c r="H24" s="26"/>
    </row>
    <row r="25" spans="3:9">
      <c r="C25" s="25"/>
      <c r="D25" s="26"/>
      <c r="E25" s="26"/>
      <c r="F25" s="26"/>
      <c r="G25" s="26"/>
      <c r="H25" s="26"/>
    </row>
    <row r="26" spans="3:9">
      <c r="D26" s="24"/>
      <c r="E26" s="24"/>
      <c r="F26" s="24"/>
      <c r="G26" s="24"/>
      <c r="H26" s="24"/>
    </row>
  </sheetData>
  <sortState ref="C18:H22">
    <sortCondition descending="1" ref="D18:D22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K38"/>
  <sheetViews>
    <sheetView workbookViewId="0">
      <selection activeCell="I25" sqref="I25"/>
    </sheetView>
  </sheetViews>
  <sheetFormatPr defaultRowHeight="15"/>
  <cols>
    <col min="1" max="1" width="9.140625" customWidth="1"/>
    <col min="2" max="2" width="7.140625" customWidth="1"/>
    <col min="3" max="3" width="36" customWidth="1"/>
    <col min="4" max="5" width="9.42578125" bestFit="1" customWidth="1"/>
    <col min="6" max="6" width="8.42578125" bestFit="1" customWidth="1"/>
    <col min="7" max="8" width="9.42578125" bestFit="1" customWidth="1"/>
    <col min="9" max="9" width="13.140625" bestFit="1" customWidth="1"/>
    <col min="10" max="11" width="9.42578125" bestFit="1" customWidth="1"/>
  </cols>
  <sheetData>
    <row r="2" spans="2:11">
      <c r="B2" s="1" t="s">
        <v>10</v>
      </c>
      <c r="C2" s="2"/>
      <c r="D2" s="8"/>
      <c r="E2" s="8"/>
      <c r="F2" s="9"/>
      <c r="G2" s="8"/>
      <c r="H2" s="8"/>
      <c r="I2" s="2"/>
      <c r="J2" s="2"/>
      <c r="K2" s="2"/>
    </row>
    <row r="3" spans="2:11">
      <c r="B3" s="33" t="s">
        <v>2</v>
      </c>
      <c r="C3" s="33" t="s">
        <v>3</v>
      </c>
      <c r="D3" s="34" t="s">
        <v>4</v>
      </c>
      <c r="E3" s="34"/>
      <c r="F3" s="34"/>
      <c r="G3" s="35" t="s">
        <v>5</v>
      </c>
      <c r="H3" s="35"/>
      <c r="I3" s="35"/>
      <c r="J3" s="32" t="s">
        <v>6</v>
      </c>
      <c r="K3" s="32"/>
    </row>
    <row r="4" spans="2:11">
      <c r="B4" s="33"/>
      <c r="C4" s="33"/>
      <c r="D4" s="5">
        <v>2014</v>
      </c>
      <c r="E4" s="5">
        <v>2013</v>
      </c>
      <c r="F4" s="5" t="s">
        <v>7</v>
      </c>
      <c r="G4" s="5">
        <v>2014</v>
      </c>
      <c r="H4" s="5">
        <v>2013</v>
      </c>
      <c r="I4" s="5" t="s">
        <v>7</v>
      </c>
      <c r="J4" s="5">
        <v>2014</v>
      </c>
      <c r="K4" s="5">
        <v>2013</v>
      </c>
    </row>
    <row r="5" spans="2:11">
      <c r="B5" s="33"/>
      <c r="C5" s="33"/>
      <c r="D5" s="6" t="s">
        <v>8</v>
      </c>
      <c r="E5" s="6" t="s">
        <v>8</v>
      </c>
      <c r="F5" s="6" t="s">
        <v>9</v>
      </c>
      <c r="G5" s="6" t="s">
        <v>8</v>
      </c>
      <c r="H5" s="6" t="s">
        <v>8</v>
      </c>
      <c r="I5" s="6" t="s">
        <v>9</v>
      </c>
      <c r="J5" s="6" t="s">
        <v>9</v>
      </c>
      <c r="K5" s="6" t="s">
        <v>9</v>
      </c>
    </row>
    <row r="6" spans="2:11">
      <c r="B6" s="10">
        <v>1</v>
      </c>
      <c r="C6" s="7" t="s">
        <v>14</v>
      </c>
      <c r="D6" s="7">
        <v>67.401517999999996</v>
      </c>
      <c r="E6" s="7">
        <v>63.624721000000001</v>
      </c>
      <c r="F6" s="7">
        <f>D6*100/E6-100</f>
        <v>5.9360527490564436</v>
      </c>
      <c r="G6" s="7">
        <v>36.231525000000005</v>
      </c>
      <c r="H6" s="7">
        <v>35.492082000000003</v>
      </c>
      <c r="I6" s="7">
        <f>G6*100/H6-100</f>
        <v>2.0834027150055618</v>
      </c>
      <c r="J6" s="7">
        <f>D6*100/$D$19</f>
        <v>25.78344139074342</v>
      </c>
      <c r="K6" s="7">
        <f>E6*100/$E$19</f>
        <v>26.037611235516078</v>
      </c>
    </row>
    <row r="7" spans="2:11">
      <c r="B7" s="10">
        <v>2</v>
      </c>
      <c r="C7" s="7" t="s">
        <v>15</v>
      </c>
      <c r="D7" s="7">
        <v>41.363891000000002</v>
      </c>
      <c r="E7" s="7">
        <v>40.163508</v>
      </c>
      <c r="F7" s="7">
        <f t="shared" ref="F7:F19" si="0">D7*100/E7-100</f>
        <v>2.9887404257616197</v>
      </c>
      <c r="G7" s="7">
        <v>25.138845</v>
      </c>
      <c r="H7" s="7">
        <v>28.029923</v>
      </c>
      <c r="I7" s="7">
        <f t="shared" ref="I7:I18" si="1">G7*100/H7-100</f>
        <v>-10.314255947117658</v>
      </c>
      <c r="J7" s="7">
        <f t="shared" ref="J7:J18" si="2">D7*100/$D$19</f>
        <v>15.823137088568233</v>
      </c>
      <c r="K7" s="7">
        <f t="shared" ref="K7:K18" si="3">E7*100/$E$19</f>
        <v>16.436406961352962</v>
      </c>
    </row>
    <row r="8" spans="2:11">
      <c r="B8" s="10">
        <v>3</v>
      </c>
      <c r="C8" s="7" t="s">
        <v>25</v>
      </c>
      <c r="D8" s="7">
        <v>38.776044999999996</v>
      </c>
      <c r="E8" s="7">
        <v>34.954923999999998</v>
      </c>
      <c r="F8" s="7">
        <f t="shared" si="0"/>
        <v>10.931567180635255</v>
      </c>
      <c r="G8" s="7">
        <v>20.194496999999998</v>
      </c>
      <c r="H8" s="7">
        <v>17.506327000000002</v>
      </c>
      <c r="I8" s="7">
        <f t="shared" si="1"/>
        <v>15.355419786229263</v>
      </c>
      <c r="J8" s="7">
        <f t="shared" si="2"/>
        <v>14.833195353587278</v>
      </c>
      <c r="K8" s="7">
        <f t="shared" si="3"/>
        <v>14.304859928250382</v>
      </c>
    </row>
    <row r="9" spans="2:11">
      <c r="B9" s="10">
        <v>4</v>
      </c>
      <c r="C9" s="7" t="s">
        <v>26</v>
      </c>
      <c r="D9" s="7">
        <v>27.049996</v>
      </c>
      <c r="E9" s="7">
        <v>26.268284999999999</v>
      </c>
      <c r="F9" s="7">
        <f t="shared" si="0"/>
        <v>2.9758737580317955</v>
      </c>
      <c r="G9" s="7">
        <v>15.106887</v>
      </c>
      <c r="H9" s="7">
        <v>13.658593000000002</v>
      </c>
      <c r="I9" s="7">
        <f t="shared" si="1"/>
        <v>10.60353727503265</v>
      </c>
      <c r="J9" s="7">
        <f t="shared" si="2"/>
        <v>10.347570903163398</v>
      </c>
      <c r="K9" s="7">
        <f t="shared" si="3"/>
        <v>10.749962937420795</v>
      </c>
    </row>
    <row r="10" spans="2:11">
      <c r="B10" s="10">
        <v>5</v>
      </c>
      <c r="C10" s="7" t="s">
        <v>27</v>
      </c>
      <c r="D10" s="7">
        <v>26.911300999999998</v>
      </c>
      <c r="E10" s="7">
        <v>30.882359000000001</v>
      </c>
      <c r="F10" s="7">
        <f t="shared" si="0"/>
        <v>-12.858661477253094</v>
      </c>
      <c r="G10" s="7">
        <v>15.704156999999999</v>
      </c>
      <c r="H10" s="7">
        <v>18.372842000000002</v>
      </c>
      <c r="I10" s="7">
        <f t="shared" si="1"/>
        <v>-14.525161648916395</v>
      </c>
      <c r="J10" s="7">
        <f t="shared" si="2"/>
        <v>10.294515207834856</v>
      </c>
      <c r="K10" s="7">
        <f t="shared" si="3"/>
        <v>12.638214282741471</v>
      </c>
    </row>
    <row r="11" spans="2:11">
      <c r="B11" s="10">
        <v>6</v>
      </c>
      <c r="C11" s="7" t="s">
        <v>28</v>
      </c>
      <c r="D11" s="7">
        <v>16.592834</v>
      </c>
      <c r="E11" s="7">
        <v>15.550051999999999</v>
      </c>
      <c r="F11" s="7">
        <f t="shared" si="0"/>
        <v>6.7059711440193297</v>
      </c>
      <c r="G11" s="7">
        <v>9.2890239999999995</v>
      </c>
      <c r="H11" s="7">
        <v>9.2213729999999998</v>
      </c>
      <c r="I11" s="7">
        <f t="shared" si="1"/>
        <v>0.73363261631429566</v>
      </c>
      <c r="J11" s="7">
        <f t="shared" si="2"/>
        <v>6.3473401733375603</v>
      </c>
      <c r="K11" s="7">
        <f t="shared" si="3"/>
        <v>6.3636618330799317</v>
      </c>
    </row>
    <row r="12" spans="2:11">
      <c r="B12" s="10">
        <v>7</v>
      </c>
      <c r="C12" s="7" t="s">
        <v>29</v>
      </c>
      <c r="D12" s="7">
        <v>15.764372</v>
      </c>
      <c r="E12" s="7">
        <v>13.581792999999999</v>
      </c>
      <c r="F12" s="7">
        <f t="shared" si="0"/>
        <v>16.069888563314151</v>
      </c>
      <c r="G12" s="7">
        <v>9.1823199999999989</v>
      </c>
      <c r="H12" s="7">
        <v>8.6892320000000005</v>
      </c>
      <c r="I12" s="7">
        <f t="shared" si="1"/>
        <v>5.6747017457929303</v>
      </c>
      <c r="J12" s="7">
        <f t="shared" si="2"/>
        <v>6.0304244412399823</v>
      </c>
      <c r="K12" s="7">
        <f t="shared" si="3"/>
        <v>5.5581767661543635</v>
      </c>
    </row>
    <row r="13" spans="2:11">
      <c r="B13" s="10">
        <v>8</v>
      </c>
      <c r="C13" s="7" t="s">
        <v>17</v>
      </c>
      <c r="D13" s="7">
        <v>10.90198</v>
      </c>
      <c r="E13" s="7">
        <v>0.33242099999999997</v>
      </c>
      <c r="F13" s="29">
        <f t="shared" si="0"/>
        <v>3179.5701835924933</v>
      </c>
      <c r="G13" s="7">
        <v>5.3947259999999995</v>
      </c>
      <c r="H13" s="7">
        <v>6.2799999999999998E-4</v>
      </c>
      <c r="I13" s="29">
        <f t="shared" si="1"/>
        <v>858932.80254777067</v>
      </c>
      <c r="J13" s="7">
        <f t="shared" si="2"/>
        <v>4.1703891946922766</v>
      </c>
      <c r="K13" s="7">
        <f t="shared" si="3"/>
        <v>0.13603908399883574</v>
      </c>
    </row>
    <row r="14" spans="2:11">
      <c r="B14" s="10">
        <v>9</v>
      </c>
      <c r="C14" s="7" t="s">
        <v>16</v>
      </c>
      <c r="D14" s="7">
        <v>9.0727049999999991</v>
      </c>
      <c r="E14" s="7">
        <v>9.3970400000000005</v>
      </c>
      <c r="F14" s="7">
        <f t="shared" si="0"/>
        <v>-3.4514591828916537</v>
      </c>
      <c r="G14" s="7">
        <v>6.9733450000000001</v>
      </c>
      <c r="H14" s="7">
        <v>5.5094909999999997</v>
      </c>
      <c r="I14" s="7">
        <f t="shared" si="1"/>
        <v>26.569677670768513</v>
      </c>
      <c r="J14" s="7">
        <f t="shared" si="2"/>
        <v>3.4706274363584027</v>
      </c>
      <c r="K14" s="7">
        <f t="shared" si="3"/>
        <v>3.8456196025534481</v>
      </c>
    </row>
    <row r="15" spans="2:11">
      <c r="B15" s="10">
        <v>10</v>
      </c>
      <c r="C15" s="7" t="s">
        <v>30</v>
      </c>
      <c r="D15" s="7">
        <v>3.2872840000000001</v>
      </c>
      <c r="E15" s="7">
        <v>6.1413590000000005</v>
      </c>
      <c r="F15" s="7">
        <f t="shared" si="0"/>
        <v>-46.473020059566622</v>
      </c>
      <c r="G15" s="7">
        <v>4.139551</v>
      </c>
      <c r="H15" s="7">
        <v>3.9791219999999998</v>
      </c>
      <c r="I15" s="7">
        <f t="shared" si="1"/>
        <v>4.031768817342126</v>
      </c>
      <c r="J15" s="7">
        <f t="shared" si="2"/>
        <v>1.257501267979285</v>
      </c>
      <c r="K15" s="7">
        <f t="shared" si="3"/>
        <v>2.5132733878666089</v>
      </c>
    </row>
    <row r="16" spans="2:11">
      <c r="B16" s="10">
        <v>11</v>
      </c>
      <c r="C16" s="7" t="s">
        <v>31</v>
      </c>
      <c r="D16" s="7">
        <v>2.1962449999999998</v>
      </c>
      <c r="E16" s="7">
        <v>1.669421</v>
      </c>
      <c r="F16" s="7">
        <f t="shared" si="0"/>
        <v>31.557288425148585</v>
      </c>
      <c r="G16" s="7">
        <v>0.34009699999999998</v>
      </c>
      <c r="H16" s="7">
        <v>0.208034</v>
      </c>
      <c r="I16" s="7">
        <f t="shared" si="1"/>
        <v>63.481450147572019</v>
      </c>
      <c r="J16" s="7">
        <f t="shared" si="2"/>
        <v>0.84014063655381288</v>
      </c>
      <c r="K16" s="7">
        <f t="shared" si="3"/>
        <v>0.68318940033397535</v>
      </c>
    </row>
    <row r="17" spans="2:11">
      <c r="B17" s="10">
        <v>12</v>
      </c>
      <c r="C17" s="7" t="s">
        <v>18</v>
      </c>
      <c r="D17" s="7">
        <v>1.9383280000000001</v>
      </c>
      <c r="E17" s="7">
        <v>1.64327</v>
      </c>
      <c r="F17" s="7">
        <f t="shared" si="0"/>
        <v>17.955539868676482</v>
      </c>
      <c r="G17" s="7">
        <v>0.27164499999999997</v>
      </c>
      <c r="H17" s="7">
        <v>0.20665</v>
      </c>
      <c r="I17" s="7">
        <f t="shared" si="1"/>
        <v>31.451729978224023</v>
      </c>
      <c r="J17" s="7">
        <f t="shared" si="2"/>
        <v>0.74147835044363408</v>
      </c>
      <c r="K17" s="7">
        <f t="shared" si="3"/>
        <v>0.67248743479734086</v>
      </c>
    </row>
    <row r="18" spans="2:11">
      <c r="B18" s="10">
        <v>13</v>
      </c>
      <c r="C18" s="7" t="s">
        <v>19</v>
      </c>
      <c r="D18" s="7">
        <v>0.157472</v>
      </c>
      <c r="E18" s="7">
        <v>0.14782900000000002</v>
      </c>
      <c r="F18" s="7">
        <f t="shared" si="0"/>
        <v>6.523077339358295</v>
      </c>
      <c r="G18" s="7">
        <v>0.57275599999999993</v>
      </c>
      <c r="H18" s="7">
        <v>0.66612000000000005</v>
      </c>
      <c r="I18" s="7">
        <f t="shared" si="1"/>
        <v>-14.016093196421082</v>
      </c>
      <c r="J18" s="7">
        <f t="shared" si="2"/>
        <v>6.0238555497862042E-2</v>
      </c>
      <c r="K18" s="7">
        <f t="shared" si="3"/>
        <v>6.0497145933812529E-2</v>
      </c>
    </row>
    <row r="19" spans="2:11">
      <c r="B19" s="28" t="s">
        <v>0</v>
      </c>
      <c r="C19" s="38"/>
      <c r="D19" s="11">
        <v>261.413971</v>
      </c>
      <c r="E19" s="11">
        <v>244.35698199999999</v>
      </c>
      <c r="F19" s="15">
        <f t="shared" si="0"/>
        <v>6.9803567143418235</v>
      </c>
      <c r="G19" s="11">
        <v>148.53937500000001</v>
      </c>
      <c r="H19" s="11">
        <v>141.54041699999999</v>
      </c>
      <c r="I19" s="15">
        <f t="shared" ref="I19" si="4">G19*100/H19-100</f>
        <v>4.9448476614280565</v>
      </c>
      <c r="J19" s="15">
        <f t="shared" ref="J19" si="5">D19*100/$D$19</f>
        <v>100</v>
      </c>
      <c r="K19" s="15">
        <f t="shared" ref="K19" si="6">E19*100/$E$19</f>
        <v>100</v>
      </c>
    </row>
    <row r="20" spans="2:11" s="2" customFormat="1" ht="12.75"/>
    <row r="21" spans="2:11" s="2" customFormat="1" ht="12.75"/>
    <row r="22" spans="2:11">
      <c r="B22" s="1" t="s">
        <v>11</v>
      </c>
    </row>
    <row r="23" spans="2:11">
      <c r="B23" s="2" t="s">
        <v>32</v>
      </c>
      <c r="C23" s="17"/>
      <c r="D23" s="17"/>
      <c r="E23" s="17"/>
      <c r="F23" s="17"/>
      <c r="G23" s="17"/>
    </row>
    <row r="24" spans="2:11">
      <c r="B24" s="17"/>
      <c r="C24" s="17"/>
      <c r="D24" s="18"/>
      <c r="E24" s="18"/>
      <c r="F24" s="18"/>
      <c r="G24" s="18"/>
      <c r="H24" s="18"/>
    </row>
    <row r="25" spans="2:11">
      <c r="B25" s="12" t="s">
        <v>12</v>
      </c>
      <c r="D25" s="23"/>
      <c r="E25" s="18"/>
      <c r="F25" s="18"/>
      <c r="G25" s="18"/>
      <c r="H25" s="18"/>
      <c r="I25" s="18"/>
    </row>
    <row r="26" spans="2:11">
      <c r="B26" s="2" t="s">
        <v>20</v>
      </c>
      <c r="C26" s="17"/>
      <c r="D26" s="18"/>
      <c r="E26" s="18"/>
      <c r="F26" s="18"/>
      <c r="G26" s="18"/>
      <c r="H26" s="18"/>
      <c r="I26" s="27"/>
    </row>
    <row r="27" spans="2:11">
      <c r="C27" s="17"/>
      <c r="D27" s="18"/>
      <c r="E27" s="18"/>
      <c r="F27" s="18"/>
      <c r="G27" s="18"/>
      <c r="H27" s="18"/>
    </row>
    <row r="28" spans="2:11">
      <c r="B28" s="17"/>
      <c r="C28" s="17"/>
      <c r="D28" s="18"/>
      <c r="E28" s="18"/>
      <c r="F28" s="18"/>
      <c r="G28" s="18"/>
      <c r="H28" s="18"/>
    </row>
    <row r="29" spans="2:11">
      <c r="B29" s="17"/>
      <c r="C29" s="17"/>
      <c r="D29" s="18"/>
      <c r="E29" s="18"/>
      <c r="F29" s="18"/>
      <c r="G29" s="18"/>
      <c r="H29" s="18"/>
    </row>
    <row r="30" spans="2:11">
      <c r="B30" s="17"/>
      <c r="C30" s="17"/>
      <c r="D30" s="18"/>
      <c r="E30" s="18"/>
      <c r="F30" s="18"/>
      <c r="G30" s="18"/>
      <c r="H30" s="18"/>
    </row>
    <row r="31" spans="2:11">
      <c r="B31" s="17"/>
      <c r="C31" s="17"/>
      <c r="D31" s="18"/>
      <c r="E31" s="18"/>
      <c r="F31" s="18"/>
      <c r="G31" s="18"/>
      <c r="H31" s="18"/>
    </row>
    <row r="32" spans="2:11">
      <c r="B32" s="17"/>
      <c r="C32" s="19"/>
      <c r="D32" s="18"/>
      <c r="E32" s="18"/>
      <c r="F32" s="18"/>
      <c r="G32" s="18"/>
      <c r="H32" s="18"/>
    </row>
    <row r="33" spans="2:8">
      <c r="B33" s="17"/>
      <c r="C33" s="17"/>
      <c r="D33" s="20"/>
      <c r="E33" s="20"/>
      <c r="F33" s="17"/>
      <c r="G33" s="20"/>
      <c r="H33" s="20"/>
    </row>
    <row r="34" spans="2:8">
      <c r="B34" s="17"/>
      <c r="C34" s="17"/>
      <c r="D34" s="20"/>
      <c r="E34" s="21"/>
      <c r="F34" s="17"/>
      <c r="G34" s="20"/>
      <c r="H34" s="21"/>
    </row>
    <row r="35" spans="2:8">
      <c r="D35" s="13"/>
      <c r="E35" s="14"/>
      <c r="G35" s="13"/>
      <c r="H35" s="14"/>
    </row>
    <row r="36" spans="2:8">
      <c r="D36" s="13"/>
      <c r="E36" s="14"/>
      <c r="G36" s="13"/>
      <c r="H36" s="14"/>
    </row>
    <row r="37" spans="2:8">
      <c r="D37" s="13"/>
      <c r="E37" s="14"/>
      <c r="G37" s="13"/>
      <c r="H37" s="14"/>
    </row>
    <row r="38" spans="2:8">
      <c r="D38" s="13"/>
      <c r="E38" s="14"/>
      <c r="G38" s="13"/>
      <c r="H38" s="14"/>
    </row>
  </sheetData>
  <sortState ref="C19:H26">
    <sortCondition descending="1" ref="D19:D26"/>
  </sortState>
  <mergeCells count="5">
    <mergeCell ref="J3:K3"/>
    <mergeCell ref="B3:B5"/>
    <mergeCell ref="C3:C5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2012-03-13T06:49:49Z</dcterms:created>
  <dcterms:modified xsi:type="dcterms:W3CDTF">2015-02-10T08:54:50Z</dcterms:modified>
</cp:coreProperties>
</file>