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LIFE" sheetId="1" r:id="rId1"/>
    <sheet name="NON-LIFE" sheetId="2" r:id="rId2"/>
  </sheets>
  <calcPr calcId="124519"/>
</workbook>
</file>

<file path=xl/calcChain.xml><?xml version="1.0" encoding="utf-8"?>
<calcChain xmlns="http://schemas.openxmlformats.org/spreadsheetml/2006/main">
  <c r="J7" i="2"/>
  <c r="K7"/>
  <c r="J8"/>
  <c r="K8"/>
  <c r="J9"/>
  <c r="K9"/>
  <c r="J10"/>
  <c r="K10"/>
  <c r="J11"/>
  <c r="K11"/>
  <c r="J12"/>
  <c r="K12"/>
  <c r="J13"/>
  <c r="K13"/>
  <c r="J14"/>
  <c r="K14"/>
  <c r="K6"/>
  <c r="J6"/>
  <c r="I7"/>
  <c r="I8"/>
  <c r="I9"/>
  <c r="I10"/>
  <c r="I11"/>
  <c r="I12"/>
  <c r="I13"/>
  <c r="I14"/>
  <c r="I6"/>
  <c r="F7"/>
  <c r="F8"/>
  <c r="F9"/>
  <c r="F10"/>
  <c r="F11"/>
  <c r="F12"/>
  <c r="F13"/>
  <c r="F14"/>
  <c r="F6"/>
  <c r="J7" i="1" l="1"/>
  <c r="K7"/>
  <c r="J8"/>
  <c r="K8"/>
  <c r="J9"/>
  <c r="K9"/>
  <c r="J10"/>
  <c r="K10"/>
  <c r="K6"/>
  <c r="J6"/>
  <c r="I7"/>
  <c r="I8"/>
  <c r="I9"/>
  <c r="I10"/>
  <c r="I6"/>
  <c r="F7"/>
  <c r="F8"/>
  <c r="F9"/>
  <c r="F10"/>
  <c r="F6"/>
</calcChain>
</file>

<file path=xl/sharedStrings.xml><?xml version="1.0" encoding="utf-8"?>
<sst xmlns="http://schemas.openxmlformats.org/spreadsheetml/2006/main" count="54" uniqueCount="27">
  <si>
    <t>COMPENSA Life VIG SE</t>
  </si>
  <si>
    <t>SEB Elu- ja Pensionikindlustus</t>
  </si>
  <si>
    <t>TOTAL MARKET</t>
  </si>
  <si>
    <t>D.A.S. Õigusabikulude Kindlustus</t>
  </si>
  <si>
    <t>ERGO Kindlustus</t>
  </si>
  <si>
    <t>SWEDBANK Varakindlustus</t>
  </si>
  <si>
    <t>If P&amp;C Insurance AS</t>
  </si>
  <si>
    <t>INGES Kindlustus</t>
  </si>
  <si>
    <t>SALVA Kindlustus</t>
  </si>
  <si>
    <t>AS KredEx Krediidikindlustus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</si>
  <si>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</si>
  <si>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</si>
  <si>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</si>
  <si>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</si>
  <si>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</si>
  <si>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</si>
  <si>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</si>
  <si>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</si>
  <si>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</si>
  <si>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</si>
  <si>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MANDATUM Life Ins. Baltic SE</t>
  </si>
  <si>
    <t>SEESAM Insurance AS</t>
  </si>
  <si>
    <t>Estonian currency: EURO</t>
  </si>
  <si>
    <t>Source:</t>
  </si>
  <si>
    <t>Estonia adopted the European single currency in 2011 as the 17th member of the eurozone</t>
  </si>
  <si>
    <t>Financial Supervision Authority of Estonia</t>
  </si>
  <si>
    <t>SWEDBANK Life Ins. SE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</si>
</sst>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/>
    <xf numFmtId="165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165" fontId="8" fillId="0" borderId="2" xfId="1" applyFont="1" applyBorder="1"/>
    <xf numFmtId="0" fontId="4" fillId="0" borderId="0" xfId="4" applyFont="1"/>
    <xf numFmtId="165" fontId="10" fillId="0" borderId="2" xfId="1" applyFont="1" applyBorder="1"/>
    <xf numFmtId="0" fontId="4" fillId="2" borderId="2" xfId="0" applyFont="1" applyFill="1" applyBorder="1" applyAlignment="1">
      <alignment horizontal="center" vertical="center"/>
    </xf>
    <xf numFmtId="0" fontId="0" fillId="0" borderId="0" xfId="1" applyNumberFormat="1" applyFont="1"/>
    <xf numFmtId="2" fontId="0" fillId="0" borderId="0" xfId="1" applyNumberFormat="1" applyFont="1"/>
    <xf numFmtId="2" fontId="0" fillId="0" borderId="0" xfId="0" applyNumberFormat="1"/>
    <xf numFmtId="0" fontId="0" fillId="0" borderId="0" xfId="0" applyBorder="1"/>
    <xf numFmtId="165" fontId="0" fillId="0" borderId="0" xfId="1" applyFont="1" applyBorder="1"/>
    <xf numFmtId="0" fontId="8" fillId="0" borderId="3" xfId="0" applyFont="1" applyBorder="1" applyAlignment="1">
      <alignment horizontal="center"/>
    </xf>
    <xf numFmtId="164" fontId="8" fillId="0" borderId="2" xfId="0" applyNumberFormat="1" applyFont="1" applyBorder="1" applyAlignment="1">
      <alignment horizontal="left"/>
    </xf>
    <xf numFmtId="165" fontId="0" fillId="0" borderId="0" xfId="0" applyNumberForma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ontablo" xfId="4"/>
    <cellStyle name="Normalny_tabele 1997-1" xfId="2"/>
    <cellStyle name="Normalny_tabele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K21"/>
  <sheetViews>
    <sheetView tabSelected="1" workbookViewId="0">
      <selection activeCell="D17" sqref="D17"/>
    </sheetView>
  </sheetViews>
  <sheetFormatPr defaultRowHeight="15"/>
  <cols>
    <col min="2" max="2" width="4.85546875" customWidth="1"/>
    <col min="3" max="3" width="27.85546875" bestFit="1" customWidth="1"/>
    <col min="4" max="4" width="9.42578125" customWidth="1"/>
    <col min="5" max="5" width="11.85546875" customWidth="1"/>
    <col min="6" max="6" width="8.42578125" bestFit="1" customWidth="1"/>
    <col min="7" max="7" width="9.42578125" customWidth="1"/>
    <col min="8" max="8" width="9.5703125" customWidth="1"/>
    <col min="9" max="11" width="9.5703125" bestFit="1" customWidth="1"/>
  </cols>
  <sheetData>
    <row r="2" spans="2:11">
      <c r="B2" s="1" t="s">
        <v>10</v>
      </c>
      <c r="C2" s="2"/>
      <c r="D2" s="3"/>
      <c r="E2" s="4"/>
      <c r="F2" s="4"/>
      <c r="G2" s="4"/>
      <c r="H2" s="4"/>
      <c r="I2" s="4"/>
      <c r="J2" s="4"/>
      <c r="K2" s="4"/>
    </row>
    <row r="3" spans="2:11">
      <c r="B3" s="25" t="s">
        <v>11</v>
      </c>
      <c r="C3" s="25" t="s">
        <v>12</v>
      </c>
      <c r="D3" s="26" t="s">
        <v>13</v>
      </c>
      <c r="E3" s="26"/>
      <c r="F3" s="26"/>
      <c r="G3" s="27" t="s">
        <v>14</v>
      </c>
      <c r="H3" s="27"/>
      <c r="I3" s="27"/>
      <c r="J3" s="24" t="s">
        <v>15</v>
      </c>
      <c r="K3" s="24"/>
    </row>
    <row r="4" spans="2:11">
      <c r="B4" s="25"/>
      <c r="C4" s="25"/>
      <c r="D4" s="5">
        <v>2013</v>
      </c>
      <c r="E4" s="5">
        <v>2012</v>
      </c>
      <c r="F4" s="5" t="s">
        <v>16</v>
      </c>
      <c r="G4" s="5">
        <v>2013</v>
      </c>
      <c r="H4" s="5">
        <v>2012</v>
      </c>
      <c r="I4" s="5" t="s">
        <v>16</v>
      </c>
      <c r="J4" s="5">
        <v>2013</v>
      </c>
      <c r="K4" s="5">
        <v>2012</v>
      </c>
    </row>
    <row r="5" spans="2:11">
      <c r="B5" s="25"/>
      <c r="C5" s="25"/>
      <c r="D5" s="6" t="s">
        <v>17</v>
      </c>
      <c r="E5" s="6" t="s">
        <v>17</v>
      </c>
      <c r="F5" s="6" t="s">
        <v>18</v>
      </c>
      <c r="G5" s="6" t="s">
        <v>17</v>
      </c>
      <c r="H5" s="6" t="s">
        <v>17</v>
      </c>
      <c r="I5" s="6" t="s">
        <v>18</v>
      </c>
      <c r="J5" s="6" t="s">
        <v>18</v>
      </c>
      <c r="K5" s="6" t="s">
        <v>18</v>
      </c>
    </row>
    <row r="6" spans="2:11">
      <c r="B6" s="11">
        <v>1</v>
      </c>
      <c r="C6" s="7" t="s">
        <v>0</v>
      </c>
      <c r="D6" s="8">
        <v>32.649000000000001</v>
      </c>
      <c r="E6" s="8">
        <v>23.672000000000001</v>
      </c>
      <c r="F6" s="8">
        <f>D6*100/E6-100</f>
        <v>37.92244001351807</v>
      </c>
      <c r="G6" s="8">
        <v>10.974</v>
      </c>
      <c r="H6" s="8">
        <v>7.6790000000000003</v>
      </c>
      <c r="I6" s="8">
        <f>G6*100/H6-100</f>
        <v>42.909232973043373</v>
      </c>
      <c r="J6" s="8">
        <f>D6*100/$D$10</f>
        <v>41.446942480291476</v>
      </c>
      <c r="K6" s="8">
        <f>E6*100/$E$10</f>
        <v>32.348962105579623</v>
      </c>
    </row>
    <row r="7" spans="2:11">
      <c r="B7" s="11">
        <v>2</v>
      </c>
      <c r="C7" s="7" t="s">
        <v>26</v>
      </c>
      <c r="D7" s="8">
        <v>30.292999999999999</v>
      </c>
      <c r="E7" s="8">
        <v>33.576000000000001</v>
      </c>
      <c r="F7" s="8">
        <f t="shared" ref="F7:F10" si="0">D7*100/E7-100</f>
        <v>-9.7778174886824019</v>
      </c>
      <c r="G7" s="8">
        <v>21.654</v>
      </c>
      <c r="H7" s="8">
        <v>41.165999999999997</v>
      </c>
      <c r="I7" s="8">
        <f t="shared" ref="I7:I10" si="1">G7*100/H7-100</f>
        <v>-47.398338434630517</v>
      </c>
      <c r="J7" s="8">
        <f t="shared" ref="J7:J10" si="2">D7*100/$D$10</f>
        <v>38.45606997321417</v>
      </c>
      <c r="K7" s="8">
        <f t="shared" ref="K7:K10" si="3">E7*100/$E$10</f>
        <v>45.883269333260444</v>
      </c>
    </row>
    <row r="8" spans="2:11">
      <c r="B8" s="11">
        <v>3</v>
      </c>
      <c r="C8" s="7" t="s">
        <v>1</v>
      </c>
      <c r="D8" s="8">
        <v>12.179</v>
      </c>
      <c r="E8" s="8">
        <v>12.124000000000001</v>
      </c>
      <c r="F8" s="8">
        <f t="shared" si="0"/>
        <v>0.45364566149785901</v>
      </c>
      <c r="G8" s="8">
        <v>4.8860000000000001</v>
      </c>
      <c r="H8" s="8">
        <v>5.5179999999999998</v>
      </c>
      <c r="I8" s="8">
        <f t="shared" si="1"/>
        <v>-11.453425154041312</v>
      </c>
      <c r="J8" s="8">
        <f t="shared" si="2"/>
        <v>15.460881266423776</v>
      </c>
      <c r="K8" s="8">
        <f t="shared" si="3"/>
        <v>16.568047337278106</v>
      </c>
    </row>
    <row r="9" spans="2:11">
      <c r="B9" s="11">
        <v>4</v>
      </c>
      <c r="C9" s="7" t="s">
        <v>20</v>
      </c>
      <c r="D9" s="8">
        <v>3.6509999999999998</v>
      </c>
      <c r="E9" s="8">
        <v>3.8039999999999998</v>
      </c>
      <c r="F9" s="8">
        <f t="shared" si="0"/>
        <v>-4.0220820189274491</v>
      </c>
      <c r="G9" s="8">
        <v>2.286</v>
      </c>
      <c r="H9" s="8">
        <v>3.1739999999999999</v>
      </c>
      <c r="I9" s="8">
        <f t="shared" si="1"/>
        <v>-27.977315689981097</v>
      </c>
      <c r="J9" s="8">
        <f t="shared" si="2"/>
        <v>4.6348368095667292</v>
      </c>
      <c r="K9" s="8">
        <f t="shared" si="3"/>
        <v>5.1983546742829025</v>
      </c>
    </row>
    <row r="10" spans="2:11">
      <c r="B10" s="22" t="s">
        <v>2</v>
      </c>
      <c r="C10" s="21"/>
      <c r="D10" s="12">
        <v>78.772999999999996</v>
      </c>
      <c r="E10" s="12">
        <v>73.177000000000007</v>
      </c>
      <c r="F10" s="12">
        <f t="shared" si="0"/>
        <v>7.647211555543393</v>
      </c>
      <c r="G10" s="12">
        <v>39.802</v>
      </c>
      <c r="H10" s="12">
        <v>57.537999999999997</v>
      </c>
      <c r="I10" s="12">
        <f t="shared" si="1"/>
        <v>-30.82484618860579</v>
      </c>
      <c r="J10" s="12">
        <f t="shared" si="2"/>
        <v>100</v>
      </c>
      <c r="K10" s="12">
        <f t="shared" si="3"/>
        <v>100</v>
      </c>
    </row>
    <row r="11" spans="2:11" s="2" customFormat="1" ht="12.75">
      <c r="C11" s="1" t="s">
        <v>22</v>
      </c>
      <c r="J11" s="13" t="s">
        <v>23</v>
      </c>
    </row>
    <row r="12" spans="2:11" s="2" customFormat="1" ht="12.75">
      <c r="C12" s="2" t="s">
        <v>24</v>
      </c>
      <c r="J12" s="2" t="s">
        <v>25</v>
      </c>
    </row>
    <row r="16" spans="2:11">
      <c r="D16" s="16"/>
      <c r="E16" s="16"/>
      <c r="F16" s="16"/>
      <c r="G16" s="16"/>
      <c r="H16" s="16"/>
    </row>
    <row r="17" spans="4:8">
      <c r="D17" s="17"/>
      <c r="E17" s="17"/>
      <c r="F17" s="17"/>
      <c r="G17" s="17"/>
      <c r="H17" s="17"/>
    </row>
    <row r="18" spans="4:8">
      <c r="D18" s="17"/>
      <c r="E18" s="17"/>
      <c r="F18" s="17"/>
      <c r="G18" s="17"/>
      <c r="H18" s="17"/>
    </row>
    <row r="19" spans="4:8">
      <c r="D19" s="17"/>
      <c r="E19" s="17"/>
      <c r="F19" s="17"/>
      <c r="G19" s="17"/>
      <c r="H19" s="17"/>
    </row>
    <row r="20" spans="4:8">
      <c r="D20" s="17"/>
      <c r="E20" s="17"/>
      <c r="F20" s="17"/>
      <c r="G20" s="17"/>
      <c r="H20" s="17"/>
    </row>
    <row r="21" spans="4:8">
      <c r="D21" s="18"/>
      <c r="E21" s="18"/>
      <c r="F21" s="18"/>
      <c r="G21" s="18"/>
      <c r="H21" s="18"/>
    </row>
  </sheetData>
  <sortState ref="C26:H29">
    <sortCondition descending="1" ref="D26:D29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K23"/>
  <sheetViews>
    <sheetView workbookViewId="0">
      <selection activeCell="L20" sqref="C20:L32"/>
    </sheetView>
  </sheetViews>
  <sheetFormatPr defaultRowHeight="15"/>
  <cols>
    <col min="1" max="1" width="9.140625" customWidth="1"/>
    <col min="2" max="2" width="7.140625" customWidth="1"/>
    <col min="3" max="3" width="31" bestFit="1" customWidth="1"/>
    <col min="4" max="4" width="12.140625" customWidth="1"/>
    <col min="5" max="5" width="10.7109375" customWidth="1"/>
    <col min="6" max="6" width="9.5703125" bestFit="1" customWidth="1"/>
    <col min="7" max="7" width="11.28515625" customWidth="1"/>
    <col min="8" max="8" width="10.85546875" customWidth="1"/>
    <col min="9" max="9" width="11.7109375" customWidth="1"/>
    <col min="10" max="10" width="9.140625" customWidth="1"/>
    <col min="11" max="11" width="10.7109375" customWidth="1"/>
    <col min="12" max="12" width="9.28515625" bestFit="1" customWidth="1"/>
    <col min="13" max="14" width="9.42578125" bestFit="1" customWidth="1"/>
  </cols>
  <sheetData>
    <row r="2" spans="2:11">
      <c r="B2" s="1" t="s">
        <v>19</v>
      </c>
      <c r="C2" s="2"/>
      <c r="D2" s="9"/>
      <c r="E2" s="9"/>
      <c r="F2" s="10"/>
      <c r="G2" s="9"/>
      <c r="H2" s="9"/>
      <c r="I2" s="2"/>
      <c r="J2" s="2"/>
      <c r="K2" s="2"/>
    </row>
    <row r="3" spans="2:11" ht="15" customHeight="1">
      <c r="B3" s="25" t="s">
        <v>11</v>
      </c>
      <c r="C3" s="25" t="s">
        <v>12</v>
      </c>
      <c r="D3" s="26" t="s">
        <v>13</v>
      </c>
      <c r="E3" s="26"/>
      <c r="F3" s="26"/>
      <c r="G3" s="27" t="s">
        <v>14</v>
      </c>
      <c r="H3" s="27"/>
      <c r="I3" s="27"/>
      <c r="J3" s="24" t="s">
        <v>15</v>
      </c>
      <c r="K3" s="24"/>
    </row>
    <row r="4" spans="2:11">
      <c r="B4" s="25"/>
      <c r="C4" s="25"/>
      <c r="D4" s="5">
        <v>2013</v>
      </c>
      <c r="E4" s="5">
        <v>2012</v>
      </c>
      <c r="F4" s="5" t="s">
        <v>16</v>
      </c>
      <c r="G4" s="5">
        <v>2013</v>
      </c>
      <c r="H4" s="5">
        <v>2012</v>
      </c>
      <c r="I4" s="5" t="s">
        <v>16</v>
      </c>
      <c r="J4" s="5">
        <v>2013</v>
      </c>
      <c r="K4" s="5">
        <v>2012</v>
      </c>
    </row>
    <row r="5" spans="2:11">
      <c r="B5" s="25"/>
      <c r="C5" s="25"/>
      <c r="D5" s="15" t="s">
        <v>17</v>
      </c>
      <c r="E5" s="15" t="s">
        <v>17</v>
      </c>
      <c r="F5" s="15" t="s">
        <v>18</v>
      </c>
      <c r="G5" s="15" t="s">
        <v>17</v>
      </c>
      <c r="H5" s="15" t="s">
        <v>17</v>
      </c>
      <c r="I5" s="15" t="s">
        <v>18</v>
      </c>
      <c r="J5" s="15" t="s">
        <v>18</v>
      </c>
      <c r="K5" s="15" t="s">
        <v>18</v>
      </c>
    </row>
    <row r="6" spans="2:11">
      <c r="B6" s="11">
        <v>1</v>
      </c>
      <c r="C6" s="7" t="s">
        <v>6</v>
      </c>
      <c r="D6" s="8">
        <v>116.90600000000001</v>
      </c>
      <c r="E6" s="8">
        <v>115.166</v>
      </c>
      <c r="F6" s="8">
        <f>D6*100/E6-100</f>
        <v>1.510862580970084</v>
      </c>
      <c r="G6" s="8">
        <v>65.197999999999993</v>
      </c>
      <c r="H6" s="8">
        <v>58.862000000000002</v>
      </c>
      <c r="I6" s="8">
        <f>G6*100/H6-100</f>
        <v>10.764160239203548</v>
      </c>
      <c r="J6" s="8">
        <f>D6*100/$D$14</f>
        <v>33.477660750388026</v>
      </c>
      <c r="K6" s="8">
        <f>E6*100/$E$14</f>
        <v>42.372220341726887</v>
      </c>
    </row>
    <row r="7" spans="2:11">
      <c r="B7" s="11">
        <v>2</v>
      </c>
      <c r="C7" s="7" t="s">
        <v>4</v>
      </c>
      <c r="D7" s="8">
        <v>108.18600000000001</v>
      </c>
      <c r="E7" s="8">
        <v>41.732999999999997</v>
      </c>
      <c r="F7" s="8">
        <f t="shared" ref="F7:F14" si="0">D7*100/E7-100</f>
        <v>159.23369994968016</v>
      </c>
      <c r="G7" s="8">
        <v>66.629000000000005</v>
      </c>
      <c r="H7" s="8">
        <v>29.42</v>
      </c>
      <c r="I7" s="8">
        <f t="shared" ref="I7:I14" si="1">G7*100/H7-100</f>
        <v>126.47518694765466</v>
      </c>
      <c r="J7" s="8">
        <f t="shared" ref="J7:J14" si="2">D7*100/$D$14</f>
        <v>30.980567344203706</v>
      </c>
      <c r="K7" s="8">
        <f t="shared" ref="K7:K14" si="3">E7*100/$E$14</f>
        <v>15.354530603835228</v>
      </c>
    </row>
    <row r="8" spans="2:11">
      <c r="B8" s="11">
        <v>3</v>
      </c>
      <c r="C8" s="7" t="s">
        <v>21</v>
      </c>
      <c r="D8" s="8">
        <v>53.478000000000002</v>
      </c>
      <c r="E8" s="8">
        <v>47.942</v>
      </c>
      <c r="F8" s="8">
        <f t="shared" si="0"/>
        <v>11.547286304284341</v>
      </c>
      <c r="G8" s="8">
        <v>29.588999999999999</v>
      </c>
      <c r="H8" s="8">
        <v>26.067</v>
      </c>
      <c r="I8" s="8">
        <f t="shared" si="1"/>
        <v>13.511336172171696</v>
      </c>
      <c r="J8" s="8">
        <f t="shared" si="2"/>
        <v>15.314169859624405</v>
      </c>
      <c r="K8" s="8">
        <f t="shared" si="3"/>
        <v>17.638964517505777</v>
      </c>
    </row>
    <row r="9" spans="2:11">
      <c r="B9" s="11">
        <v>4</v>
      </c>
      <c r="C9" s="7" t="s">
        <v>5</v>
      </c>
      <c r="D9" s="8">
        <v>45.643000000000001</v>
      </c>
      <c r="E9" s="8">
        <v>42.433999999999997</v>
      </c>
      <c r="F9" s="8">
        <f t="shared" si="0"/>
        <v>7.5623320921902319</v>
      </c>
      <c r="G9" s="8">
        <v>23.033000000000001</v>
      </c>
      <c r="H9" s="8">
        <v>19.597999999999999</v>
      </c>
      <c r="I9" s="8">
        <f t="shared" si="1"/>
        <v>17.527298703949398</v>
      </c>
      <c r="J9" s="8">
        <f t="shared" si="2"/>
        <v>13.070508525053979</v>
      </c>
      <c r="K9" s="8">
        <f t="shared" si="3"/>
        <v>15.612444627588337</v>
      </c>
    </row>
    <row r="10" spans="2:11">
      <c r="B10" s="11">
        <v>5</v>
      </c>
      <c r="C10" s="7" t="s">
        <v>8</v>
      </c>
      <c r="D10" s="8">
        <v>15.55</v>
      </c>
      <c r="E10" s="8">
        <v>15.552</v>
      </c>
      <c r="F10" s="8">
        <f t="shared" si="0"/>
        <v>-1.2860082304527509E-2</v>
      </c>
      <c r="G10" s="8">
        <v>9.2799999999999994</v>
      </c>
      <c r="H10" s="8">
        <v>8.282</v>
      </c>
      <c r="I10" s="8">
        <f t="shared" si="1"/>
        <v>12.050229413185207</v>
      </c>
      <c r="J10" s="8">
        <f t="shared" si="2"/>
        <v>4.4529589984135436</v>
      </c>
      <c r="K10" s="8">
        <f t="shared" si="3"/>
        <v>5.7219385127080606</v>
      </c>
    </row>
    <row r="11" spans="2:11">
      <c r="B11" s="11">
        <v>6</v>
      </c>
      <c r="C11" s="7" t="s">
        <v>7</v>
      </c>
      <c r="D11" s="8">
        <v>6.13</v>
      </c>
      <c r="E11" s="8">
        <v>6.2220000000000004</v>
      </c>
      <c r="F11" s="8">
        <f t="shared" si="0"/>
        <v>-1.4786242365798898</v>
      </c>
      <c r="G11" s="8">
        <v>4.0359999999999996</v>
      </c>
      <c r="H11" s="8">
        <v>4.4180000000000001</v>
      </c>
      <c r="I11" s="8">
        <f t="shared" si="1"/>
        <v>-8.646446355817119</v>
      </c>
      <c r="J11" s="8">
        <f t="shared" si="2"/>
        <v>1.7554108463199372</v>
      </c>
      <c r="K11" s="8">
        <f t="shared" si="3"/>
        <v>2.2892169126845134</v>
      </c>
    </row>
    <row r="12" spans="2:11">
      <c r="B12" s="11">
        <v>7</v>
      </c>
      <c r="C12" s="7" t="s">
        <v>9</v>
      </c>
      <c r="D12" s="8">
        <v>1.669</v>
      </c>
      <c r="E12" s="8">
        <v>1.498</v>
      </c>
      <c r="F12" s="8">
        <f t="shared" si="0"/>
        <v>11.415220293724971</v>
      </c>
      <c r="G12" s="8">
        <v>0.16500000000000001</v>
      </c>
      <c r="H12" s="8">
        <v>0.44600000000000001</v>
      </c>
      <c r="I12" s="8">
        <f t="shared" si="1"/>
        <v>-63.004484304932738</v>
      </c>
      <c r="J12" s="8">
        <f t="shared" si="2"/>
        <v>0.47794138703229611</v>
      </c>
      <c r="K12" s="8">
        <f t="shared" si="3"/>
        <v>0.55114865560935411</v>
      </c>
    </row>
    <row r="13" spans="2:11">
      <c r="B13" s="11">
        <v>8</v>
      </c>
      <c r="C13" s="7" t="s">
        <v>3</v>
      </c>
      <c r="D13" s="8">
        <v>1.643</v>
      </c>
      <c r="E13" s="8">
        <v>1.2490000000000001</v>
      </c>
      <c r="F13" s="8">
        <f t="shared" si="0"/>
        <v>31.545236188951151</v>
      </c>
      <c r="G13" s="8">
        <v>0.20699999999999999</v>
      </c>
      <c r="H13" s="8">
        <v>0.19900000000000001</v>
      </c>
      <c r="I13" s="8">
        <f t="shared" si="1"/>
        <v>4.0201005025125482</v>
      </c>
      <c r="J13" s="8">
        <f t="shared" si="2"/>
        <v>0.4704959250413796</v>
      </c>
      <c r="K13" s="8">
        <f t="shared" si="3"/>
        <v>0.45953582834184464</v>
      </c>
    </row>
    <row r="14" spans="2:11">
      <c r="B14" s="22" t="s">
        <v>2</v>
      </c>
      <c r="C14" s="21"/>
      <c r="D14" s="12">
        <v>349.20600000000002</v>
      </c>
      <c r="E14" s="12">
        <v>271.79599999999999</v>
      </c>
      <c r="F14" s="14">
        <f t="shared" si="0"/>
        <v>28.480919513164281</v>
      </c>
      <c r="G14" s="12">
        <v>198.136</v>
      </c>
      <c r="H14" s="12">
        <v>147.29300000000001</v>
      </c>
      <c r="I14" s="14">
        <f t="shared" si="1"/>
        <v>34.518273101912513</v>
      </c>
      <c r="J14" s="14">
        <f t="shared" si="2"/>
        <v>99.999999999999986</v>
      </c>
      <c r="K14" s="14">
        <f t="shared" si="3"/>
        <v>100</v>
      </c>
    </row>
    <row r="15" spans="2:11" s="2" customFormat="1" ht="12.75">
      <c r="C15" s="1" t="s">
        <v>22</v>
      </c>
      <c r="J15" s="13" t="s">
        <v>23</v>
      </c>
    </row>
    <row r="16" spans="2:11" s="2" customFormat="1" ht="12.75">
      <c r="C16" s="2" t="s">
        <v>24</v>
      </c>
      <c r="J16" s="2" t="s">
        <v>25</v>
      </c>
    </row>
    <row r="18" spans="2:10">
      <c r="B18" s="19"/>
      <c r="C18" s="19"/>
      <c r="D18" s="19"/>
      <c r="E18" s="19"/>
      <c r="F18" s="19"/>
      <c r="G18" s="19"/>
      <c r="H18" s="19"/>
    </row>
    <row r="19" spans="2:10">
      <c r="B19" s="19"/>
      <c r="C19" s="19"/>
      <c r="D19" s="20"/>
      <c r="E19" s="20"/>
      <c r="F19" s="20"/>
      <c r="G19" s="20"/>
      <c r="H19" s="20"/>
    </row>
    <row r="20" spans="2:10">
      <c r="B20" s="19"/>
      <c r="C20" s="19"/>
      <c r="D20" s="20"/>
      <c r="E20" s="20"/>
      <c r="F20" s="20"/>
      <c r="G20" s="20"/>
      <c r="H20" s="20"/>
    </row>
    <row r="21" spans="2:10">
      <c r="B21" s="19"/>
      <c r="C21" s="19"/>
      <c r="D21" s="20"/>
      <c r="E21" s="20"/>
      <c r="F21" s="20"/>
      <c r="G21" s="20"/>
      <c r="H21" s="20"/>
    </row>
    <row r="22" spans="2:10">
      <c r="B22" s="19"/>
      <c r="C22" s="19"/>
      <c r="D22" s="20"/>
      <c r="E22" s="20"/>
      <c r="F22" s="20"/>
      <c r="G22" s="20"/>
      <c r="H22" s="20"/>
    </row>
    <row r="23" spans="2:10">
      <c r="B23" s="19"/>
      <c r="C23" s="19"/>
      <c r="D23" s="20"/>
      <c r="E23" s="20"/>
      <c r="F23" s="20"/>
      <c r="G23" s="20"/>
      <c r="H23" s="20"/>
      <c r="I23" s="23"/>
      <c r="J23" s="23"/>
    </row>
  </sheetData>
  <sortState ref="C28:H35">
    <sortCondition descending="1" ref="D28:D35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2012-03-13T06:49:49Z</dcterms:created>
  <dcterms:modified xsi:type="dcterms:W3CDTF">2014-03-03T15:31:30Z</dcterms:modified>
</cp:coreProperties>
</file>