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 activeTab="1"/>
  </bookViews>
  <sheets>
    <sheet name="LIFE" sheetId="1" r:id="rId1"/>
    <sheet name="NON-LIFE" sheetId="2" r:id="rId2"/>
  </sheets>
  <calcPr calcId="124519"/>
</workbook>
</file>

<file path=xl/calcChain.xml><?xml version="1.0" encoding="utf-8"?>
<calcChain xmlns="http://schemas.openxmlformats.org/spreadsheetml/2006/main">
  <c r="J7" i="2"/>
  <c r="K7"/>
  <c r="J8"/>
  <c r="K8"/>
  <c r="J9"/>
  <c r="K9"/>
  <c r="J10"/>
  <c r="K10"/>
  <c r="J11"/>
  <c r="K11"/>
  <c r="J12"/>
  <c r="K12"/>
  <c r="J13"/>
  <c r="K13"/>
  <c r="J14"/>
  <c r="K14"/>
  <c r="K6"/>
  <c r="J6"/>
  <c r="I7"/>
  <c r="I8"/>
  <c r="I9"/>
  <c r="I10"/>
  <c r="I11"/>
  <c r="I12"/>
  <c r="I13"/>
  <c r="I14"/>
  <c r="I6"/>
  <c r="F7"/>
  <c r="F8"/>
  <c r="F9"/>
  <c r="F10"/>
  <c r="F11"/>
  <c r="F12"/>
  <c r="F13"/>
  <c r="F14"/>
  <c r="F6"/>
  <c r="J7" i="1" l="1"/>
  <c r="K7"/>
  <c r="J8"/>
  <c r="K8"/>
  <c r="J9"/>
  <c r="K9"/>
  <c r="J10"/>
  <c r="K10"/>
  <c r="K6"/>
  <c r="J6"/>
  <c r="I7"/>
  <c r="I8"/>
  <c r="I9"/>
  <c r="I10"/>
  <c r="I6"/>
  <c r="F7"/>
  <c r="F8"/>
  <c r="F9"/>
  <c r="F10"/>
  <c r="F6"/>
</calcChain>
</file>

<file path=xl/sharedStrings.xml><?xml version="1.0" encoding="utf-8"?>
<sst xmlns="http://schemas.openxmlformats.org/spreadsheetml/2006/main" count="54" uniqueCount="27">
  <si>
    <t>COMPENSA Life VIG SE</t>
  </si>
  <si>
    <t>SEB Elu- ja Pensionikindlustus</t>
  </si>
  <si>
    <t>TOTAL MARKET</t>
  </si>
  <si>
    <t>D.A.S. Õigusabikulude Kindlustus</t>
  </si>
  <si>
    <t>ERGO Kindlustus</t>
  </si>
  <si>
    <t>SWEDBANK Varakindlustus</t>
  </si>
  <si>
    <t>If P&amp;C Insurance AS</t>
  </si>
  <si>
    <t>INGES Kindlustus</t>
  </si>
  <si>
    <t>SALVA Kindlustus</t>
  </si>
  <si>
    <t>AS KredEx Krediidikindlustus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</si>
  <si>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</si>
  <si>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</si>
  <si>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</si>
  <si>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</si>
  <si>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</si>
  <si>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</si>
  <si>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</si>
  <si>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</si>
  <si>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</si>
  <si>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NON-LIFE INSURANCE RANKING</t>
  </si>
  <si>
    <t>SWEDBANK Life Insurance SE</t>
  </si>
  <si>
    <t>MANDATUM Life Ins. Baltic SE</t>
  </si>
  <si>
    <t>SEESAM Insurance AS</t>
  </si>
  <si>
    <t>Estonian currency: EURO</t>
  </si>
  <si>
    <t>Source:</t>
  </si>
  <si>
    <t>Estonia adopted the European single currency in 2011 as the 17th member of the eurozone</t>
  </si>
  <si>
    <t>Financial Supervision Authority of Estonia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</si>
</sst>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CE"/>
      <charset val="238"/>
    </font>
    <font>
      <sz val="12"/>
      <name val="Arial MT"/>
      <charset val="238"/>
    </font>
    <font>
      <b/>
      <sz val="10"/>
      <color indexed="8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6" fillId="0" borderId="0"/>
    <xf numFmtId="0" fontId="9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2" fillId="0" borderId="1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/>
    <xf numFmtId="164" fontId="0" fillId="0" borderId="2" xfId="1" applyFont="1" applyBorder="1"/>
    <xf numFmtId="0" fontId="4" fillId="0" borderId="0" xfId="2" applyFont="1" applyFill="1" applyBorder="1" applyAlignment="1">
      <alignment vertical="center" wrapText="1"/>
    </xf>
    <xf numFmtId="0" fontId="7" fillId="0" borderId="0" xfId="3" applyFont="1" applyFill="1" applyBorder="1" applyAlignment="1" applyProtection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/>
    <xf numFmtId="164" fontId="8" fillId="0" borderId="2" xfId="1" applyFont="1" applyBorder="1"/>
    <xf numFmtId="0" fontId="8" fillId="0" borderId="4" xfId="0" applyFont="1" applyBorder="1" applyAlignment="1"/>
    <xf numFmtId="0" fontId="4" fillId="0" borderId="0" xfId="4" applyFont="1"/>
    <xf numFmtId="43" fontId="0" fillId="0" borderId="0" xfId="0" applyNumberFormat="1"/>
    <xf numFmtId="4" fontId="0" fillId="0" borderId="0" xfId="0" applyNumberFormat="1"/>
    <xf numFmtId="43" fontId="8" fillId="0" borderId="4" xfId="0" applyNumberFormat="1" applyFont="1" applyBorder="1" applyAlignment="1"/>
    <xf numFmtId="164" fontId="10" fillId="0" borderId="2" xfId="1" applyFont="1" applyBorder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1" applyNumberFormat="1" applyFont="1"/>
    <xf numFmtId="2" fontId="0" fillId="0" borderId="0" xfId="1" applyNumberFormat="1" applyFont="1"/>
    <xf numFmtId="2" fontId="0" fillId="0" borderId="0" xfId="0" applyNumberFormat="1"/>
    <xf numFmtId="2" fontId="0" fillId="0" borderId="2" xfId="1" applyNumberFormat="1" applyFont="1" applyBorder="1"/>
    <xf numFmtId="2" fontId="8" fillId="0" borderId="2" xfId="1" applyNumberFormat="1" applyFont="1" applyBorder="1"/>
    <xf numFmtId="0" fontId="0" fillId="0" borderId="0" xfId="0" applyBorder="1"/>
    <xf numFmtId="164" fontId="0" fillId="0" borderId="0" xfId="1" applyFont="1" applyBorder="1"/>
    <xf numFmtId="0" fontId="8" fillId="0" borderId="0" xfId="0" applyFont="1" applyBorder="1" applyAlignment="1"/>
    <xf numFmtId="43" fontId="0" fillId="0" borderId="0" xfId="0" applyNumberFormat="1" applyBorder="1"/>
    <xf numFmtId="4" fontId="0" fillId="0" borderId="0" xfId="0" applyNumberFormat="1" applyBorder="1"/>
  </cellXfs>
  <cellStyles count="5">
    <cellStyle name="Comma" xfId="1" builtinId="3"/>
    <cellStyle name="Normal" xfId="0" builtinId="0"/>
    <cellStyle name="Normal_ontablo" xfId="4"/>
    <cellStyle name="Normalny_tabele 1997-1" xfId="2"/>
    <cellStyle name="Normalny_tabele_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2:K21"/>
  <sheetViews>
    <sheetView workbookViewId="0">
      <selection activeCell="G19" sqref="G19"/>
    </sheetView>
  </sheetViews>
  <sheetFormatPr defaultRowHeight="15"/>
  <cols>
    <col min="2" max="2" width="4.85546875" customWidth="1"/>
    <col min="3" max="3" width="27.85546875" bestFit="1" customWidth="1"/>
    <col min="4" max="4" width="9.42578125" customWidth="1"/>
    <col min="5" max="5" width="11.85546875" customWidth="1"/>
    <col min="6" max="6" width="8.42578125" bestFit="1" customWidth="1"/>
    <col min="7" max="7" width="9.42578125" customWidth="1"/>
    <col min="8" max="8" width="9.5703125" customWidth="1"/>
    <col min="9" max="11" width="9.5703125" bestFit="1" customWidth="1"/>
  </cols>
  <sheetData>
    <row r="2" spans="2:11">
      <c r="B2" s="1" t="s">
        <v>10</v>
      </c>
      <c r="C2" s="2"/>
      <c r="D2" s="3"/>
      <c r="E2" s="4"/>
      <c r="F2" s="4"/>
      <c r="G2" s="4"/>
      <c r="H2" s="4"/>
      <c r="I2" s="4"/>
      <c r="J2" s="4"/>
      <c r="K2" s="4"/>
    </row>
    <row r="3" spans="2:11">
      <c r="B3" s="21" t="s">
        <v>11</v>
      </c>
      <c r="C3" s="21" t="s">
        <v>12</v>
      </c>
      <c r="D3" s="22" t="s">
        <v>13</v>
      </c>
      <c r="E3" s="22"/>
      <c r="F3" s="22"/>
      <c r="G3" s="23" t="s">
        <v>14</v>
      </c>
      <c r="H3" s="23"/>
      <c r="I3" s="23"/>
      <c r="J3" s="20" t="s">
        <v>15</v>
      </c>
      <c r="K3" s="20"/>
    </row>
    <row r="4" spans="2:11">
      <c r="B4" s="21"/>
      <c r="C4" s="21"/>
      <c r="D4" s="5">
        <v>2012</v>
      </c>
      <c r="E4" s="5">
        <v>2011</v>
      </c>
      <c r="F4" s="5" t="s">
        <v>16</v>
      </c>
      <c r="G4" s="5">
        <v>2012</v>
      </c>
      <c r="H4" s="5">
        <v>2011</v>
      </c>
      <c r="I4" s="5" t="s">
        <v>16</v>
      </c>
      <c r="J4" s="5">
        <v>2012</v>
      </c>
      <c r="K4" s="5">
        <v>2011</v>
      </c>
    </row>
    <row r="5" spans="2:11">
      <c r="B5" s="21"/>
      <c r="C5" s="21"/>
      <c r="D5" s="6" t="s">
        <v>17</v>
      </c>
      <c r="E5" s="6" t="s">
        <v>17</v>
      </c>
      <c r="F5" s="6" t="s">
        <v>18</v>
      </c>
      <c r="G5" s="6" t="s">
        <v>17</v>
      </c>
      <c r="H5" s="6" t="s">
        <v>17</v>
      </c>
      <c r="I5" s="6" t="s">
        <v>18</v>
      </c>
      <c r="J5" s="6" t="s">
        <v>18</v>
      </c>
      <c r="K5" s="6" t="s">
        <v>18</v>
      </c>
    </row>
    <row r="6" spans="2:11">
      <c r="B6" s="11">
        <v>1</v>
      </c>
      <c r="C6" s="7" t="s">
        <v>20</v>
      </c>
      <c r="D6" s="27">
        <v>33.576000000000001</v>
      </c>
      <c r="E6" s="27">
        <v>36.159999999999997</v>
      </c>
      <c r="F6" s="8">
        <f>D6*100/E6-100</f>
        <v>-7.1460176991150348</v>
      </c>
      <c r="G6" s="27">
        <v>41.165999999999997</v>
      </c>
      <c r="H6" s="27">
        <v>28.422999999999998</v>
      </c>
      <c r="I6" s="8">
        <f>G6*100/H6-100</f>
        <v>44.833409562678099</v>
      </c>
      <c r="J6" s="8">
        <f>D6*100/$D$10</f>
        <v>45.883269333260444</v>
      </c>
      <c r="K6" s="8">
        <f>E6*100/$E$10</f>
        <v>52.233954959770024</v>
      </c>
    </row>
    <row r="7" spans="2:11">
      <c r="B7" s="11">
        <v>2</v>
      </c>
      <c r="C7" s="7" t="s">
        <v>0</v>
      </c>
      <c r="D7" s="27">
        <v>23.672000000000001</v>
      </c>
      <c r="E7" s="27">
        <v>17.332999999999998</v>
      </c>
      <c r="F7" s="8">
        <f t="shared" ref="F7:F10" si="0">D7*100/E7-100</f>
        <v>36.571857151099096</v>
      </c>
      <c r="G7" s="27">
        <v>7.6790000000000003</v>
      </c>
      <c r="H7" s="27">
        <v>5.3019999999999996</v>
      </c>
      <c r="I7" s="8">
        <f t="shared" ref="I7:I10" si="1">G7*100/H7-100</f>
        <v>44.832138815541299</v>
      </c>
      <c r="J7" s="8">
        <f t="shared" ref="J7:J10" si="2">D7*100/$D$10</f>
        <v>32.348962105579623</v>
      </c>
      <c r="K7" s="8">
        <f t="shared" ref="K7:K10" si="3">E7*100/$E$10</f>
        <v>25.037918731130912</v>
      </c>
    </row>
    <row r="8" spans="2:11">
      <c r="B8" s="11">
        <v>3</v>
      </c>
      <c r="C8" s="7" t="s">
        <v>1</v>
      </c>
      <c r="D8" s="27">
        <v>12.124000000000001</v>
      </c>
      <c r="E8" s="27">
        <v>11.733000000000001</v>
      </c>
      <c r="F8" s="8">
        <f t="shared" si="0"/>
        <v>3.3324810363930766</v>
      </c>
      <c r="G8" s="27">
        <v>5.5179999999999998</v>
      </c>
      <c r="H8" s="27">
        <v>4.6479999999999997</v>
      </c>
      <c r="I8" s="8">
        <f t="shared" si="1"/>
        <v>18.717728055077444</v>
      </c>
      <c r="J8" s="8">
        <f t="shared" si="2"/>
        <v>16.568047337278106</v>
      </c>
      <c r="K8" s="8">
        <f t="shared" si="3"/>
        <v>16.948589423201927</v>
      </c>
    </row>
    <row r="9" spans="2:11">
      <c r="B9" s="11">
        <v>4</v>
      </c>
      <c r="C9" s="7" t="s">
        <v>21</v>
      </c>
      <c r="D9" s="27">
        <v>3.8039999999999998</v>
      </c>
      <c r="E9" s="27">
        <v>3.9980000000000002</v>
      </c>
      <c r="F9" s="8">
        <f t="shared" si="0"/>
        <v>-4.8524262131065683</v>
      </c>
      <c r="G9" s="27">
        <v>3.1739999999999999</v>
      </c>
      <c r="H9" s="27">
        <v>1.8080000000000001</v>
      </c>
      <c r="I9" s="8">
        <f t="shared" si="1"/>
        <v>75.553097345132727</v>
      </c>
      <c r="J9" s="8">
        <f t="shared" si="2"/>
        <v>5.1983546742829025</v>
      </c>
      <c r="K9" s="8">
        <f t="shared" si="3"/>
        <v>5.7752033166250163</v>
      </c>
    </row>
    <row r="10" spans="2:11">
      <c r="B10" s="12"/>
      <c r="C10" s="18" t="s">
        <v>2</v>
      </c>
      <c r="D10" s="28">
        <v>73.177000000000007</v>
      </c>
      <c r="E10" s="28">
        <v>69.227000000000004</v>
      </c>
      <c r="F10" s="13">
        <f t="shared" si="0"/>
        <v>5.7058662082713454</v>
      </c>
      <c r="G10" s="28">
        <v>57.537999999999997</v>
      </c>
      <c r="H10" s="28">
        <v>40.183</v>
      </c>
      <c r="I10" s="13">
        <f t="shared" si="1"/>
        <v>43.189906179230007</v>
      </c>
      <c r="J10" s="13">
        <f t="shared" si="2"/>
        <v>100</v>
      </c>
      <c r="K10" s="13">
        <f t="shared" si="3"/>
        <v>100</v>
      </c>
    </row>
    <row r="11" spans="2:11" s="2" customFormat="1" ht="12.75">
      <c r="C11" s="1" t="s">
        <v>23</v>
      </c>
      <c r="J11" s="15" t="s">
        <v>24</v>
      </c>
    </row>
    <row r="12" spans="2:11" s="2" customFormat="1" ht="12.75">
      <c r="C12" s="2" t="s">
        <v>25</v>
      </c>
      <c r="J12" s="2" t="s">
        <v>26</v>
      </c>
    </row>
    <row r="16" spans="2:11">
      <c r="D16" s="24"/>
      <c r="E16" s="24"/>
      <c r="F16" s="24"/>
      <c r="G16" s="24"/>
      <c r="H16" s="24"/>
    </row>
    <row r="17" spans="4:8">
      <c r="D17" s="25"/>
      <c r="E17" s="25"/>
      <c r="F17" s="25"/>
      <c r="G17" s="25"/>
      <c r="H17" s="25"/>
    </row>
    <row r="18" spans="4:8">
      <c r="D18" s="25"/>
      <c r="E18" s="25"/>
      <c r="F18" s="25"/>
      <c r="G18" s="25"/>
      <c r="H18" s="25"/>
    </row>
    <row r="19" spans="4:8">
      <c r="D19" s="25"/>
      <c r="E19" s="25"/>
      <c r="F19" s="25"/>
      <c r="G19" s="25"/>
      <c r="H19" s="25"/>
    </row>
    <row r="20" spans="4:8">
      <c r="D20" s="25"/>
      <c r="E20" s="25"/>
      <c r="F20" s="25"/>
      <c r="G20" s="25"/>
      <c r="H20" s="25"/>
    </row>
    <row r="21" spans="4:8">
      <c r="D21" s="26"/>
      <c r="E21" s="26"/>
      <c r="F21" s="26"/>
      <c r="G21" s="26"/>
      <c r="H21" s="26"/>
    </row>
  </sheetData>
  <sortState ref="C17:H20">
    <sortCondition descending="1" ref="D17:D20"/>
  </sortState>
  <mergeCells count="5">
    <mergeCell ref="J3:K3"/>
    <mergeCell ref="B3:B5"/>
    <mergeCell ref="C3:C5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2:K33"/>
  <sheetViews>
    <sheetView tabSelected="1" workbookViewId="0">
      <selection activeCell="E27" sqref="E27"/>
    </sheetView>
  </sheetViews>
  <sheetFormatPr defaultRowHeight="15"/>
  <cols>
    <col min="1" max="1" width="9.140625" customWidth="1"/>
    <col min="2" max="2" width="7.140625" customWidth="1"/>
    <col min="3" max="3" width="31" bestFit="1" customWidth="1"/>
    <col min="4" max="4" width="12.140625" customWidth="1"/>
    <col min="5" max="5" width="10.7109375" customWidth="1"/>
    <col min="6" max="6" width="9.5703125" bestFit="1" customWidth="1"/>
    <col min="7" max="7" width="11.28515625" customWidth="1"/>
    <col min="8" max="8" width="10.85546875" customWidth="1"/>
    <col min="9" max="9" width="11.7109375" customWidth="1"/>
    <col min="10" max="10" width="9.140625" customWidth="1"/>
    <col min="11" max="11" width="10.7109375" customWidth="1"/>
  </cols>
  <sheetData>
    <row r="2" spans="2:11">
      <c r="B2" s="1" t="s">
        <v>19</v>
      </c>
      <c r="C2" s="2"/>
      <c r="D2" s="9"/>
      <c r="E2" s="9"/>
      <c r="F2" s="10"/>
      <c r="G2" s="9"/>
      <c r="H2" s="9"/>
      <c r="I2" s="2"/>
      <c r="J2" s="2"/>
      <c r="K2" s="2"/>
    </row>
    <row r="3" spans="2:11">
      <c r="B3" s="21" t="s">
        <v>11</v>
      </c>
      <c r="C3" s="21" t="s">
        <v>12</v>
      </c>
      <c r="D3" s="22" t="s">
        <v>13</v>
      </c>
      <c r="E3" s="22"/>
      <c r="F3" s="22"/>
      <c r="G3" s="23" t="s">
        <v>14</v>
      </c>
      <c r="H3" s="23"/>
      <c r="I3" s="23"/>
      <c r="J3" s="20" t="s">
        <v>15</v>
      </c>
      <c r="K3" s="20"/>
    </row>
    <row r="4" spans="2:11">
      <c r="B4" s="21"/>
      <c r="C4" s="21"/>
      <c r="D4" s="5">
        <v>2012</v>
      </c>
      <c r="E4" s="5">
        <v>2011</v>
      </c>
      <c r="F4" s="5" t="s">
        <v>16</v>
      </c>
      <c r="G4" s="5">
        <v>2012</v>
      </c>
      <c r="H4" s="5">
        <v>2011</v>
      </c>
      <c r="I4" s="5" t="s">
        <v>16</v>
      </c>
      <c r="J4" s="5">
        <v>2012</v>
      </c>
      <c r="K4" s="5">
        <v>2011</v>
      </c>
    </row>
    <row r="5" spans="2:11">
      <c r="B5" s="21"/>
      <c r="C5" s="21"/>
      <c r="D5" s="6" t="s">
        <v>17</v>
      </c>
      <c r="E5" s="6" t="s">
        <v>17</v>
      </c>
      <c r="F5" s="6" t="s">
        <v>18</v>
      </c>
      <c r="G5" s="6" t="s">
        <v>17</v>
      </c>
      <c r="H5" s="6" t="s">
        <v>17</v>
      </c>
      <c r="I5" s="6" t="s">
        <v>18</v>
      </c>
      <c r="J5" s="6" t="s">
        <v>18</v>
      </c>
      <c r="K5" s="6" t="s">
        <v>18</v>
      </c>
    </row>
    <row r="6" spans="2:11">
      <c r="B6" s="11">
        <v>1</v>
      </c>
      <c r="C6" s="7" t="s">
        <v>6</v>
      </c>
      <c r="D6" s="8">
        <v>115.161</v>
      </c>
      <c r="E6" s="8">
        <v>113.926</v>
      </c>
      <c r="F6" s="8">
        <f>D6*100/E6-100</f>
        <v>1.0840370064778853</v>
      </c>
      <c r="G6" s="8">
        <v>58.856000000000002</v>
      </c>
      <c r="H6" s="8">
        <v>69.216999999999999</v>
      </c>
      <c r="I6" s="8">
        <f>G6*100/H6-100</f>
        <v>-14.968866030021516</v>
      </c>
      <c r="J6" s="8">
        <f>D6*100/$D$14</f>
        <v>42.38519549063124</v>
      </c>
      <c r="K6" s="8">
        <f>E6*100/$E$14</f>
        <v>46.960815835250081</v>
      </c>
    </row>
    <row r="7" spans="2:11">
      <c r="B7" s="11">
        <v>2</v>
      </c>
      <c r="C7" s="7" t="s">
        <v>22</v>
      </c>
      <c r="D7" s="8">
        <v>47.935000000000002</v>
      </c>
      <c r="E7" s="8">
        <v>26.338999999999999</v>
      </c>
      <c r="F7" s="8">
        <f t="shared" ref="F7:F14" si="0">D7*100/E7-100</f>
        <v>81.992482630320069</v>
      </c>
      <c r="G7" s="8">
        <v>26.062000000000001</v>
      </c>
      <c r="H7" s="8">
        <v>19.731000000000002</v>
      </c>
      <c r="I7" s="8">
        <f t="shared" ref="I7:I14" si="1">G7*100/H7-100</f>
        <v>32.086564289696412</v>
      </c>
      <c r="J7" s="8">
        <f t="shared" ref="J7:J14" si="2">D7*100/$D$14</f>
        <v>17.642555603402268</v>
      </c>
      <c r="K7" s="8">
        <f t="shared" ref="K7:K14" si="3">E7*100/$E$14</f>
        <v>10.857055705323207</v>
      </c>
    </row>
    <row r="8" spans="2:11">
      <c r="B8" s="11">
        <v>3</v>
      </c>
      <c r="C8" s="7" t="s">
        <v>5</v>
      </c>
      <c r="D8" s="8">
        <v>42.429000000000002</v>
      </c>
      <c r="E8" s="8">
        <v>39.030999999999999</v>
      </c>
      <c r="F8" s="8">
        <f t="shared" si="0"/>
        <v>8.7059004381133178</v>
      </c>
      <c r="G8" s="8">
        <v>19.594000000000001</v>
      </c>
      <c r="H8" s="8">
        <v>18.706</v>
      </c>
      <c r="I8" s="8">
        <f t="shared" si="1"/>
        <v>4.7471399550946245</v>
      </c>
      <c r="J8" s="8">
        <f t="shared" si="2"/>
        <v>15.616063245994679</v>
      </c>
      <c r="K8" s="8">
        <f t="shared" si="3"/>
        <v>16.088755884219985</v>
      </c>
    </row>
    <row r="9" spans="2:11">
      <c r="B9" s="11">
        <v>4</v>
      </c>
      <c r="C9" s="7" t="s">
        <v>4</v>
      </c>
      <c r="D9" s="8">
        <v>41.725999999999999</v>
      </c>
      <c r="E9" s="8">
        <v>38.746000000000002</v>
      </c>
      <c r="F9" s="8">
        <f t="shared" si="0"/>
        <v>7.6911165023486348</v>
      </c>
      <c r="G9" s="8">
        <v>29.414000000000001</v>
      </c>
      <c r="H9" s="8">
        <v>28.797999999999998</v>
      </c>
      <c r="I9" s="8">
        <f t="shared" si="1"/>
        <v>2.1390374331550959</v>
      </c>
      <c r="J9" s="8">
        <f t="shared" si="2"/>
        <v>15.357322939554878</v>
      </c>
      <c r="K9" s="8">
        <f t="shared" si="3"/>
        <v>15.97127758678967</v>
      </c>
    </row>
    <row r="10" spans="2:11">
      <c r="B10" s="11">
        <v>5</v>
      </c>
      <c r="C10" s="7" t="s">
        <v>8</v>
      </c>
      <c r="D10" s="8">
        <v>15.547000000000001</v>
      </c>
      <c r="E10" s="8">
        <v>15.228</v>
      </c>
      <c r="F10" s="8">
        <f t="shared" si="0"/>
        <v>2.0948253217756871</v>
      </c>
      <c r="G10" s="8">
        <v>8.2789999999999999</v>
      </c>
      <c r="H10" s="8">
        <v>9.8810000000000002</v>
      </c>
      <c r="I10" s="8">
        <f t="shared" si="1"/>
        <v>-16.212933913571504</v>
      </c>
      <c r="J10" s="8">
        <f t="shared" si="2"/>
        <v>5.7220989249211449</v>
      </c>
      <c r="K10" s="8">
        <f t="shared" si="3"/>
        <v>6.2770509237504015</v>
      </c>
    </row>
    <row r="11" spans="2:11">
      <c r="B11" s="11">
        <v>6</v>
      </c>
      <c r="C11" s="7" t="s">
        <v>7</v>
      </c>
      <c r="D11" s="8">
        <v>6.2270000000000003</v>
      </c>
      <c r="E11" s="8">
        <v>7.0080000000000009</v>
      </c>
      <c r="F11" s="8">
        <f t="shared" si="0"/>
        <v>-11.144406392694066</v>
      </c>
      <c r="G11" s="8">
        <v>4.4119999999999999</v>
      </c>
      <c r="H11" s="8">
        <v>3.5700000000000003</v>
      </c>
      <c r="I11" s="8">
        <f t="shared" si="1"/>
        <v>23.585434173669455</v>
      </c>
      <c r="J11" s="8">
        <f t="shared" si="2"/>
        <v>2.2918575934575141</v>
      </c>
      <c r="K11" s="8">
        <f t="shared" si="3"/>
        <v>2.8887295031286326</v>
      </c>
    </row>
    <row r="12" spans="2:11">
      <c r="B12" s="11">
        <v>7</v>
      </c>
      <c r="C12" s="7" t="s">
        <v>9</v>
      </c>
      <c r="D12" s="8">
        <v>1.4279999999999999</v>
      </c>
      <c r="E12" s="8">
        <v>1.498</v>
      </c>
      <c r="F12" s="8">
        <f t="shared" si="0"/>
        <v>-4.6728971962616868</v>
      </c>
      <c r="G12" s="8">
        <v>0.44600000000000001</v>
      </c>
      <c r="H12" s="8">
        <v>4.4000000000000004E-2</v>
      </c>
      <c r="I12" s="8">
        <f t="shared" si="1"/>
        <v>913.63636363636351</v>
      </c>
      <c r="J12" s="8">
        <f t="shared" si="2"/>
        <v>0.52557774906974941</v>
      </c>
      <c r="K12" s="8">
        <f t="shared" si="3"/>
        <v>0.6174824194758407</v>
      </c>
    </row>
    <row r="13" spans="2:11">
      <c r="B13" s="11">
        <v>8</v>
      </c>
      <c r="C13" s="7" t="s">
        <v>3</v>
      </c>
      <c r="D13" s="8">
        <v>1.248</v>
      </c>
      <c r="E13" s="8">
        <v>0.82199999999999995</v>
      </c>
      <c r="F13" s="8">
        <f t="shared" si="0"/>
        <v>51.824817518248182</v>
      </c>
      <c r="G13" s="8">
        <v>0.19800000000000001</v>
      </c>
      <c r="H13" s="8">
        <v>0.13800000000000001</v>
      </c>
      <c r="I13" s="8">
        <f t="shared" si="1"/>
        <v>43.478260869565219</v>
      </c>
      <c r="J13" s="8">
        <f t="shared" si="2"/>
        <v>0.45932845296852048</v>
      </c>
      <c r="K13" s="8">
        <f t="shared" si="3"/>
        <v>0.33883214206217688</v>
      </c>
    </row>
    <row r="14" spans="2:11">
      <c r="B14" s="12"/>
      <c r="C14" s="14" t="s">
        <v>2</v>
      </c>
      <c r="D14" s="13">
        <v>271.70100000000002</v>
      </c>
      <c r="E14" s="13">
        <v>242.59800000000001</v>
      </c>
      <c r="F14" s="19">
        <f t="shared" si="0"/>
        <v>11.996389088121092</v>
      </c>
      <c r="G14" s="13">
        <v>147.261</v>
      </c>
      <c r="H14" s="13">
        <v>150.08500000000001</v>
      </c>
      <c r="I14" s="19">
        <f t="shared" si="1"/>
        <v>-1.8816004264250239</v>
      </c>
      <c r="J14" s="19">
        <f t="shared" si="2"/>
        <v>100</v>
      </c>
      <c r="K14" s="19">
        <f t="shared" si="3"/>
        <v>100</v>
      </c>
    </row>
    <row r="15" spans="2:11" s="2" customFormat="1" ht="12.75">
      <c r="C15" s="1" t="s">
        <v>23</v>
      </c>
      <c r="J15" s="15" t="s">
        <v>24</v>
      </c>
    </row>
    <row r="16" spans="2:11" s="2" customFormat="1" ht="12.75">
      <c r="C16" s="2" t="s">
        <v>25</v>
      </c>
      <c r="J16" s="2" t="s">
        <v>26</v>
      </c>
    </row>
    <row r="18" spans="2:8">
      <c r="B18" s="29"/>
      <c r="C18" s="29"/>
      <c r="D18" s="29"/>
      <c r="E18" s="29"/>
      <c r="F18" s="29"/>
      <c r="G18" s="29"/>
      <c r="H18" s="29"/>
    </row>
    <row r="19" spans="2:8">
      <c r="B19" s="29"/>
      <c r="C19" s="29"/>
      <c r="D19" s="30"/>
      <c r="E19" s="30"/>
      <c r="F19" s="30"/>
      <c r="G19" s="30"/>
      <c r="H19" s="30"/>
    </row>
    <row r="20" spans="2:8">
      <c r="B20" s="29"/>
      <c r="C20" s="29"/>
      <c r="D20" s="30"/>
      <c r="E20" s="30"/>
      <c r="F20" s="30"/>
      <c r="G20" s="30"/>
      <c r="H20" s="30"/>
    </row>
    <row r="21" spans="2:8">
      <c r="B21" s="29"/>
      <c r="C21" s="29"/>
      <c r="D21" s="30"/>
      <c r="E21" s="30"/>
      <c r="F21" s="30"/>
      <c r="G21" s="30"/>
      <c r="H21" s="30"/>
    </row>
    <row r="22" spans="2:8">
      <c r="B22" s="29"/>
      <c r="C22" s="29"/>
      <c r="D22" s="30"/>
      <c r="E22" s="30"/>
      <c r="F22" s="30"/>
      <c r="G22" s="30"/>
      <c r="H22" s="30"/>
    </row>
    <row r="23" spans="2:8">
      <c r="B23" s="29"/>
      <c r="C23" s="29"/>
      <c r="D23" s="30"/>
      <c r="E23" s="30"/>
      <c r="F23" s="30"/>
      <c r="G23" s="30"/>
      <c r="H23" s="30"/>
    </row>
    <row r="24" spans="2:8">
      <c r="B24" s="29"/>
      <c r="C24" s="29"/>
      <c r="D24" s="30"/>
      <c r="E24" s="30"/>
      <c r="F24" s="30"/>
      <c r="G24" s="30"/>
      <c r="H24" s="30"/>
    </row>
    <row r="25" spans="2:8">
      <c r="B25" s="29"/>
      <c r="C25" s="29"/>
      <c r="D25" s="30"/>
      <c r="E25" s="30"/>
      <c r="F25" s="30"/>
      <c r="G25" s="30"/>
      <c r="H25" s="30"/>
    </row>
    <row r="26" spans="2:8">
      <c r="B26" s="29"/>
      <c r="C26" s="29"/>
      <c r="D26" s="30"/>
      <c r="E26" s="30"/>
      <c r="F26" s="30"/>
      <c r="G26" s="30"/>
      <c r="H26" s="30"/>
    </row>
    <row r="27" spans="2:8">
      <c r="B27" s="29"/>
      <c r="C27" s="31"/>
      <c r="D27" s="30"/>
      <c r="E27" s="30"/>
      <c r="F27" s="30"/>
      <c r="G27" s="30"/>
      <c r="H27" s="30"/>
    </row>
    <row r="28" spans="2:8">
      <c r="B28" s="29"/>
      <c r="C28" s="29"/>
      <c r="D28" s="32"/>
      <c r="E28" s="32"/>
      <c r="F28" s="29"/>
      <c r="G28" s="32"/>
      <c r="H28" s="32"/>
    </row>
    <row r="29" spans="2:8">
      <c r="B29" s="29"/>
      <c r="C29" s="29"/>
      <c r="D29" s="32"/>
      <c r="E29" s="33"/>
      <c r="F29" s="29"/>
      <c r="G29" s="32"/>
      <c r="H29" s="33"/>
    </row>
    <row r="30" spans="2:8">
      <c r="D30" s="16"/>
      <c r="E30" s="17"/>
      <c r="G30" s="16"/>
      <c r="H30" s="17"/>
    </row>
    <row r="31" spans="2:8">
      <c r="D31" s="16"/>
      <c r="E31" s="17"/>
      <c r="G31" s="16"/>
      <c r="H31" s="17"/>
    </row>
    <row r="32" spans="2:8">
      <c r="D32" s="16"/>
      <c r="E32" s="17"/>
      <c r="G32" s="16"/>
      <c r="H32" s="17"/>
    </row>
    <row r="33" spans="4:8">
      <c r="D33" s="16"/>
      <c r="E33" s="17"/>
      <c r="G33" s="16"/>
      <c r="H33" s="17"/>
    </row>
  </sheetData>
  <sortState ref="C19:H26">
    <sortCondition descending="1" ref="D19:D26"/>
  </sortState>
  <mergeCells count="5">
    <mergeCell ref="J3:K3"/>
    <mergeCell ref="B3:B5"/>
    <mergeCell ref="C3:C5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2012-03-13T06:49:49Z</dcterms:created>
  <dcterms:modified xsi:type="dcterms:W3CDTF">2013-04-03T14:27:16Z</dcterms:modified>
</cp:coreProperties>
</file>