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J7" i="2"/>
  <c r="K7"/>
  <c r="J8"/>
  <c r="K8"/>
  <c r="J9"/>
  <c r="K9"/>
  <c r="J10"/>
  <c r="K10"/>
  <c r="J11"/>
  <c r="K11"/>
  <c r="J12"/>
  <c r="K12"/>
  <c r="J13"/>
  <c r="K13"/>
  <c r="J14"/>
  <c r="K14"/>
  <c r="K6"/>
  <c r="J6"/>
  <c r="I7"/>
  <c r="I8"/>
  <c r="I9"/>
  <c r="I10"/>
  <c r="I11"/>
  <c r="I13"/>
  <c r="I14"/>
  <c r="I6"/>
  <c r="F7"/>
  <c r="F8"/>
  <c r="F9"/>
  <c r="F10"/>
  <c r="F11"/>
  <c r="F12"/>
  <c r="F13"/>
  <c r="F14"/>
  <c r="F6"/>
  <c r="J7" i="1"/>
  <c r="K7"/>
  <c r="J8"/>
  <c r="K8"/>
  <c r="J9"/>
  <c r="K9"/>
  <c r="J10"/>
  <c r="K10"/>
  <c r="J11"/>
  <c r="K11"/>
  <c r="K6"/>
  <c r="J6"/>
  <c r="I7"/>
  <c r="I8"/>
  <c r="I9"/>
  <c r="I11"/>
  <c r="I6"/>
  <c r="F7"/>
  <c r="F8"/>
  <c r="F9"/>
  <c r="F11"/>
  <c r="F6"/>
</calcChain>
</file>

<file path=xl/sharedStrings.xml><?xml version="1.0" encoding="utf-8"?>
<sst xmlns="http://schemas.openxmlformats.org/spreadsheetml/2006/main" count="47" uniqueCount="24">
  <si>
    <t>SWEDBANK Life Ins. SE</t>
  </si>
  <si>
    <t>MANDATUM Life SE</t>
  </si>
  <si>
    <t>COMPENSA Life VIG SE</t>
  </si>
  <si>
    <t>SEB Elu- ja Pensionikindlustus</t>
  </si>
  <si>
    <t>ERGO Elukindlustus</t>
  </si>
  <si>
    <t>TOTAL MARKET</t>
  </si>
  <si>
    <t>D.A.S. Õigusabikulude Kindlustus</t>
  </si>
  <si>
    <t>ERGO Kindlustus</t>
  </si>
  <si>
    <t>SWEDBANK Varakindlustus</t>
  </si>
  <si>
    <t>If P&amp;C Insurance AS</t>
  </si>
  <si>
    <t>INGES Kindlustus</t>
  </si>
  <si>
    <t>SALVA Kindlustus</t>
  </si>
  <si>
    <t xml:space="preserve">SEESAM Insurance AS </t>
  </si>
  <si>
    <t>AS KredEx Krediidikindlustus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</si>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</sst>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43" fontId="0" fillId="0" borderId="2" xfId="1" applyFont="1" applyBorder="1"/>
    <xf numFmtId="0" fontId="0" fillId="0" borderId="2" xfId="0" applyBorder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</cellXfs>
  <cellStyles count="4">
    <cellStyle name="Comma" xfId="1" builtinId="3"/>
    <cellStyle name="Normal" xfId="0" builtinId="0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1"/>
  <sheetViews>
    <sheetView tabSelected="1" workbookViewId="0">
      <selection activeCell="Q18" sqref="Q18"/>
    </sheetView>
  </sheetViews>
  <sheetFormatPr defaultRowHeight="15"/>
  <cols>
    <col min="2" max="2" width="4.85546875" customWidth="1"/>
    <col min="3" max="3" width="27.85546875" bestFit="1" customWidth="1"/>
    <col min="4" max="5" width="9.7109375" bestFit="1" customWidth="1"/>
    <col min="6" max="6" width="9.42578125" bestFit="1" customWidth="1"/>
    <col min="7" max="8" width="12" bestFit="1" customWidth="1"/>
    <col min="9" max="11" width="9.42578125" bestFit="1" customWidth="1"/>
  </cols>
  <sheetData>
    <row r="2" spans="2:11">
      <c r="B2" s="1" t="s">
        <v>14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5" t="s">
        <v>15</v>
      </c>
      <c r="C3" s="5" t="s">
        <v>16</v>
      </c>
      <c r="D3" s="6" t="s">
        <v>17</v>
      </c>
      <c r="E3" s="6"/>
      <c r="F3" s="6"/>
      <c r="G3" s="7" t="s">
        <v>18</v>
      </c>
      <c r="H3" s="7"/>
      <c r="I3" s="7"/>
      <c r="J3" s="8" t="s">
        <v>19</v>
      </c>
      <c r="K3" s="8"/>
    </row>
    <row r="4" spans="2:11">
      <c r="B4" s="5"/>
      <c r="C4" s="5"/>
      <c r="D4" s="9">
        <v>2011</v>
      </c>
      <c r="E4" s="9">
        <v>2010</v>
      </c>
      <c r="F4" s="9" t="s">
        <v>20</v>
      </c>
      <c r="G4" s="9">
        <v>2011</v>
      </c>
      <c r="H4" s="9">
        <v>2010</v>
      </c>
      <c r="I4" s="9" t="s">
        <v>20</v>
      </c>
      <c r="J4" s="9">
        <v>2011</v>
      </c>
      <c r="K4" s="9">
        <v>2010</v>
      </c>
    </row>
    <row r="5" spans="2:11">
      <c r="B5" s="5"/>
      <c r="C5" s="5"/>
      <c r="D5" s="10" t="s">
        <v>21</v>
      </c>
      <c r="E5" s="10" t="s">
        <v>21</v>
      </c>
      <c r="F5" s="10" t="s">
        <v>22</v>
      </c>
      <c r="G5" s="10" t="s">
        <v>21</v>
      </c>
      <c r="H5" s="10" t="s">
        <v>21</v>
      </c>
      <c r="I5" s="10" t="s">
        <v>22</v>
      </c>
      <c r="J5" s="10" t="s">
        <v>22</v>
      </c>
      <c r="K5" s="10" t="s">
        <v>22</v>
      </c>
    </row>
    <row r="6" spans="2:11">
      <c r="B6" s="16">
        <v>1</v>
      </c>
      <c r="C6" s="11" t="s">
        <v>0</v>
      </c>
      <c r="D6" s="12">
        <v>77.578000000000003</v>
      </c>
      <c r="E6" s="12">
        <v>83.475962828985217</v>
      </c>
      <c r="F6" s="12">
        <f>D6*100/E6-100</f>
        <v>-7.0654624745906744</v>
      </c>
      <c r="G6" s="12">
        <v>55.51</v>
      </c>
      <c r="H6" s="12">
        <v>40.963595924993292</v>
      </c>
      <c r="I6" s="12">
        <f>G6*100/H6-100</f>
        <v>35.510564310911604</v>
      </c>
      <c r="J6" s="12">
        <f>D6*100/$D$11</f>
        <v>49.376885573532597</v>
      </c>
      <c r="K6" s="12">
        <f>E6*100/$E$11</f>
        <v>45.759587821593961</v>
      </c>
    </row>
    <row r="7" spans="2:11">
      <c r="B7" s="16">
        <v>2</v>
      </c>
      <c r="C7" s="11" t="s">
        <v>1</v>
      </c>
      <c r="D7" s="12">
        <v>40.994</v>
      </c>
      <c r="E7" s="12">
        <v>60.426674165633436</v>
      </c>
      <c r="F7" s="12">
        <f t="shared" ref="F7:F11" si="0">D7*100/E7-100</f>
        <v>-32.159099328166263</v>
      </c>
      <c r="G7" s="12">
        <v>47.018999999999998</v>
      </c>
      <c r="H7" s="12">
        <v>26.179169915508805</v>
      </c>
      <c r="I7" s="12">
        <f t="shared" ref="I7:I11" si="1">G7*100/H7-100</f>
        <v>79.604625172417968</v>
      </c>
      <c r="J7" s="12">
        <f t="shared" ref="J7:J11" si="2">D7*100/$D$11</f>
        <v>26.091882327481954</v>
      </c>
      <c r="K7" s="12">
        <f t="shared" ref="K7:K11" si="3">E7*100/$E$11</f>
        <v>33.124502066707826</v>
      </c>
    </row>
    <row r="8" spans="2:11">
      <c r="B8" s="16">
        <v>3</v>
      </c>
      <c r="C8" s="11" t="s">
        <v>2</v>
      </c>
      <c r="D8" s="12">
        <v>21.65</v>
      </c>
      <c r="E8" s="12">
        <v>17.203865376503522</v>
      </c>
      <c r="F8" s="12">
        <f t="shared" si="0"/>
        <v>25.843811993372512</v>
      </c>
      <c r="G8" s="12">
        <v>7.5730000000000004</v>
      </c>
      <c r="H8" s="12">
        <v>7.0210780616875237</v>
      </c>
      <c r="I8" s="12">
        <f t="shared" si="1"/>
        <v>7.8609286702592556</v>
      </c>
      <c r="J8" s="12">
        <f t="shared" si="2"/>
        <v>13.779803200224041</v>
      </c>
      <c r="K8" s="12">
        <f t="shared" si="3"/>
        <v>9.4307602079390449</v>
      </c>
    </row>
    <row r="9" spans="2:11">
      <c r="B9" s="16">
        <v>4</v>
      </c>
      <c r="C9" s="11" t="s">
        <v>3</v>
      </c>
      <c r="D9" s="12">
        <v>16.891999999999999</v>
      </c>
      <c r="E9" s="12">
        <v>17.273401250111846</v>
      </c>
      <c r="F9" s="12">
        <f t="shared" si="0"/>
        <v>-2.2080263440263366</v>
      </c>
      <c r="G9" s="12">
        <v>9.3070000000000004</v>
      </c>
      <c r="H9" s="12">
        <v>9.6844042795239869</v>
      </c>
      <c r="I9" s="12">
        <f t="shared" si="1"/>
        <v>-3.8970314397339081</v>
      </c>
      <c r="J9" s="12">
        <f t="shared" si="2"/>
        <v>10.751428898761409</v>
      </c>
      <c r="K9" s="12">
        <f t="shared" si="3"/>
        <v>9.4688781619858897</v>
      </c>
    </row>
    <row r="10" spans="2:11">
      <c r="B10" s="16">
        <v>5</v>
      </c>
      <c r="C10" s="11" t="s">
        <v>4</v>
      </c>
      <c r="D10" s="12">
        <v>0</v>
      </c>
      <c r="E10" s="12">
        <v>4.0429869748060288</v>
      </c>
      <c r="F10" s="12">
        <v>0</v>
      </c>
      <c r="G10" s="12">
        <v>0</v>
      </c>
      <c r="H10" s="12">
        <v>2.0630680147763734</v>
      </c>
      <c r="I10" s="12">
        <v>0</v>
      </c>
      <c r="J10" s="12">
        <f t="shared" si="2"/>
        <v>0</v>
      </c>
      <c r="K10" s="12">
        <f t="shared" si="3"/>
        <v>2.2162717417732836</v>
      </c>
    </row>
    <row r="11" spans="2:11">
      <c r="B11" s="13" t="s">
        <v>5</v>
      </c>
      <c r="C11" s="13"/>
      <c r="D11" s="12">
        <v>157.114</v>
      </c>
      <c r="E11" s="12">
        <v>182.42289059604005</v>
      </c>
      <c r="F11" s="12">
        <f t="shared" si="0"/>
        <v>-13.873747156043279</v>
      </c>
      <c r="G11" s="12">
        <v>119.40899999999999</v>
      </c>
      <c r="H11" s="12">
        <v>85.911316196489992</v>
      </c>
      <c r="I11" s="12">
        <f t="shared" si="1"/>
        <v>38.991002916189274</v>
      </c>
      <c r="J11" s="12">
        <f t="shared" si="2"/>
        <v>100</v>
      </c>
      <c r="K11" s="12">
        <f t="shared" si="3"/>
        <v>100</v>
      </c>
    </row>
  </sheetData>
  <mergeCells count="6">
    <mergeCell ref="B11:C11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4"/>
  <sheetViews>
    <sheetView workbookViewId="0">
      <selection activeCell="G25" sqref="G25"/>
    </sheetView>
  </sheetViews>
  <sheetFormatPr defaultRowHeight="15"/>
  <cols>
    <col min="2" max="2" width="5.28515625" customWidth="1"/>
    <col min="3" max="3" width="31" bestFit="1" customWidth="1"/>
    <col min="4" max="8" width="9.5703125" bestFit="1" customWidth="1"/>
    <col min="9" max="9" width="8.42578125" bestFit="1" customWidth="1"/>
    <col min="10" max="10" width="9.140625" customWidth="1"/>
    <col min="11" max="11" width="10.7109375" customWidth="1"/>
  </cols>
  <sheetData>
    <row r="2" spans="2:11">
      <c r="B2" s="1" t="s">
        <v>23</v>
      </c>
      <c r="C2" s="2"/>
      <c r="D2" s="14"/>
      <c r="E2" s="14"/>
      <c r="F2" s="15"/>
      <c r="G2" s="14"/>
      <c r="H2" s="14"/>
      <c r="I2" s="2"/>
      <c r="J2" s="2"/>
      <c r="K2" s="2"/>
    </row>
    <row r="3" spans="2:11">
      <c r="B3" s="5" t="s">
        <v>15</v>
      </c>
      <c r="C3" s="5" t="s">
        <v>16</v>
      </c>
      <c r="D3" s="6" t="s">
        <v>17</v>
      </c>
      <c r="E3" s="6"/>
      <c r="F3" s="6"/>
      <c r="G3" s="7" t="s">
        <v>18</v>
      </c>
      <c r="H3" s="7"/>
      <c r="I3" s="7"/>
      <c r="J3" s="8" t="s">
        <v>19</v>
      </c>
      <c r="K3" s="8"/>
    </row>
    <row r="4" spans="2:11">
      <c r="B4" s="5"/>
      <c r="C4" s="5"/>
      <c r="D4" s="9">
        <v>2011</v>
      </c>
      <c r="E4" s="9">
        <v>2010</v>
      </c>
      <c r="F4" s="9" t="s">
        <v>20</v>
      </c>
      <c r="G4" s="9">
        <v>2011</v>
      </c>
      <c r="H4" s="9">
        <v>2010</v>
      </c>
      <c r="I4" s="9" t="s">
        <v>20</v>
      </c>
      <c r="J4" s="9">
        <v>2011</v>
      </c>
      <c r="K4" s="9">
        <v>2010</v>
      </c>
    </row>
    <row r="5" spans="2:11">
      <c r="B5" s="5"/>
      <c r="C5" s="5"/>
      <c r="D5" s="10" t="s">
        <v>21</v>
      </c>
      <c r="E5" s="10" t="s">
        <v>21</v>
      </c>
      <c r="F5" s="10" t="s">
        <v>22</v>
      </c>
      <c r="G5" s="10" t="s">
        <v>21</v>
      </c>
      <c r="H5" s="10" t="s">
        <v>21</v>
      </c>
      <c r="I5" s="10" t="s">
        <v>22</v>
      </c>
      <c r="J5" s="10" t="s">
        <v>22</v>
      </c>
      <c r="K5" s="10" t="s">
        <v>22</v>
      </c>
    </row>
    <row r="6" spans="2:11">
      <c r="B6" s="16">
        <v>1</v>
      </c>
      <c r="C6" s="11" t="s">
        <v>9</v>
      </c>
      <c r="D6" s="12">
        <v>113.908</v>
      </c>
      <c r="E6" s="12">
        <v>108.46797387291808</v>
      </c>
      <c r="F6" s="12">
        <f>D6*100/E6-100</f>
        <v>5.0153293482327683</v>
      </c>
      <c r="G6" s="12">
        <v>69.199000000000012</v>
      </c>
      <c r="H6" s="12">
        <v>64.952257998542819</v>
      </c>
      <c r="I6" s="12">
        <f>G6*100/H6-100</f>
        <v>6.5382515286111698</v>
      </c>
      <c r="J6" s="12">
        <f>D6*100/$D$14</f>
        <v>46.996014489763922</v>
      </c>
      <c r="K6" s="12">
        <f>E6*100/$E$14</f>
        <v>44.614975329935326</v>
      </c>
    </row>
    <row r="7" spans="2:11">
      <c r="B7" s="16">
        <v>2</v>
      </c>
      <c r="C7" s="11" t="s">
        <v>8</v>
      </c>
      <c r="D7" s="12">
        <v>39.020000000000003</v>
      </c>
      <c r="E7" s="12">
        <v>40.575460483427712</v>
      </c>
      <c r="F7" s="12">
        <f t="shared" ref="F7:F14" si="0">D7*100/E7-100</f>
        <v>-3.8335005071920421</v>
      </c>
      <c r="G7" s="12">
        <v>18.690000000000001</v>
      </c>
      <c r="H7" s="12">
        <v>19.903557322357575</v>
      </c>
      <c r="I7" s="12">
        <f t="shared" ref="I7:I14" si="1">G7*100/H7-100</f>
        <v>-6.0971880689608611</v>
      </c>
      <c r="J7" s="12">
        <f t="shared" ref="J7:J14" si="2">D7*100/$D$14</f>
        <v>16.098820850077153</v>
      </c>
      <c r="K7" s="12">
        <f t="shared" ref="K7:K14" si="3">E7*100/$E$14</f>
        <v>16.689471590847848</v>
      </c>
    </row>
    <row r="8" spans="2:11">
      <c r="B8" s="16">
        <v>3</v>
      </c>
      <c r="C8" s="11" t="s">
        <v>7</v>
      </c>
      <c r="D8" s="12">
        <v>38.725999999999999</v>
      </c>
      <c r="E8" s="12">
        <v>42.848094793757113</v>
      </c>
      <c r="F8" s="12">
        <f t="shared" si="0"/>
        <v>-9.6202522273118518</v>
      </c>
      <c r="G8" s="12">
        <v>28.779</v>
      </c>
      <c r="H8" s="12">
        <v>30.408203699206222</v>
      </c>
      <c r="I8" s="12">
        <f t="shared" si="1"/>
        <v>-5.3577768529903267</v>
      </c>
      <c r="J8" s="12">
        <f t="shared" si="2"/>
        <v>15.977522712457402</v>
      </c>
      <c r="K8" s="12">
        <f t="shared" si="3"/>
        <v>17.624250033451599</v>
      </c>
    </row>
    <row r="9" spans="2:11">
      <c r="B9" s="16">
        <v>4</v>
      </c>
      <c r="C9" s="11" t="s">
        <v>12</v>
      </c>
      <c r="D9" s="12">
        <v>26.319999999999997</v>
      </c>
      <c r="E9" s="12">
        <v>29.750297189165703</v>
      </c>
      <c r="F9" s="12">
        <f t="shared" si="0"/>
        <v>-11.53029553740032</v>
      </c>
      <c r="G9" s="12">
        <v>19.711999999999996</v>
      </c>
      <c r="H9" s="12">
        <v>19.281888717037564</v>
      </c>
      <c r="I9" s="12">
        <f t="shared" si="1"/>
        <v>2.2306491302503133</v>
      </c>
      <c r="J9" s="12">
        <f t="shared" si="2"/>
        <v>10.859071367863418</v>
      </c>
      <c r="K9" s="12">
        <f t="shared" si="3"/>
        <v>12.236872578701963</v>
      </c>
    </row>
    <row r="10" spans="2:11">
      <c r="B10" s="16">
        <v>5</v>
      </c>
      <c r="C10" s="11" t="s">
        <v>11</v>
      </c>
      <c r="D10" s="12">
        <v>15.209</v>
      </c>
      <c r="E10" s="12">
        <v>16.479682486930066</v>
      </c>
      <c r="F10" s="12">
        <f t="shared" si="0"/>
        <v>-7.7106005406222948</v>
      </c>
      <c r="G10" s="12">
        <v>9.8659999999999997</v>
      </c>
      <c r="H10" s="12">
        <v>9.8567739956284424</v>
      </c>
      <c r="I10" s="12">
        <f t="shared" si="1"/>
        <v>9.3600648403310061E-2</v>
      </c>
      <c r="J10" s="12">
        <f t="shared" si="2"/>
        <v>6.2749094389754845</v>
      </c>
      <c r="K10" s="12">
        <f t="shared" si="3"/>
        <v>6.7784121095593228</v>
      </c>
    </row>
    <row r="11" spans="2:11">
      <c r="B11" s="16">
        <v>6</v>
      </c>
      <c r="C11" s="11" t="s">
        <v>10</v>
      </c>
      <c r="D11" s="12">
        <v>7.0060000000000002</v>
      </c>
      <c r="E11" s="12">
        <v>4.2834225966024571</v>
      </c>
      <c r="F11" s="12">
        <f t="shared" si="0"/>
        <v>63.56079378105369</v>
      </c>
      <c r="G11" s="12">
        <v>3.5619999999999998</v>
      </c>
      <c r="H11" s="12">
        <v>4.0683598992752419</v>
      </c>
      <c r="I11" s="12">
        <f t="shared" si="1"/>
        <v>-12.446290687445014</v>
      </c>
      <c r="J11" s="12">
        <f t="shared" si="2"/>
        <v>2.8905263679046782</v>
      </c>
      <c r="K11" s="12">
        <f t="shared" si="3"/>
        <v>1.7618545516394175</v>
      </c>
    </row>
    <row r="12" spans="2:11">
      <c r="B12" s="16">
        <v>7</v>
      </c>
      <c r="C12" s="11" t="s">
        <v>13</v>
      </c>
      <c r="D12" s="12">
        <v>1.3680000000000001</v>
      </c>
      <c r="E12" s="12">
        <v>0.26957933352932906</v>
      </c>
      <c r="F12" s="12">
        <f t="shared" si="0"/>
        <v>407.45729729729732</v>
      </c>
      <c r="G12" s="12">
        <v>4.3999999999999997E-2</v>
      </c>
      <c r="H12" s="12">
        <v>0</v>
      </c>
      <c r="I12" s="12">
        <v>0</v>
      </c>
      <c r="J12" s="12">
        <f t="shared" si="2"/>
        <v>0.56440766076129034</v>
      </c>
      <c r="K12" s="12">
        <f t="shared" si="3"/>
        <v>0.11088319330978443</v>
      </c>
    </row>
    <row r="13" spans="2:11">
      <c r="B13" s="16">
        <v>8</v>
      </c>
      <c r="C13" s="11" t="s">
        <v>6</v>
      </c>
      <c r="D13" s="12">
        <v>0.82099999999999995</v>
      </c>
      <c r="E13" s="12">
        <v>0.44559201360039885</v>
      </c>
      <c r="F13" s="12">
        <f t="shared" si="0"/>
        <v>84.249262765347083</v>
      </c>
      <c r="G13" s="12">
        <v>0.13700000000000001</v>
      </c>
      <c r="H13" s="12">
        <v>0.1085219792159319</v>
      </c>
      <c r="I13" s="12">
        <f t="shared" si="1"/>
        <v>26.241707891637219</v>
      </c>
      <c r="J13" s="12">
        <f t="shared" si="2"/>
        <v>0.33872711219665153</v>
      </c>
      <c r="K13" s="12">
        <f t="shared" si="3"/>
        <v>0.18328061255472194</v>
      </c>
    </row>
    <row r="14" spans="2:11">
      <c r="B14" s="13" t="s">
        <v>5</v>
      </c>
      <c r="C14" s="13"/>
      <c r="D14" s="12">
        <v>242.37799999999999</v>
      </c>
      <c r="E14" s="12">
        <v>243.1201027699309</v>
      </c>
      <c r="F14" s="12">
        <f t="shared" si="0"/>
        <v>-0.30524122089285299</v>
      </c>
      <c r="G14" s="12">
        <v>149.989</v>
      </c>
      <c r="H14" s="12">
        <v>148.57956361126381</v>
      </c>
      <c r="I14" s="12">
        <f t="shared" si="1"/>
        <v>0.94860716674587309</v>
      </c>
      <c r="J14" s="12">
        <f t="shared" si="2"/>
        <v>100</v>
      </c>
      <c r="K14" s="12">
        <f t="shared" si="3"/>
        <v>100</v>
      </c>
    </row>
  </sheetData>
  <sortState ref="C8:H15">
    <sortCondition descending="1" ref="D8:D15"/>
  </sortState>
  <mergeCells count="6">
    <mergeCell ref="B14:C14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2012-03-13T06:49:49Z</dcterms:created>
  <dcterms:modified xsi:type="dcterms:W3CDTF">2012-03-13T07:01:18Z</dcterms:modified>
</cp:coreProperties>
</file>