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24\"/>
    </mc:Choice>
  </mc:AlternateContent>
  <xr:revisionPtr revIDLastSave="0" documentId="13_ncr:1_{22D72349-0ECF-4231-8FC6-08982258A6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5" r:id="rId1"/>
    <sheet name="NON-LIF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4" l="1"/>
  <c r="F31" i="4"/>
  <c r="F6" i="4"/>
  <c r="G6" i="4"/>
  <c r="F7" i="4"/>
  <c r="G7" i="4"/>
  <c r="F8" i="4"/>
  <c r="G8" i="4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E31" i="4"/>
  <c r="G5" i="4"/>
  <c r="F5" i="4"/>
  <c r="E6" i="5" l="1"/>
  <c r="F6" i="5"/>
  <c r="G6" i="5"/>
  <c r="E7" i="5"/>
  <c r="F7" i="5"/>
  <c r="G7" i="5"/>
  <c r="E8" i="5"/>
  <c r="F8" i="5"/>
  <c r="G8" i="5"/>
  <c r="E9" i="5"/>
  <c r="F9" i="5"/>
  <c r="G9" i="5"/>
  <c r="E10" i="5"/>
  <c r="F10" i="5"/>
  <c r="G10" i="5"/>
  <c r="E11" i="5"/>
  <c r="F11" i="5"/>
  <c r="G11" i="5"/>
  <c r="E12" i="5"/>
  <c r="F12" i="5"/>
  <c r="G12" i="5"/>
  <c r="E13" i="5"/>
  <c r="F13" i="5"/>
  <c r="G13" i="5"/>
  <c r="E14" i="5"/>
  <c r="F14" i="5"/>
  <c r="G14" i="5"/>
  <c r="E15" i="5"/>
  <c r="F15" i="5"/>
  <c r="G15" i="5"/>
  <c r="E16" i="5"/>
  <c r="F16" i="5"/>
  <c r="G16" i="5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5" i="4"/>
  <c r="G5" i="5"/>
  <c r="F5" i="5"/>
  <c r="E5" i="5"/>
</calcChain>
</file>

<file path=xl/sharedStrings.xml><?xml version="1.0" encoding="utf-8"?>
<sst xmlns="http://schemas.openxmlformats.org/spreadsheetml/2006/main" count="67" uniqueCount="42">
  <si>
    <t>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</si>
  <si>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</si>
  <si>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</si>
  <si>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</si>
  <si>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</si>
  <si>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</si>
  <si>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</si>
  <si>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</si>
  <si>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EUROLIFE</t>
  </si>
  <si>
    <t>CNP CYPRIALIFE</t>
  </si>
  <si>
    <t>ANCORIA</t>
  </si>
  <si>
    <t>UNIVERSAL LIFE</t>
  </si>
  <si>
    <t>HELLENIC</t>
  </si>
  <si>
    <t>METLIFE</t>
  </si>
  <si>
    <t>PRIME</t>
  </si>
  <si>
    <t>ALTIUS</t>
  </si>
  <si>
    <t>ETHNIKI INSURANCE</t>
  </si>
  <si>
    <t>MINERVA</t>
  </si>
  <si>
    <t>ALLIANZ</t>
  </si>
  <si>
    <t>TOTAL MARKET</t>
  </si>
  <si>
    <t>Source:</t>
  </si>
  <si>
    <t>Cyprus currency: EURO</t>
  </si>
  <si>
    <t>Insurance Association of Cyprus</t>
  </si>
  <si>
    <t>NON-LIFE INSURANCE LINES RANKING</t>
  </si>
  <si>
    <t>CNP ASFALISTIKI</t>
  </si>
  <si>
    <t>GENERAL INS. CYPRUS</t>
  </si>
  <si>
    <t>TRUST</t>
  </si>
  <si>
    <t>PANCYPRIAN</t>
  </si>
  <si>
    <t>UNIVERSAL</t>
  </si>
  <si>
    <t>AIG</t>
  </si>
  <si>
    <t>ATLANTIC</t>
  </si>
  <si>
    <t>ETHNIKI GENERAL</t>
  </si>
  <si>
    <t>YPERA</t>
  </si>
  <si>
    <t>COSMOS</t>
  </si>
  <si>
    <t>HYDRA</t>
  </si>
  <si>
    <t>COMMERCIAL</t>
  </si>
  <si>
    <t>INTERAMERICAN</t>
  </si>
  <si>
    <t>ROYAL CROWN</t>
  </si>
  <si>
    <t>EUROSURE</t>
  </si>
  <si>
    <t>PROGRESSIVE</t>
  </si>
  <si>
    <t>KENTRIKI</t>
  </si>
  <si>
    <t>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</si>
</sst>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>
      <alignment vertical="center"/>
    </xf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3" fillId="0" borderId="0">
      <alignment vertical="center"/>
    </xf>
    <xf numFmtId="0" fontId="13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8" fillId="0" borderId="0" xfId="0" applyFont="1"/>
    <xf numFmtId="3" fontId="0" fillId="0" borderId="0" xfId="0" applyNumberFormat="1"/>
    <xf numFmtId="164" fontId="0" fillId="0" borderId="0" xfId="0" applyNumberFormat="1"/>
    <xf numFmtId="0" fontId="6" fillId="0" borderId="0" xfId="0" applyFont="1"/>
    <xf numFmtId="0" fontId="9" fillId="0" borderId="0" xfId="0" applyFont="1" applyAlignment="1">
      <alignment horizontal="left" vertical="center"/>
    </xf>
    <xf numFmtId="164" fontId="0" fillId="0" borderId="3" xfId="1" applyFont="1" applyBorder="1"/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0" borderId="0" xfId="0" applyFont="1"/>
    <xf numFmtId="164" fontId="12" fillId="2" borderId="1" xfId="1" applyFont="1" applyFill="1" applyBorder="1"/>
    <xf numFmtId="0" fontId="7" fillId="0" borderId="0" xfId="0" applyFont="1"/>
    <xf numFmtId="0" fontId="1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64" fontId="6" fillId="2" borderId="1" xfId="1" applyFont="1" applyFill="1" applyBorder="1"/>
    <xf numFmtId="164" fontId="5" fillId="0" borderId="1" xfId="1" applyFont="1" applyBorder="1"/>
    <xf numFmtId="0" fontId="7" fillId="0" borderId="1" xfId="1" applyNumberFormat="1" applyFont="1" applyBorder="1"/>
    <xf numFmtId="164" fontId="1" fillId="6" borderId="1" xfId="1" applyFont="1" applyFill="1" applyBorder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/>
    <xf numFmtId="164" fontId="10" fillId="0" borderId="1" xfId="0" applyNumberFormat="1" applyFont="1" applyBorder="1"/>
    <xf numFmtId="164" fontId="10" fillId="0" borderId="1" xfId="1" applyFont="1" applyBorder="1"/>
    <xf numFmtId="0" fontId="11" fillId="3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zoomScaleNormal="100" zoomScaleSheetLayoutView="130" workbookViewId="0">
      <selection activeCell="J4" sqref="J4:N17"/>
    </sheetView>
  </sheetViews>
  <sheetFormatPr defaultRowHeight="15"/>
  <cols>
    <col min="1" max="1" width="4.28515625" bestFit="1" customWidth="1"/>
    <col min="2" max="2" width="19.42578125" customWidth="1"/>
    <col min="3" max="4" width="11" bestFit="1" customWidth="1"/>
    <col min="5" max="5" width="9.85546875" bestFit="1" customWidth="1"/>
    <col min="6" max="6" width="10.85546875" customWidth="1"/>
    <col min="7" max="7" width="11.140625" customWidth="1"/>
    <col min="10" max="10" width="30.5703125" customWidth="1"/>
    <col min="11" max="12" width="9.85546875" bestFit="1" customWidth="1"/>
    <col min="13" max="13" width="12" bestFit="1" customWidth="1"/>
    <col min="14" max="14" width="9.85546875" bestFit="1" customWidth="1"/>
  </cols>
  <sheetData>
    <row r="1" spans="1:15">
      <c r="A1" s="13" t="s">
        <v>0</v>
      </c>
    </row>
    <row r="2" spans="1:15" ht="15" customHeight="1">
      <c r="A2" s="29" t="s">
        <v>1</v>
      </c>
      <c r="B2" s="29" t="s">
        <v>2</v>
      </c>
      <c r="C2" s="31" t="s">
        <v>3</v>
      </c>
      <c r="D2" s="31"/>
      <c r="E2" s="31"/>
      <c r="F2" s="32" t="s">
        <v>4</v>
      </c>
      <c r="G2" s="32"/>
    </row>
    <row r="3" spans="1:15">
      <c r="A3" s="29"/>
      <c r="B3" s="29"/>
      <c r="C3" s="14">
        <v>2024</v>
      </c>
      <c r="D3" s="14">
        <v>2023</v>
      </c>
      <c r="E3" s="14" t="s">
        <v>5</v>
      </c>
      <c r="F3" s="14">
        <v>2024</v>
      </c>
      <c r="G3" s="14">
        <v>2023</v>
      </c>
    </row>
    <row r="4" spans="1:15">
      <c r="A4" s="29"/>
      <c r="B4" s="30"/>
      <c r="C4" s="15" t="s">
        <v>6</v>
      </c>
      <c r="D4" s="15" t="s">
        <v>6</v>
      </c>
      <c r="E4" s="15" t="s">
        <v>7</v>
      </c>
      <c r="F4" s="15" t="s">
        <v>7</v>
      </c>
      <c r="G4" s="15" t="s">
        <v>7</v>
      </c>
    </row>
    <row r="5" spans="1:15">
      <c r="A5" s="19">
        <v>1</v>
      </c>
      <c r="B5" s="24" t="s">
        <v>8</v>
      </c>
      <c r="C5" s="17">
        <v>199.25782549000002</v>
      </c>
      <c r="D5" s="17">
        <v>182.64618999000001</v>
      </c>
      <c r="E5" s="6">
        <f>C5*100/D5-100</f>
        <v>9.0949805746889751</v>
      </c>
      <c r="F5" s="6">
        <f>C5*100/$C$16</f>
        <v>28.900811126595158</v>
      </c>
      <c r="G5" s="6">
        <f>D5*100/$D$16</f>
        <v>29.311520123783041</v>
      </c>
      <c r="K5" s="1"/>
      <c r="L5" s="1"/>
      <c r="M5" s="1"/>
      <c r="N5" s="1"/>
      <c r="O5" s="1"/>
    </row>
    <row r="6" spans="1:15">
      <c r="A6" s="19">
        <v>2</v>
      </c>
      <c r="B6" s="24" t="s">
        <v>9</v>
      </c>
      <c r="C6" s="17">
        <v>165.83449315999999</v>
      </c>
      <c r="D6" s="17">
        <v>148.735882</v>
      </c>
      <c r="E6" s="6">
        <f t="shared" ref="E6:E16" si="0">C6*100/D6-100</f>
        <v>11.495955737163669</v>
      </c>
      <c r="F6" s="6">
        <f t="shared" ref="F6:F16" si="1">C6*100/$C$16</f>
        <v>24.053014496699532</v>
      </c>
      <c r="G6" s="6">
        <f t="shared" ref="G6:G16" si="2">D6*100/$D$16</f>
        <v>23.869508576172954</v>
      </c>
      <c r="K6" s="1"/>
      <c r="L6" s="1"/>
      <c r="M6" s="1"/>
      <c r="N6" s="1"/>
      <c r="O6" s="1"/>
    </row>
    <row r="7" spans="1:15">
      <c r="A7" s="19">
        <v>3</v>
      </c>
      <c r="B7" s="24" t="s">
        <v>10</v>
      </c>
      <c r="C7" s="17">
        <v>82.239315798066286</v>
      </c>
      <c r="D7" s="17">
        <v>72.769585800000002</v>
      </c>
      <c r="E7" s="6">
        <f t="shared" si="0"/>
        <v>13.013307543199303</v>
      </c>
      <c r="F7" s="6">
        <f t="shared" si="1"/>
        <v>11.928178615898871</v>
      </c>
      <c r="G7" s="6">
        <f t="shared" si="2"/>
        <v>11.678246223985505</v>
      </c>
      <c r="K7" s="1"/>
      <c r="L7" s="1"/>
      <c r="M7" s="1"/>
      <c r="N7" s="1"/>
      <c r="O7" s="1"/>
    </row>
    <row r="8" spans="1:15">
      <c r="A8" s="19">
        <v>4</v>
      </c>
      <c r="B8" s="24" t="s">
        <v>11</v>
      </c>
      <c r="C8" s="17">
        <v>79.607693539999985</v>
      </c>
      <c r="D8" s="17">
        <v>68.715709480000001</v>
      </c>
      <c r="E8" s="6">
        <f t="shared" si="0"/>
        <v>15.850791823913482</v>
      </c>
      <c r="F8" s="6">
        <f t="shared" si="1"/>
        <v>11.546482099589477</v>
      </c>
      <c r="G8" s="6">
        <f t="shared" si="2"/>
        <v>11.027669952235662</v>
      </c>
      <c r="K8" s="1"/>
      <c r="L8" s="1"/>
      <c r="M8" s="1"/>
      <c r="N8" s="1"/>
      <c r="O8" s="1"/>
    </row>
    <row r="9" spans="1:15">
      <c r="A9" s="19">
        <v>5</v>
      </c>
      <c r="B9" s="24" t="s">
        <v>12</v>
      </c>
      <c r="C9" s="17">
        <v>42.407368023000004</v>
      </c>
      <c r="D9" s="17">
        <v>40.15133874</v>
      </c>
      <c r="E9" s="6">
        <f t="shared" si="0"/>
        <v>5.618814599455618</v>
      </c>
      <c r="F9" s="6">
        <f t="shared" si="1"/>
        <v>6.1508617320038077</v>
      </c>
      <c r="G9" s="6">
        <f t="shared" si="2"/>
        <v>6.4435878653629484</v>
      </c>
      <c r="K9" s="1"/>
      <c r="L9" s="1"/>
      <c r="M9" s="1"/>
      <c r="N9" s="1"/>
      <c r="O9" s="1"/>
    </row>
    <row r="10" spans="1:15">
      <c r="A10" s="19">
        <v>6</v>
      </c>
      <c r="B10" s="24" t="s">
        <v>13</v>
      </c>
      <c r="C10" s="17">
        <v>40.623896340000002</v>
      </c>
      <c r="D10" s="17">
        <v>36.323410119999998</v>
      </c>
      <c r="E10" s="6">
        <f t="shared" si="0"/>
        <v>11.839434143965789</v>
      </c>
      <c r="F10" s="6">
        <f t="shared" si="1"/>
        <v>5.8921829165883475</v>
      </c>
      <c r="G10" s="6">
        <f t="shared" si="2"/>
        <v>5.8292722490137745</v>
      </c>
      <c r="K10" s="1"/>
      <c r="L10" s="1"/>
      <c r="M10" s="1"/>
      <c r="N10" s="1"/>
      <c r="O10" s="1"/>
    </row>
    <row r="11" spans="1:15">
      <c r="A11" s="19">
        <v>7</v>
      </c>
      <c r="B11" s="24" t="s">
        <v>14</v>
      </c>
      <c r="C11" s="17">
        <v>32.489938469999998</v>
      </c>
      <c r="D11" s="17">
        <v>29.36447338</v>
      </c>
      <c r="E11" s="6">
        <f t="shared" si="0"/>
        <v>10.643695357835824</v>
      </c>
      <c r="F11" s="6">
        <f t="shared" si="1"/>
        <v>4.7124150478260241</v>
      </c>
      <c r="G11" s="6">
        <f t="shared" si="2"/>
        <v>4.7124845716698838</v>
      </c>
      <c r="K11" s="1"/>
      <c r="L11" s="1"/>
      <c r="M11" s="1"/>
      <c r="N11" s="1"/>
      <c r="O11" s="1"/>
    </row>
    <row r="12" spans="1:15">
      <c r="A12" s="19">
        <v>8</v>
      </c>
      <c r="B12" s="24" t="s">
        <v>15</v>
      </c>
      <c r="C12" s="17">
        <v>28.4811440587671</v>
      </c>
      <c r="D12" s="17">
        <v>26.823765769999998</v>
      </c>
      <c r="E12" s="6">
        <f t="shared" si="0"/>
        <v>6.1787681229334765</v>
      </c>
      <c r="F12" s="6">
        <f t="shared" si="1"/>
        <v>4.1309703299611957</v>
      </c>
      <c r="G12" s="6">
        <f t="shared" si="2"/>
        <v>4.3047454217689678</v>
      </c>
      <c r="K12" s="1"/>
      <c r="L12" s="1"/>
      <c r="M12" s="1"/>
      <c r="N12" s="1"/>
      <c r="O12" s="1"/>
    </row>
    <row r="13" spans="1:15">
      <c r="A13" s="19">
        <v>9</v>
      </c>
      <c r="B13" s="24" t="s">
        <v>16</v>
      </c>
      <c r="C13" s="17">
        <v>18.226961020000001</v>
      </c>
      <c r="D13" s="17">
        <v>17.28035646</v>
      </c>
      <c r="E13" s="6">
        <f t="shared" si="0"/>
        <v>5.4779226469729991</v>
      </c>
      <c r="F13" s="6">
        <f t="shared" si="1"/>
        <v>2.6436801493513689</v>
      </c>
      <c r="G13" s="6">
        <f t="shared" si="2"/>
        <v>2.7731950836267987</v>
      </c>
      <c r="K13" s="1"/>
      <c r="L13" s="1"/>
      <c r="M13" s="1"/>
      <c r="N13" s="1"/>
      <c r="O13" s="1"/>
    </row>
    <row r="14" spans="1:15">
      <c r="A14" s="19">
        <v>10</v>
      </c>
      <c r="B14" s="24" t="s">
        <v>17</v>
      </c>
      <c r="C14" s="17">
        <v>0.27245802571269101</v>
      </c>
      <c r="D14" s="17">
        <v>0.29661100000000001</v>
      </c>
      <c r="E14" s="6">
        <f t="shared" si="0"/>
        <v>-8.1429799593774277</v>
      </c>
      <c r="F14" s="6">
        <f t="shared" si="1"/>
        <v>3.9517935728163756E-2</v>
      </c>
      <c r="G14" s="6">
        <f t="shared" si="2"/>
        <v>4.7600879579866515E-2</v>
      </c>
      <c r="K14" s="1"/>
      <c r="L14" s="1"/>
      <c r="M14" s="1"/>
      <c r="N14" s="1"/>
      <c r="O14" s="1"/>
    </row>
    <row r="15" spans="1:15">
      <c r="A15" s="19">
        <v>11</v>
      </c>
      <c r="B15" s="6" t="s">
        <v>18</v>
      </c>
      <c r="C15" s="6">
        <v>1.2999999999999999E-2</v>
      </c>
      <c r="D15" s="6">
        <v>1.351582E-2</v>
      </c>
      <c r="E15" s="6">
        <f t="shared" si="0"/>
        <v>-3.8164166140123115</v>
      </c>
      <c r="F15" s="6">
        <f t="shared" si="1"/>
        <v>1.8855497580675571E-3</v>
      </c>
      <c r="G15" s="6">
        <f t="shared" si="2"/>
        <v>2.1690528006147831E-3</v>
      </c>
      <c r="K15" s="1"/>
      <c r="L15" s="1"/>
      <c r="M15" s="1"/>
      <c r="N15" s="1"/>
      <c r="O15" s="1"/>
    </row>
    <row r="16" spans="1:15">
      <c r="A16" s="20" t="s">
        <v>19</v>
      </c>
      <c r="B16" s="21"/>
      <c r="C16" s="21">
        <v>689.45409392554598</v>
      </c>
      <c r="D16" s="21">
        <v>623.12083855999992</v>
      </c>
      <c r="E16" s="22">
        <f t="shared" si="0"/>
        <v>10.645327721479973</v>
      </c>
      <c r="F16" s="22">
        <f t="shared" si="1"/>
        <v>100.00000000000001</v>
      </c>
      <c r="G16" s="22">
        <f t="shared" si="2"/>
        <v>100</v>
      </c>
      <c r="K16" s="1"/>
      <c r="L16" s="1"/>
      <c r="M16" s="1"/>
      <c r="N16" s="1"/>
      <c r="O16" s="1"/>
    </row>
    <row r="18" spans="1:7">
      <c r="A18" s="16" t="s">
        <v>20</v>
      </c>
      <c r="D18" s="3" t="s">
        <v>21</v>
      </c>
    </row>
    <row r="19" spans="1:7">
      <c r="A19" s="11" t="s">
        <v>22</v>
      </c>
      <c r="C19" s="4"/>
      <c r="D19" s="4"/>
      <c r="E19" s="1"/>
      <c r="F19" s="1"/>
      <c r="G19" s="1"/>
    </row>
    <row r="20" spans="1:7">
      <c r="C20" s="4"/>
      <c r="D20" s="4"/>
      <c r="E20" s="1"/>
      <c r="F20" s="1"/>
      <c r="G20" s="1"/>
    </row>
    <row r="23" spans="1:7">
      <c r="C23" s="1"/>
      <c r="D23" s="1"/>
      <c r="E23" s="1"/>
    </row>
    <row r="24" spans="1:7">
      <c r="C24" s="1"/>
      <c r="D24" s="1"/>
      <c r="E24" s="1"/>
    </row>
    <row r="25" spans="1:7">
      <c r="E25" s="1"/>
      <c r="F25" s="1"/>
    </row>
    <row r="26" spans="1:7">
      <c r="C26" s="1"/>
      <c r="D26" s="1"/>
      <c r="E26" s="1"/>
      <c r="F26" s="1"/>
    </row>
    <row r="27" spans="1:7">
      <c r="C27" s="1"/>
      <c r="D27" s="1"/>
      <c r="E27" s="1"/>
      <c r="F27" s="1"/>
    </row>
    <row r="28" spans="1:7">
      <c r="C28" s="1"/>
      <c r="D28" s="1"/>
      <c r="E28" s="1"/>
      <c r="F28" s="1"/>
    </row>
    <row r="29" spans="1:7">
      <c r="C29" s="1"/>
      <c r="D29" s="1"/>
      <c r="E29" s="1"/>
      <c r="F29" s="1"/>
    </row>
    <row r="30" spans="1:7">
      <c r="C30" s="1"/>
      <c r="D30" s="1"/>
      <c r="E30" s="1"/>
      <c r="F30" s="1"/>
    </row>
    <row r="31" spans="1:7">
      <c r="C31" s="1"/>
      <c r="D31" s="1"/>
      <c r="E31" s="1"/>
      <c r="F31" s="1"/>
    </row>
    <row r="32" spans="1:7">
      <c r="C32" s="1"/>
      <c r="D32" s="1"/>
      <c r="E32" s="1"/>
      <c r="F32" s="1"/>
    </row>
    <row r="33" spans="3:6">
      <c r="C33" s="1"/>
      <c r="D33" s="1"/>
      <c r="E33" s="1"/>
      <c r="F33" s="1"/>
    </row>
    <row r="34" spans="3:6">
      <c r="C34" s="1"/>
      <c r="D34" s="1"/>
      <c r="E34" s="1"/>
      <c r="F34" s="1"/>
    </row>
    <row r="35" spans="3:6">
      <c r="C35" s="1"/>
      <c r="D35" s="1"/>
      <c r="E35" s="1"/>
      <c r="F35" s="1"/>
    </row>
    <row r="36" spans="3:6">
      <c r="C36" s="1"/>
      <c r="D36" s="1"/>
      <c r="E36" s="1"/>
    </row>
  </sheetData>
  <sortState xmlns:xlrd2="http://schemas.microsoft.com/office/spreadsheetml/2017/richdata2" ref="J5:L15">
    <sortCondition descending="1" ref="K5:K1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topLeftCell="A16" zoomScaleNormal="100" workbookViewId="0">
      <selection activeCell="C3" sqref="C3:G3"/>
    </sheetView>
  </sheetViews>
  <sheetFormatPr defaultRowHeight="15"/>
  <cols>
    <col min="1" max="1" width="9.140625" style="2"/>
    <col min="2" max="2" width="18.28515625" customWidth="1"/>
    <col min="3" max="4" width="11" bestFit="1" customWidth="1"/>
    <col min="5" max="5" width="9.42578125" bestFit="1" customWidth="1"/>
    <col min="6" max="6" width="9.85546875" customWidth="1"/>
    <col min="7" max="7" width="9.85546875" bestFit="1" customWidth="1"/>
    <col min="8" max="8" width="9.42578125" bestFit="1" customWidth="1"/>
    <col min="9" max="9" width="18.140625" customWidth="1"/>
    <col min="10" max="11" width="9.85546875" bestFit="1" customWidth="1"/>
    <col min="12" max="12" width="12" bestFit="1" customWidth="1"/>
    <col min="13" max="13" width="9.85546875" bestFit="1" customWidth="1"/>
    <col min="14" max="14" width="9.42578125" bestFit="1" customWidth="1"/>
  </cols>
  <sheetData>
    <row r="1" spans="1:15">
      <c r="A1" s="3" t="s">
        <v>23</v>
      </c>
      <c r="B1" s="33"/>
      <c r="C1" s="33"/>
      <c r="D1" s="33"/>
      <c r="E1" s="33"/>
      <c r="F1" s="33"/>
      <c r="G1" s="33"/>
    </row>
    <row r="2" spans="1:15" ht="15" customHeight="1">
      <c r="A2" s="29" t="s">
        <v>1</v>
      </c>
      <c r="B2" s="29" t="s">
        <v>2</v>
      </c>
      <c r="C2" s="31" t="s">
        <v>3</v>
      </c>
      <c r="D2" s="31"/>
      <c r="E2" s="31"/>
      <c r="F2" s="32" t="s">
        <v>4</v>
      </c>
      <c r="G2" s="32"/>
    </row>
    <row r="3" spans="1:15">
      <c r="A3" s="29"/>
      <c r="B3" s="29"/>
      <c r="C3" s="14">
        <v>2024</v>
      </c>
      <c r="D3" s="14">
        <v>2023</v>
      </c>
      <c r="E3" s="14" t="s">
        <v>5</v>
      </c>
      <c r="F3" s="14">
        <v>2024</v>
      </c>
      <c r="G3" s="14">
        <v>2023</v>
      </c>
    </row>
    <row r="4" spans="1:15">
      <c r="A4" s="29"/>
      <c r="B4" s="30"/>
      <c r="C4" s="15" t="s">
        <v>6</v>
      </c>
      <c r="D4" s="15" t="s">
        <v>6</v>
      </c>
      <c r="E4" s="15" t="s">
        <v>7</v>
      </c>
      <c r="F4" s="15" t="s">
        <v>7</v>
      </c>
      <c r="G4" s="15" t="s">
        <v>7</v>
      </c>
      <c r="H4" s="1"/>
    </row>
    <row r="5" spans="1:15">
      <c r="A5" s="5">
        <v>1</v>
      </c>
      <c r="B5" s="23" t="s">
        <v>24</v>
      </c>
      <c r="C5" s="12">
        <v>72.06533487999998</v>
      </c>
      <c r="D5" s="6">
        <v>69.103213139999994</v>
      </c>
      <c r="E5" s="6">
        <f>C5*100/D5-100</f>
        <v>4.2865181015517493</v>
      </c>
      <c r="F5" s="6">
        <f t="shared" ref="F5:F30" si="0">C5*100/$C$31</f>
        <v>11.733530263621407</v>
      </c>
      <c r="G5" s="6">
        <f t="shared" ref="G5:G30" si="1">D5*100/$D$31</f>
        <v>11.886115104795207</v>
      </c>
      <c r="J5" s="1"/>
      <c r="K5" s="1"/>
      <c r="O5" s="1"/>
    </row>
    <row r="6" spans="1:15">
      <c r="A6" s="5">
        <v>2</v>
      </c>
      <c r="B6" s="23" t="s">
        <v>25</v>
      </c>
      <c r="C6" s="12">
        <v>68.441103949999999</v>
      </c>
      <c r="D6" s="6">
        <v>65.005161729999998</v>
      </c>
      <c r="E6" s="6">
        <f t="shared" ref="E6:E30" si="2">C6*100/D6-100</f>
        <v>5.2856452142542736</v>
      </c>
      <c r="F6" s="6">
        <f t="shared" si="0"/>
        <v>11.143440404602249</v>
      </c>
      <c r="G6" s="6">
        <f t="shared" si="1"/>
        <v>11.181228768092684</v>
      </c>
      <c r="J6" s="1"/>
      <c r="K6" s="1"/>
      <c r="O6" s="1"/>
    </row>
    <row r="7" spans="1:15">
      <c r="A7" s="5">
        <v>3</v>
      </c>
      <c r="B7" s="23" t="s">
        <v>26</v>
      </c>
      <c r="C7" s="12">
        <v>54.033033000000003</v>
      </c>
      <c r="D7" s="6">
        <v>48.521658000000002</v>
      </c>
      <c r="E7" s="6">
        <f t="shared" si="2"/>
        <v>11.358587540434016</v>
      </c>
      <c r="F7" s="6">
        <f t="shared" si="0"/>
        <v>8.7975477946013871</v>
      </c>
      <c r="G7" s="6">
        <f t="shared" si="1"/>
        <v>8.3459796709462726</v>
      </c>
      <c r="J7" s="1"/>
      <c r="K7" s="1"/>
      <c r="O7" s="1"/>
    </row>
    <row r="8" spans="1:15">
      <c r="A8" s="5">
        <v>4</v>
      </c>
      <c r="B8" s="23" t="s">
        <v>27</v>
      </c>
      <c r="C8" s="12">
        <v>43.454977899999996</v>
      </c>
      <c r="D8" s="6">
        <v>40.991899670000002</v>
      </c>
      <c r="E8" s="6">
        <f t="shared" si="2"/>
        <v>6.0086950100597534</v>
      </c>
      <c r="F8" s="6">
        <f t="shared" si="0"/>
        <v>7.0752505229272789</v>
      </c>
      <c r="G8" s="6">
        <f t="shared" si="1"/>
        <v>7.0508217447822821</v>
      </c>
      <c r="J8" s="1"/>
      <c r="K8" s="1"/>
      <c r="O8" s="1"/>
    </row>
    <row r="9" spans="1:15">
      <c r="A9" s="5">
        <v>5</v>
      </c>
      <c r="B9" s="23" t="s">
        <v>28</v>
      </c>
      <c r="C9" s="12">
        <v>41.500683680000002</v>
      </c>
      <c r="D9" s="6">
        <v>40.513236159999998</v>
      </c>
      <c r="E9" s="6">
        <f t="shared" si="2"/>
        <v>2.4373454544590061</v>
      </c>
      <c r="F9" s="6">
        <f t="shared" si="0"/>
        <v>6.7570563396549241</v>
      </c>
      <c r="G9" s="6">
        <f t="shared" si="1"/>
        <v>6.9684891104835147</v>
      </c>
      <c r="J9" s="1"/>
      <c r="K9" s="1"/>
      <c r="O9" s="1"/>
    </row>
    <row r="10" spans="1:15">
      <c r="A10" s="5">
        <v>6</v>
      </c>
      <c r="B10" s="23" t="s">
        <v>29</v>
      </c>
      <c r="C10" s="12">
        <v>33.452224000000001</v>
      </c>
      <c r="D10" s="6">
        <v>34.310383999999999</v>
      </c>
      <c r="E10" s="6">
        <f t="shared" si="2"/>
        <v>-2.5011669936424994</v>
      </c>
      <c r="F10" s="6">
        <f t="shared" si="0"/>
        <v>5.4466226146459622</v>
      </c>
      <c r="G10" s="6">
        <f t="shared" si="1"/>
        <v>5.9015660051509409</v>
      </c>
      <c r="J10" s="1"/>
      <c r="K10" s="1"/>
      <c r="O10" s="1"/>
    </row>
    <row r="11" spans="1:15">
      <c r="A11" s="5">
        <v>7</v>
      </c>
      <c r="B11" s="23" t="s">
        <v>8</v>
      </c>
      <c r="C11" s="12">
        <v>26.9380314</v>
      </c>
      <c r="D11" s="6">
        <v>25.003213170000002</v>
      </c>
      <c r="E11" s="6">
        <f t="shared" si="2"/>
        <v>7.7382783438469431</v>
      </c>
      <c r="F11" s="6">
        <f t="shared" si="0"/>
        <v>4.3859951140253939</v>
      </c>
      <c r="G11" s="6">
        <f t="shared" si="1"/>
        <v>4.3006838065005137</v>
      </c>
      <c r="J11" s="1"/>
      <c r="K11" s="1"/>
      <c r="O11" s="1"/>
    </row>
    <row r="12" spans="1:15">
      <c r="A12" s="5">
        <v>8</v>
      </c>
      <c r="B12" s="23" t="s">
        <v>13</v>
      </c>
      <c r="C12" s="12">
        <v>25.813079129999998</v>
      </c>
      <c r="D12" s="6">
        <v>24.893275070000001</v>
      </c>
      <c r="E12" s="6">
        <f t="shared" si="2"/>
        <v>3.6949901425726495</v>
      </c>
      <c r="F12" s="6">
        <f t="shared" si="0"/>
        <v>4.2028326888850112</v>
      </c>
      <c r="G12" s="6">
        <f t="shared" si="1"/>
        <v>4.281773876677784</v>
      </c>
      <c r="J12" s="1"/>
      <c r="K12" s="1"/>
      <c r="O12" s="1"/>
    </row>
    <row r="13" spans="1:15">
      <c r="A13" s="5">
        <v>9</v>
      </c>
      <c r="B13" s="23" t="s">
        <v>30</v>
      </c>
      <c r="C13" s="12">
        <v>25.413167423000001</v>
      </c>
      <c r="D13" s="6">
        <v>24.03759617</v>
      </c>
      <c r="E13" s="6">
        <f t="shared" si="2"/>
        <v>5.7225824216016008</v>
      </c>
      <c r="F13" s="6">
        <f t="shared" si="0"/>
        <v>4.1377198836135927</v>
      </c>
      <c r="G13" s="6">
        <f t="shared" si="1"/>
        <v>4.134592617862233</v>
      </c>
      <c r="J13" s="1"/>
      <c r="K13" s="1"/>
      <c r="O13" s="1"/>
    </row>
    <row r="14" spans="1:15">
      <c r="A14" s="5">
        <v>10</v>
      </c>
      <c r="B14" s="23" t="s">
        <v>15</v>
      </c>
      <c r="C14" s="12">
        <v>23.147273685000002</v>
      </c>
      <c r="D14" s="6">
        <v>21.403321590000001</v>
      </c>
      <c r="E14" s="6">
        <f t="shared" si="2"/>
        <v>8.1480441606540381</v>
      </c>
      <c r="F14" s="6">
        <f t="shared" si="0"/>
        <v>3.768791704854074</v>
      </c>
      <c r="G14" s="6">
        <f t="shared" si="1"/>
        <v>3.6814835733944915</v>
      </c>
      <c r="J14" s="1"/>
      <c r="K14" s="1"/>
      <c r="O14" s="1"/>
    </row>
    <row r="15" spans="1:15">
      <c r="A15" s="5">
        <v>11</v>
      </c>
      <c r="B15" s="23" t="s">
        <v>31</v>
      </c>
      <c r="C15" s="12">
        <v>21.789689349999996</v>
      </c>
      <c r="D15" s="6">
        <v>20.480452489999998</v>
      </c>
      <c r="E15" s="6">
        <f t="shared" si="2"/>
        <v>6.3926168654684687</v>
      </c>
      <c r="F15" s="6">
        <f t="shared" si="0"/>
        <v>3.5477526032296161</v>
      </c>
      <c r="G15" s="6">
        <f t="shared" si="1"/>
        <v>3.5227452477679329</v>
      </c>
      <c r="J15" s="1"/>
      <c r="K15" s="1"/>
      <c r="O15" s="1"/>
    </row>
    <row r="16" spans="1:15">
      <c r="A16" s="5">
        <v>12</v>
      </c>
      <c r="B16" s="23" t="s">
        <v>32</v>
      </c>
      <c r="C16" s="12">
        <v>19.766531670000003</v>
      </c>
      <c r="D16" s="6">
        <v>18.832567319999999</v>
      </c>
      <c r="E16" s="6">
        <f t="shared" si="2"/>
        <v>4.9593044545134433</v>
      </c>
      <c r="F16" s="6">
        <f t="shared" si="0"/>
        <v>3.2183462124054181</v>
      </c>
      <c r="G16" s="6">
        <f t="shared" si="1"/>
        <v>3.2393003554092705</v>
      </c>
      <c r="J16" s="1"/>
      <c r="K16" s="1"/>
      <c r="O16" s="1"/>
    </row>
    <row r="17" spans="1:15">
      <c r="A17" s="5">
        <v>13</v>
      </c>
      <c r="B17" s="23" t="s">
        <v>33</v>
      </c>
      <c r="C17" s="12">
        <v>19.626089370000006</v>
      </c>
      <c r="D17" s="6">
        <v>17.9613181</v>
      </c>
      <c r="E17" s="6">
        <f t="shared" si="2"/>
        <v>9.2686475498699963</v>
      </c>
      <c r="F17" s="6">
        <f t="shared" si="0"/>
        <v>3.1954796846901647</v>
      </c>
      <c r="G17" s="6">
        <f t="shared" si="1"/>
        <v>3.0894409198877599</v>
      </c>
      <c r="J17" s="1"/>
      <c r="K17" s="1"/>
      <c r="O17" s="1"/>
    </row>
    <row r="18" spans="1:15">
      <c r="A18" s="5">
        <v>14</v>
      </c>
      <c r="B18" s="23" t="s">
        <v>17</v>
      </c>
      <c r="C18" s="12">
        <v>18.570020580000001</v>
      </c>
      <c r="D18" s="6">
        <v>16.548677999999999</v>
      </c>
      <c r="E18" s="6">
        <f t="shared" si="2"/>
        <v>12.214526018332108</v>
      </c>
      <c r="F18" s="6">
        <f t="shared" si="0"/>
        <v>3.0235327267170318</v>
      </c>
      <c r="G18" s="6">
        <f t="shared" si="1"/>
        <v>2.8464594134239145</v>
      </c>
      <c r="J18" s="1"/>
      <c r="K18" s="1"/>
      <c r="O18" s="1"/>
    </row>
    <row r="19" spans="1:15">
      <c r="A19" s="5">
        <v>15</v>
      </c>
      <c r="B19" s="23" t="s">
        <v>34</v>
      </c>
      <c r="C19" s="12">
        <v>16.411297000000001</v>
      </c>
      <c r="D19" s="6">
        <v>15.871511999999999</v>
      </c>
      <c r="E19" s="6">
        <f t="shared" si="2"/>
        <v>3.4009677212858094</v>
      </c>
      <c r="F19" s="6">
        <f t="shared" si="0"/>
        <v>2.6720537736406236</v>
      </c>
      <c r="G19" s="6">
        <f t="shared" si="1"/>
        <v>2.7299833097042931</v>
      </c>
      <c r="J19" s="1"/>
      <c r="K19" s="1"/>
      <c r="O19" s="1"/>
    </row>
    <row r="20" spans="1:15">
      <c r="A20" s="5">
        <v>16</v>
      </c>
      <c r="B20" s="23" t="s">
        <v>35</v>
      </c>
      <c r="C20" s="12">
        <v>16.274092939999999</v>
      </c>
      <c r="D20" s="6">
        <v>14.494363439999999</v>
      </c>
      <c r="E20" s="6">
        <f t="shared" si="2"/>
        <v>12.278769656682485</v>
      </c>
      <c r="F20" s="6">
        <f t="shared" si="0"/>
        <v>2.6497144895315237</v>
      </c>
      <c r="G20" s="6">
        <f t="shared" si="1"/>
        <v>2.4931065342727337</v>
      </c>
      <c r="J20" s="1"/>
      <c r="K20" s="1"/>
      <c r="O20" s="1"/>
    </row>
    <row r="21" spans="1:15">
      <c r="A21" s="5">
        <v>17</v>
      </c>
      <c r="B21" s="23" t="s">
        <v>9</v>
      </c>
      <c r="C21" s="12">
        <v>15.78009885</v>
      </c>
      <c r="D21" s="6">
        <v>15.968286000000001</v>
      </c>
      <c r="E21" s="6">
        <f t="shared" si="2"/>
        <v>-1.1785056329777746</v>
      </c>
      <c r="F21" s="6">
        <f t="shared" si="0"/>
        <v>2.5692833833038646</v>
      </c>
      <c r="G21" s="6">
        <f t="shared" si="1"/>
        <v>2.7466289452816297</v>
      </c>
      <c r="J21" s="1"/>
      <c r="K21" s="1"/>
      <c r="O21" s="1"/>
    </row>
    <row r="22" spans="1:15">
      <c r="A22" s="5">
        <v>18</v>
      </c>
      <c r="B22" s="23" t="s">
        <v>14</v>
      </c>
      <c r="C22" s="12">
        <v>15.1876444</v>
      </c>
      <c r="D22" s="6">
        <v>13.789975589999999</v>
      </c>
      <c r="E22" s="6">
        <f t="shared" si="2"/>
        <v>10.135397273752531</v>
      </c>
      <c r="F22" s="6">
        <f t="shared" si="0"/>
        <v>2.4728211628692041</v>
      </c>
      <c r="G22" s="6">
        <f t="shared" si="1"/>
        <v>2.3719481295751539</v>
      </c>
      <c r="J22" s="1"/>
      <c r="K22" s="1"/>
      <c r="O22" s="1"/>
    </row>
    <row r="23" spans="1:15">
      <c r="A23" s="5">
        <v>19</v>
      </c>
      <c r="B23" s="23" t="s">
        <v>36</v>
      </c>
      <c r="C23" s="12">
        <v>14.586956110000003</v>
      </c>
      <c r="D23" s="6">
        <v>12.569786109999999</v>
      </c>
      <c r="E23" s="6">
        <f t="shared" si="2"/>
        <v>16.047767100788036</v>
      </c>
      <c r="F23" s="6">
        <f t="shared" si="0"/>
        <v>2.3750183254654194</v>
      </c>
      <c r="G23" s="6">
        <f t="shared" si="1"/>
        <v>2.1620691391502493</v>
      </c>
      <c r="J23" s="1"/>
      <c r="K23" s="1"/>
      <c r="O23" s="1"/>
    </row>
    <row r="24" spans="1:15">
      <c r="A24" s="5">
        <v>20</v>
      </c>
      <c r="B24" s="23" t="s">
        <v>37</v>
      </c>
      <c r="C24" s="12">
        <v>10.991019</v>
      </c>
      <c r="D24" s="6">
        <v>11.270695999999999</v>
      </c>
      <c r="E24" s="6">
        <f t="shared" si="2"/>
        <v>-2.4814527869441321</v>
      </c>
      <c r="F24" s="6">
        <f t="shared" si="0"/>
        <v>1.7895352082840124</v>
      </c>
      <c r="G24" s="6">
        <f t="shared" si="1"/>
        <v>1.9386188265334097</v>
      </c>
      <c r="J24" s="1"/>
      <c r="K24" s="1"/>
      <c r="O24" s="1"/>
    </row>
    <row r="25" spans="1:15">
      <c r="A25" s="5">
        <v>21</v>
      </c>
      <c r="B25" s="23" t="s">
        <v>38</v>
      </c>
      <c r="C25" s="12">
        <v>7.9614783499999993</v>
      </c>
      <c r="D25" s="6">
        <v>7.6793282000000005</v>
      </c>
      <c r="E25" s="6">
        <f t="shared" si="2"/>
        <v>3.6741514706976375</v>
      </c>
      <c r="F25" s="6">
        <f t="shared" si="0"/>
        <v>1.2962716029620096</v>
      </c>
      <c r="G25" s="6">
        <f t="shared" si="1"/>
        <v>1.3208847282944127</v>
      </c>
      <c r="J25" s="1"/>
      <c r="K25" s="1"/>
      <c r="O25" s="1"/>
    </row>
    <row r="26" spans="1:15">
      <c r="A26" s="5">
        <v>22</v>
      </c>
      <c r="B26" s="23" t="s">
        <v>39</v>
      </c>
      <c r="C26" s="12">
        <v>6.3961495399999997</v>
      </c>
      <c r="D26" s="6">
        <v>6.8604873299999998</v>
      </c>
      <c r="E26" s="6">
        <f t="shared" si="2"/>
        <v>-6.768291633883095</v>
      </c>
      <c r="F26" s="6">
        <f t="shared" si="0"/>
        <v>1.0414079712972557</v>
      </c>
      <c r="G26" s="6">
        <f t="shared" si="1"/>
        <v>1.1800398038534556</v>
      </c>
      <c r="J26" s="1"/>
      <c r="K26" s="1"/>
      <c r="O26" s="1"/>
    </row>
    <row r="27" spans="1:15">
      <c r="A27" s="5">
        <v>23</v>
      </c>
      <c r="B27" s="23" t="s">
        <v>18</v>
      </c>
      <c r="C27" s="12">
        <v>6.2579180000000001</v>
      </c>
      <c r="D27" s="6">
        <v>5.3469952800000007</v>
      </c>
      <c r="E27" s="6">
        <f t="shared" si="2"/>
        <v>17.036160914658581</v>
      </c>
      <c r="F27" s="6">
        <f t="shared" si="0"/>
        <v>1.018901394998432</v>
      </c>
      <c r="G27" s="6">
        <f t="shared" si="1"/>
        <v>0.91971123302352265</v>
      </c>
      <c r="J27" s="1"/>
      <c r="K27" s="1"/>
      <c r="O27" s="1"/>
    </row>
    <row r="28" spans="1:15">
      <c r="A28" s="5">
        <v>24</v>
      </c>
      <c r="B28" s="23" t="s">
        <v>40</v>
      </c>
      <c r="C28" s="12">
        <v>4.8767462300000002</v>
      </c>
      <c r="D28" s="6">
        <v>5.0205381300000003</v>
      </c>
      <c r="E28" s="6">
        <f t="shared" si="2"/>
        <v>-2.8640734574004796</v>
      </c>
      <c r="F28" s="6">
        <f t="shared" si="0"/>
        <v>0.79402183550509042</v>
      </c>
      <c r="G28" s="6">
        <f t="shared" si="1"/>
        <v>0.86355889096350769</v>
      </c>
      <c r="J28" s="1"/>
      <c r="K28" s="1"/>
      <c r="O28" s="1"/>
    </row>
    <row r="29" spans="1:15">
      <c r="A29" s="5">
        <v>25</v>
      </c>
      <c r="B29" s="23" t="s">
        <v>41</v>
      </c>
      <c r="C29" s="12">
        <v>4.851445</v>
      </c>
      <c r="D29" s="6">
        <v>4.3261029999999998</v>
      </c>
      <c r="E29" s="6">
        <f t="shared" si="2"/>
        <v>12.143538884765348</v>
      </c>
      <c r="F29" s="6">
        <f t="shared" si="0"/>
        <v>0.78990234104348578</v>
      </c>
      <c r="G29" s="6">
        <f t="shared" si="1"/>
        <v>0.74411240630770847</v>
      </c>
      <c r="J29" s="1"/>
      <c r="K29" s="1"/>
      <c r="O29" s="1"/>
    </row>
    <row r="30" spans="1:15">
      <c r="A30" s="5">
        <v>26</v>
      </c>
      <c r="B30" s="23" t="s">
        <v>12</v>
      </c>
      <c r="C30" s="12">
        <v>0.59680121999999802</v>
      </c>
      <c r="D30" s="6">
        <v>0.57357459</v>
      </c>
      <c r="E30" s="6">
        <f t="shared" si="2"/>
        <v>4.0494523999046095</v>
      </c>
      <c r="F30" s="6">
        <f t="shared" si="0"/>
        <v>9.7169952625579967E-2</v>
      </c>
      <c r="G30" s="6">
        <f t="shared" si="1"/>
        <v>9.8657837865131118E-2</v>
      </c>
      <c r="J30" s="1"/>
      <c r="K30" s="1"/>
      <c r="O30" s="1"/>
    </row>
    <row r="31" spans="1:15" s="13" customFormat="1">
      <c r="A31" s="25" t="s">
        <v>19</v>
      </c>
      <c r="B31" s="26"/>
      <c r="C31" s="27">
        <v>614.18288665799992</v>
      </c>
      <c r="D31" s="27">
        <v>581.37762027999997</v>
      </c>
      <c r="E31" s="28">
        <f t="shared" ref="E31" si="3">C31*100/D31-100</f>
        <v>5.6426778798606705</v>
      </c>
      <c r="F31" s="28">
        <f t="shared" ref="F31" si="4">C31*100/$C$31</f>
        <v>100</v>
      </c>
      <c r="G31" s="28">
        <f t="shared" ref="G31" si="5">D31*100/$D$31</f>
        <v>100</v>
      </c>
      <c r="I31"/>
      <c r="J31" s="1"/>
      <c r="K31" s="1"/>
      <c r="L31"/>
      <c r="M31"/>
      <c r="N31"/>
    </row>
    <row r="32" spans="1:15">
      <c r="A32" s="10" t="s">
        <v>20</v>
      </c>
    </row>
    <row r="33" spans="1:7">
      <c r="A33" s="11" t="s">
        <v>22</v>
      </c>
    </row>
    <row r="34" spans="1:7">
      <c r="A34" s="33"/>
      <c r="C34" s="4"/>
      <c r="D34" s="4"/>
      <c r="E34" s="1"/>
      <c r="F34" s="1"/>
      <c r="G34" s="1"/>
    </row>
    <row r="35" spans="1:7">
      <c r="A35" s="3" t="s">
        <v>21</v>
      </c>
      <c r="C35" s="4"/>
      <c r="D35" s="4"/>
      <c r="E35" s="1"/>
      <c r="F35" s="1"/>
      <c r="G35" s="1"/>
    </row>
    <row r="36" spans="1:7">
      <c r="A36"/>
    </row>
    <row r="37" spans="1:7">
      <c r="B37" s="7"/>
      <c r="C37" s="1"/>
      <c r="D37" s="1"/>
      <c r="E37" s="1"/>
      <c r="F37" s="1"/>
      <c r="G37" s="1"/>
    </row>
    <row r="38" spans="1:7">
      <c r="B38" s="7"/>
      <c r="C38" s="1"/>
      <c r="D38" s="1"/>
      <c r="E38" s="1"/>
      <c r="F38" s="1"/>
      <c r="G38" s="1"/>
    </row>
    <row r="39" spans="1:7">
      <c r="B39" s="18"/>
      <c r="C39" s="1"/>
      <c r="D39" s="1"/>
      <c r="E39" s="1"/>
      <c r="F39" s="1"/>
      <c r="G39" s="1"/>
    </row>
    <row r="40" spans="1:7">
      <c r="B40" s="18"/>
      <c r="C40" s="1"/>
      <c r="D40" s="1"/>
      <c r="E40" s="1"/>
      <c r="F40" s="1"/>
      <c r="G40" s="1"/>
    </row>
    <row r="41" spans="1:7">
      <c r="B41" s="18"/>
      <c r="C41" s="1"/>
      <c r="D41" s="1"/>
      <c r="E41" s="1"/>
      <c r="F41" s="1"/>
      <c r="G41" s="1"/>
    </row>
    <row r="42" spans="1:7">
      <c r="B42" s="18"/>
      <c r="C42" s="1"/>
      <c r="D42" s="1"/>
      <c r="E42" s="1"/>
      <c r="F42" s="1"/>
      <c r="G42" s="1"/>
    </row>
    <row r="43" spans="1:7">
      <c r="B43" s="18"/>
      <c r="C43" s="1"/>
      <c r="D43" s="1"/>
      <c r="E43" s="1"/>
      <c r="F43" s="1"/>
      <c r="G43" s="1"/>
    </row>
    <row r="44" spans="1:7">
      <c r="B44" s="18"/>
      <c r="C44" s="1"/>
      <c r="D44" s="1"/>
      <c r="E44" s="1"/>
      <c r="F44" s="1"/>
      <c r="G44" s="1"/>
    </row>
    <row r="45" spans="1:7">
      <c r="B45" s="18"/>
      <c r="C45" s="1"/>
      <c r="D45" s="1"/>
      <c r="E45" s="1"/>
      <c r="F45" s="1"/>
      <c r="G45" s="1"/>
    </row>
    <row r="46" spans="1:7">
      <c r="B46" s="18"/>
      <c r="C46" s="1"/>
      <c r="D46" s="1"/>
      <c r="E46" s="1"/>
      <c r="F46" s="1"/>
      <c r="G46" s="1"/>
    </row>
    <row r="47" spans="1:7">
      <c r="B47" s="18"/>
      <c r="C47" s="1"/>
      <c r="D47" s="1"/>
      <c r="E47" s="1"/>
      <c r="F47" s="1"/>
      <c r="G47" s="1"/>
    </row>
    <row r="48" spans="1:7">
      <c r="B48" s="18"/>
      <c r="C48" s="1"/>
      <c r="D48" s="1"/>
      <c r="E48" s="1"/>
      <c r="F48" s="1"/>
      <c r="G48" s="1"/>
    </row>
    <row r="49" spans="2:7">
      <c r="B49" s="18"/>
      <c r="C49" s="1"/>
      <c r="D49" s="1"/>
      <c r="E49" s="1"/>
      <c r="F49" s="1"/>
      <c r="G49" s="1"/>
    </row>
    <row r="50" spans="2:7">
      <c r="B50" s="18"/>
      <c r="C50" s="1"/>
      <c r="D50" s="1"/>
      <c r="E50" s="1"/>
      <c r="F50" s="1"/>
      <c r="G50" s="1"/>
    </row>
    <row r="51" spans="2:7">
      <c r="B51" s="18"/>
      <c r="C51" s="1"/>
      <c r="D51" s="1"/>
      <c r="E51" s="1"/>
      <c r="F51" s="1"/>
      <c r="G51" s="1"/>
    </row>
    <row r="52" spans="2:7">
      <c r="B52" s="18"/>
      <c r="C52" s="1"/>
      <c r="D52" s="1"/>
      <c r="E52" s="1"/>
      <c r="F52" s="1"/>
      <c r="G52" s="1"/>
    </row>
    <row r="53" spans="2:7">
      <c r="B53" s="18"/>
      <c r="C53" s="1"/>
      <c r="D53" s="1"/>
      <c r="E53" s="1"/>
      <c r="F53" s="1"/>
      <c r="G53" s="1"/>
    </row>
    <row r="54" spans="2:7">
      <c r="B54" s="18"/>
      <c r="C54" s="1"/>
      <c r="D54" s="1"/>
      <c r="E54" s="1"/>
      <c r="F54" s="1"/>
      <c r="G54" s="1"/>
    </row>
    <row r="55" spans="2:7">
      <c r="B55" s="18"/>
      <c r="C55" s="1"/>
      <c r="D55" s="1"/>
      <c r="E55" s="1"/>
      <c r="F55" s="1"/>
      <c r="G55" s="1"/>
    </row>
    <row r="56" spans="2:7">
      <c r="B56" s="18"/>
      <c r="C56" s="1"/>
      <c r="D56" s="1"/>
      <c r="E56" s="1"/>
      <c r="F56" s="1"/>
      <c r="G56" s="1"/>
    </row>
    <row r="57" spans="2:7">
      <c r="B57" s="18"/>
      <c r="C57" s="1"/>
      <c r="D57" s="1"/>
      <c r="E57" s="1"/>
      <c r="F57" s="1"/>
      <c r="G57" s="1"/>
    </row>
    <row r="58" spans="2:7">
      <c r="B58" s="18"/>
      <c r="C58" s="1"/>
      <c r="D58" s="1"/>
      <c r="E58" s="1"/>
      <c r="F58" s="1"/>
      <c r="G58" s="1"/>
    </row>
    <row r="59" spans="2:7">
      <c r="B59" s="18"/>
      <c r="C59" s="9"/>
      <c r="D59" s="9"/>
      <c r="E59" s="1"/>
      <c r="F59" s="1"/>
      <c r="G59" s="1"/>
    </row>
    <row r="60" spans="2:7">
      <c r="B60" s="18"/>
      <c r="C60" s="1"/>
      <c r="D60" s="1"/>
      <c r="E60" s="1"/>
      <c r="F60" s="1"/>
      <c r="G60" s="1"/>
    </row>
    <row r="61" spans="2:7">
      <c r="B61" s="18"/>
      <c r="C61" s="1"/>
      <c r="D61" s="1"/>
      <c r="E61" s="1"/>
      <c r="F61" s="1"/>
    </row>
    <row r="62" spans="2:7">
      <c r="B62" s="18"/>
      <c r="C62" s="1"/>
      <c r="D62" s="1"/>
      <c r="E62" s="1"/>
      <c r="F62" s="1"/>
    </row>
    <row r="63" spans="2:7">
      <c r="B63" s="18"/>
      <c r="C63" s="1"/>
      <c r="D63" s="1"/>
      <c r="E63" s="1"/>
      <c r="F63" s="1"/>
    </row>
    <row r="64" spans="2:7">
      <c r="B64" s="18"/>
      <c r="C64" s="1"/>
      <c r="D64" s="1"/>
      <c r="E64" s="1"/>
      <c r="F64" s="1"/>
    </row>
    <row r="65" spans="2:6">
      <c r="B65" s="18"/>
      <c r="C65" s="1"/>
      <c r="D65" s="1"/>
      <c r="E65" s="1"/>
      <c r="F65" s="1"/>
    </row>
    <row r="66" spans="2:6">
      <c r="C66" s="9"/>
      <c r="D66" s="9"/>
      <c r="E66" s="1"/>
      <c r="F66" s="1"/>
    </row>
    <row r="67" spans="2:6">
      <c r="C67" s="8"/>
    </row>
  </sheetData>
  <sortState xmlns:xlrd2="http://schemas.microsoft.com/office/spreadsheetml/2017/richdata2" ref="I5:K30">
    <sortCondition descending="1" ref="J5:J3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48433-A521-4CA4-B44B-B7DB4C223096}"/>
</file>

<file path=customXml/itemProps2.xml><?xml version="1.0" encoding="utf-8"?>
<ds:datastoreItem xmlns:ds="http://schemas.openxmlformats.org/officeDocument/2006/customXml" ds:itemID="{6D724991-B2C9-4D90-A1FD-CCC3F594D6B3}"/>
</file>

<file path=customXml/itemProps3.xml><?xml version="1.0" encoding="utf-8"?>
<ds:datastoreItem xmlns:ds="http://schemas.openxmlformats.org/officeDocument/2006/customXml" ds:itemID="{20482F82-56B5-4456-AD93-8393841A6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2012-05-01T09:58:20Z</dcterms:created>
  <dcterms:modified xsi:type="dcterms:W3CDTF">2025-04-03T11:38:54Z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