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1\"/>
    </mc:Choice>
  </mc:AlternateContent>
  <xr:revisionPtr revIDLastSave="0" documentId="13_ncr:1_{CC6E11A5-0226-4DF9-A0B6-B660D4F759A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5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4" l="1"/>
  <c r="F31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E31" i="4"/>
  <c r="G5" i="4"/>
  <c r="F5" i="4"/>
  <c r="E6" i="5" l="1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5" i="4"/>
  <c r="G5" i="5"/>
  <c r="F5" i="5"/>
  <c r="E5" i="5"/>
</calcChain>
</file>

<file path=xl/sharedStrings.xml><?xml version="1.0" encoding="utf-8"?>
<sst xmlns="http://schemas.openxmlformats.org/spreadsheetml/2006/main" count="67" uniqueCount="42">
  <si>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</si>
  <si>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</si>
  <si>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</si>
  <si>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</si>
  <si>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</si>
  <si>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</si>
  <si>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</si>
  <si>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</si>
  <si>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</si>
  <si>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</si>
  <si>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</si>
  <si>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LIFE INSURANCE LINES RANKING</t>
  </si>
  <si>
    <t>CNP CYPRIALIFE</t>
  </si>
  <si>
    <t>AIG</t>
  </si>
  <si>
    <t>Source:</t>
  </si>
  <si>
    <t>Insurance Association of Cyprus</t>
  </si>
  <si>
    <t>Cyprus currency: EURO</t>
  </si>
  <si>
    <t>ETHNIKI INSURANCE</t>
  </si>
  <si>
    <t>METLIFE</t>
  </si>
  <si>
    <t>UNIVERSAL LIFE</t>
  </si>
  <si>
    <t>ANCORIA</t>
  </si>
  <si>
    <t>ALLIANZ</t>
  </si>
  <si>
    <t>ALTIUS</t>
  </si>
  <si>
    <t>ATLANTIC</t>
  </si>
  <si>
    <t>COMMERCIAL</t>
  </si>
  <si>
    <t>COSMOS</t>
  </si>
  <si>
    <t>ETHNIKI GENERAL</t>
  </si>
  <si>
    <t>EUROSURE</t>
  </si>
  <si>
    <t>GENERAL INS. CYPRUS</t>
  </si>
  <si>
    <t>HYDRA</t>
  </si>
  <si>
    <t>KENTRIKI</t>
  </si>
  <si>
    <t>CNP ASFALISTIKI</t>
  </si>
  <si>
    <t>LUMEN</t>
  </si>
  <si>
    <t>PANCYPRIAN</t>
  </si>
  <si>
    <t>PRIME</t>
  </si>
  <si>
    <t>PROGRESSIVE</t>
  </si>
  <si>
    <t>ROYAL CROWN</t>
  </si>
  <si>
    <t>TRUST</t>
  </si>
  <si>
    <t>UNIVERSAL</t>
  </si>
  <si>
    <t>YDROGIOS</t>
  </si>
  <si>
    <t>INTERAMERICAN</t>
  </si>
  <si>
    <t>HELLENIC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</si>
</sst>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>
      <alignment vertical="center"/>
    </xf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0" fontId="7" fillId="0" borderId="0" xfId="0" applyFont="1"/>
    <xf numFmtId="0" fontId="10" fillId="0" borderId="0" xfId="0" applyFont="1" applyAlignment="1">
      <alignment horizontal="left" vertical="center"/>
    </xf>
    <xf numFmtId="164" fontId="0" fillId="0" borderId="3" xfId="1" applyFont="1" applyBorder="1"/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0" xfId="0" applyFont="1"/>
    <xf numFmtId="164" fontId="13" fillId="2" borderId="1" xfId="1" applyFont="1" applyFill="1" applyBorder="1"/>
    <xf numFmtId="0" fontId="8" fillId="0" borderId="0" xfId="0" applyFont="1"/>
    <xf numFmtId="0" fontId="1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7" fillId="2" borderId="1" xfId="1" applyFont="1" applyFill="1" applyBorder="1"/>
    <xf numFmtId="164" fontId="5" fillId="0" borderId="1" xfId="1" applyFont="1" applyBorder="1"/>
    <xf numFmtId="0" fontId="8" fillId="0" borderId="1" xfId="1" applyNumberFormat="1" applyFont="1" applyBorder="1"/>
    <xf numFmtId="164" fontId="1" fillId="6" borderId="1" xfId="1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/>
    <xf numFmtId="164" fontId="11" fillId="0" borderId="1" xfId="0" applyNumberFormat="1" applyFont="1" applyBorder="1"/>
    <xf numFmtId="164" fontId="11" fillId="0" borderId="1" xfId="1" applyFont="1" applyBorder="1"/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4" fontId="11" fillId="0" borderId="0" xfId="1" applyFont="1"/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zoomScaleNormal="100" zoomScaleSheetLayoutView="130" workbookViewId="0">
      <selection activeCell="J5" sqref="J5:M17"/>
    </sheetView>
  </sheetViews>
  <sheetFormatPr defaultRowHeight="15" x14ac:dyDescent="0.25"/>
  <cols>
    <col min="1" max="1" width="4.28515625" bestFit="1" customWidth="1"/>
    <col min="2" max="2" width="19.42578125" customWidth="1"/>
    <col min="3" max="4" width="11" bestFit="1" customWidth="1"/>
    <col min="5" max="5" width="9.85546875" bestFit="1" customWidth="1"/>
    <col min="6" max="6" width="10.85546875" customWidth="1"/>
    <col min="7" max="7" width="11.140625" customWidth="1"/>
    <col min="10" max="10" width="30.5703125" customWidth="1"/>
    <col min="11" max="12" width="9.85546875" bestFit="1" customWidth="1"/>
    <col min="13" max="13" width="12" bestFit="1" customWidth="1"/>
    <col min="14" max="14" width="9.85546875" bestFit="1" customWidth="1"/>
  </cols>
  <sheetData>
    <row r="1" spans="1:15" x14ac:dyDescent="0.25">
      <c r="A1" s="14" t="s">
        <v>11</v>
      </c>
    </row>
    <row r="2" spans="1:15" ht="15" customHeight="1" x14ac:dyDescent="0.25">
      <c r="A2" s="31" t="s">
        <v>3</v>
      </c>
      <c r="B2" s="31" t="s">
        <v>4</v>
      </c>
      <c r="C2" s="33" t="s">
        <v>5</v>
      </c>
      <c r="D2" s="33"/>
      <c r="E2" s="33"/>
      <c r="F2" s="34" t="s">
        <v>6</v>
      </c>
      <c r="G2" s="34"/>
    </row>
    <row r="3" spans="1:15" x14ac:dyDescent="0.25">
      <c r="A3" s="31"/>
      <c r="B3" s="31"/>
      <c r="C3" s="15">
        <v>2021</v>
      </c>
      <c r="D3" s="15">
        <v>2020</v>
      </c>
      <c r="E3" s="15" t="s">
        <v>7</v>
      </c>
      <c r="F3" s="15">
        <v>2021</v>
      </c>
      <c r="G3" s="15">
        <v>2020</v>
      </c>
    </row>
    <row r="4" spans="1:15" x14ac:dyDescent="0.25">
      <c r="A4" s="31"/>
      <c r="B4" s="32"/>
      <c r="C4" s="16" t="s">
        <v>8</v>
      </c>
      <c r="D4" s="16" t="s">
        <v>8</v>
      </c>
      <c r="E4" s="16" t="s">
        <v>9</v>
      </c>
      <c r="F4" s="16" t="s">
        <v>9</v>
      </c>
      <c r="G4" s="16" t="s">
        <v>9</v>
      </c>
    </row>
    <row r="5" spans="1:15" x14ac:dyDescent="0.25">
      <c r="A5" s="20">
        <v>1</v>
      </c>
      <c r="B5" s="25" t="s">
        <v>1</v>
      </c>
      <c r="C5" s="18">
        <v>128.59028774000001</v>
      </c>
      <c r="D5" s="18">
        <v>110.8058698</v>
      </c>
      <c r="E5" s="7">
        <f>C5*100/D5-100</f>
        <v>16.050068441410318</v>
      </c>
      <c r="F5" s="7">
        <f>C5*100/$C$16</f>
        <v>28.606733745250079</v>
      </c>
      <c r="G5" s="7">
        <f>D5*100/$D$16</f>
        <v>27.008074060710857</v>
      </c>
      <c r="K5" s="1"/>
      <c r="L5" s="1"/>
      <c r="M5" s="1"/>
      <c r="N5" s="1"/>
      <c r="O5" s="1"/>
    </row>
    <row r="6" spans="1:15" x14ac:dyDescent="0.25">
      <c r="A6" s="20">
        <v>2</v>
      </c>
      <c r="B6" s="25" t="s">
        <v>12</v>
      </c>
      <c r="C6" s="18">
        <v>111.5627513332001</v>
      </c>
      <c r="D6" s="18">
        <v>104.7288683244001</v>
      </c>
      <c r="E6" s="7">
        <f t="shared" ref="E6:E16" si="0">C6*100/D6-100</f>
        <v>6.5253097050871389</v>
      </c>
      <c r="F6" s="7">
        <f t="shared" ref="F6:F16" si="1">C6*100/$C$16</f>
        <v>24.818716711554959</v>
      </c>
      <c r="G6" s="7">
        <f t="shared" ref="G6:G16" si="2">D6*100/$D$16</f>
        <v>25.526851935779248</v>
      </c>
      <c r="K6" s="1"/>
      <c r="L6" s="1"/>
      <c r="M6" s="1"/>
      <c r="N6" s="1"/>
      <c r="O6" s="1"/>
    </row>
    <row r="7" spans="1:15" x14ac:dyDescent="0.25">
      <c r="A7" s="20">
        <v>3</v>
      </c>
      <c r="B7" s="25" t="s">
        <v>19</v>
      </c>
      <c r="C7" s="18">
        <v>64.773277240000013</v>
      </c>
      <c r="D7" s="18">
        <v>60.009112899999991</v>
      </c>
      <c r="E7" s="7">
        <f t="shared" si="0"/>
        <v>7.9390681011050646</v>
      </c>
      <c r="F7" s="7">
        <f t="shared" si="1"/>
        <v>14.409734423788509</v>
      </c>
      <c r="G7" s="7">
        <f t="shared" si="2"/>
        <v>14.626757304880243</v>
      </c>
      <c r="K7" s="1"/>
      <c r="L7" s="1"/>
      <c r="M7" s="1"/>
      <c r="N7" s="1"/>
      <c r="O7" s="1"/>
    </row>
    <row r="8" spans="1:15" x14ac:dyDescent="0.25">
      <c r="A8" s="20">
        <v>4</v>
      </c>
      <c r="B8" s="25" t="s">
        <v>18</v>
      </c>
      <c r="C8" s="18">
        <v>31.795774419999997</v>
      </c>
      <c r="D8" s="18">
        <v>27.88731353</v>
      </c>
      <c r="E8" s="7">
        <f t="shared" si="0"/>
        <v>14.015193273441128</v>
      </c>
      <c r="F8" s="7">
        <f t="shared" si="1"/>
        <v>7.0734210883489324</v>
      </c>
      <c r="G8" s="7">
        <f t="shared" si="2"/>
        <v>6.7973170602962405</v>
      </c>
      <c r="K8" s="1"/>
      <c r="L8" s="1"/>
      <c r="M8" s="1"/>
      <c r="N8" s="1"/>
      <c r="O8" s="1"/>
    </row>
    <row r="9" spans="1:15" x14ac:dyDescent="0.25">
      <c r="A9" s="20">
        <v>5</v>
      </c>
      <c r="B9" s="25" t="s">
        <v>41</v>
      </c>
      <c r="C9" s="18">
        <v>26.812413412999913</v>
      </c>
      <c r="D9" s="18">
        <v>26.129295252678425</v>
      </c>
      <c r="E9" s="7">
        <f t="shared" si="0"/>
        <v>2.6143765215078361</v>
      </c>
      <c r="F9" s="7">
        <f t="shared" si="1"/>
        <v>5.9648017362252812</v>
      </c>
      <c r="G9" s="7">
        <f t="shared" si="2"/>
        <v>6.3688136974357255</v>
      </c>
      <c r="K9" s="1"/>
      <c r="L9" s="1"/>
      <c r="M9" s="1"/>
      <c r="N9" s="1"/>
      <c r="O9" s="1"/>
    </row>
    <row r="10" spans="1:15" x14ac:dyDescent="0.25">
      <c r="A10" s="20">
        <v>6</v>
      </c>
      <c r="B10" s="25" t="s">
        <v>20</v>
      </c>
      <c r="C10" s="18">
        <v>25.164344216613856</v>
      </c>
      <c r="D10" s="18">
        <v>24.00526838749343</v>
      </c>
      <c r="E10" s="7">
        <f t="shared" si="0"/>
        <v>4.8284227045938479</v>
      </c>
      <c r="F10" s="7">
        <f t="shared" si="1"/>
        <v>5.598165363266153</v>
      </c>
      <c r="G10" s="7">
        <f t="shared" si="2"/>
        <v>5.8510985711035284</v>
      </c>
      <c r="K10" s="1"/>
      <c r="L10" s="1"/>
      <c r="M10" s="1"/>
      <c r="N10" s="1"/>
      <c r="O10" s="1"/>
    </row>
    <row r="11" spans="1:15" x14ac:dyDescent="0.25">
      <c r="A11" s="20">
        <v>7</v>
      </c>
      <c r="B11" s="25" t="s">
        <v>34</v>
      </c>
      <c r="C11" s="18">
        <v>24.960239179999999</v>
      </c>
      <c r="D11" s="18">
        <v>24.990851039999999</v>
      </c>
      <c r="E11" s="7">
        <f t="shared" si="0"/>
        <v>-0.12249226707406535</v>
      </c>
      <c r="F11" s="7">
        <f t="shared" si="1"/>
        <v>5.5527593023489965</v>
      </c>
      <c r="G11" s="7">
        <f t="shared" si="2"/>
        <v>6.0913267225534016</v>
      </c>
      <c r="K11" s="1"/>
      <c r="L11" s="1"/>
      <c r="M11" s="1"/>
      <c r="N11" s="1"/>
      <c r="O11" s="1"/>
    </row>
    <row r="12" spans="1:15" x14ac:dyDescent="0.25">
      <c r="A12" s="20">
        <v>8</v>
      </c>
      <c r="B12" s="25" t="s">
        <v>22</v>
      </c>
      <c r="C12" s="18">
        <v>21.131462786931507</v>
      </c>
      <c r="D12" s="18">
        <v>18.184691510438352</v>
      </c>
      <c r="E12" s="7">
        <f t="shared" si="0"/>
        <v>16.204681145136021</v>
      </c>
      <c r="F12" s="7">
        <f t="shared" si="1"/>
        <v>4.7009936770315672</v>
      </c>
      <c r="G12" s="7">
        <f t="shared" si="2"/>
        <v>4.4323779595031798</v>
      </c>
      <c r="K12" s="1"/>
      <c r="L12" s="1"/>
      <c r="M12" s="1"/>
      <c r="N12" s="1"/>
      <c r="O12" s="1"/>
    </row>
    <row r="13" spans="1:15" x14ac:dyDescent="0.25">
      <c r="A13" s="20">
        <v>9</v>
      </c>
      <c r="B13" s="25" t="s">
        <v>17</v>
      </c>
      <c r="C13" s="18">
        <v>14.375774069999977</v>
      </c>
      <c r="D13" s="18">
        <v>13.155060700000066</v>
      </c>
      <c r="E13" s="7">
        <f t="shared" si="0"/>
        <v>9.2794202766385183</v>
      </c>
      <c r="F13" s="7">
        <f t="shared" si="1"/>
        <v>3.1980948828255529</v>
      </c>
      <c r="G13" s="7">
        <f t="shared" si="2"/>
        <v>3.206444336387932</v>
      </c>
      <c r="K13" s="1"/>
      <c r="L13" s="1"/>
      <c r="M13" s="1"/>
      <c r="N13" s="1"/>
      <c r="O13" s="1"/>
    </row>
    <row r="14" spans="1:15" x14ac:dyDescent="0.25">
      <c r="A14" s="20">
        <v>10</v>
      </c>
      <c r="B14" s="25" t="s">
        <v>0</v>
      </c>
      <c r="C14" s="18">
        <v>0.33424700000000002</v>
      </c>
      <c r="D14" s="18">
        <v>0.35663299999999998</v>
      </c>
      <c r="E14" s="7">
        <f t="shared" si="0"/>
        <v>-6.2770411038798954</v>
      </c>
      <c r="F14" s="7">
        <f t="shared" si="1"/>
        <v>7.435798692263354E-2</v>
      </c>
      <c r="G14" s="7">
        <f t="shared" si="2"/>
        <v>8.6926536417960554E-2</v>
      </c>
      <c r="K14" s="1"/>
      <c r="L14" s="1"/>
      <c r="M14" s="1"/>
      <c r="N14" s="1"/>
      <c r="O14" s="1"/>
    </row>
    <row r="15" spans="1:15" x14ac:dyDescent="0.25">
      <c r="A15" s="20">
        <v>11</v>
      </c>
      <c r="B15" s="7" t="s">
        <v>21</v>
      </c>
      <c r="C15" s="7">
        <v>9.9839999999999998E-3</v>
      </c>
      <c r="D15" s="7">
        <v>1.6459250000000002E-2</v>
      </c>
      <c r="E15" s="7">
        <f t="shared" si="0"/>
        <v>-39.341099989367692</v>
      </c>
      <c r="F15" s="7">
        <f t="shared" si="1"/>
        <v>2.2210824373459542E-3</v>
      </c>
      <c r="G15" s="7">
        <f t="shared" si="2"/>
        <v>4.0118149317009844E-3</v>
      </c>
      <c r="K15" s="1"/>
      <c r="L15" s="1"/>
      <c r="M15" s="1"/>
      <c r="N15" s="1"/>
      <c r="O15" s="1"/>
    </row>
    <row r="16" spans="1:15" x14ac:dyDescent="0.25">
      <c r="A16" s="21" t="s">
        <v>10</v>
      </c>
      <c r="B16" s="22"/>
      <c r="C16" s="22">
        <v>449.51055539974533</v>
      </c>
      <c r="D16" s="22">
        <v>410.26942369501029</v>
      </c>
      <c r="E16" s="23">
        <f t="shared" si="0"/>
        <v>9.5647224575786254</v>
      </c>
      <c r="F16" s="23">
        <f t="shared" si="1"/>
        <v>100</v>
      </c>
      <c r="G16" s="23">
        <f t="shared" si="2"/>
        <v>100</v>
      </c>
      <c r="K16" s="1"/>
      <c r="L16" s="1"/>
      <c r="M16" s="1"/>
      <c r="N16" s="1"/>
      <c r="O16" s="1"/>
    </row>
    <row r="18" spans="1:7" x14ac:dyDescent="0.25">
      <c r="A18" s="17" t="s">
        <v>14</v>
      </c>
      <c r="D18" s="3" t="s">
        <v>16</v>
      </c>
    </row>
    <row r="19" spans="1:7" x14ac:dyDescent="0.25">
      <c r="A19" s="12" t="s">
        <v>15</v>
      </c>
      <c r="C19" s="5"/>
      <c r="D19" s="5"/>
      <c r="E19" s="1"/>
      <c r="F19" s="1"/>
      <c r="G19" s="1"/>
    </row>
    <row r="20" spans="1:7" x14ac:dyDescent="0.25">
      <c r="C20" s="5"/>
      <c r="D20" s="5"/>
      <c r="E20" s="1"/>
      <c r="F20" s="1"/>
      <c r="G20" s="1"/>
    </row>
    <row r="23" spans="1:7" x14ac:dyDescent="0.25">
      <c r="C23" s="1"/>
      <c r="D23" s="1"/>
      <c r="E23" s="1"/>
    </row>
    <row r="24" spans="1:7" x14ac:dyDescent="0.25">
      <c r="C24" s="1"/>
      <c r="D24" s="1"/>
      <c r="E24" s="1"/>
    </row>
    <row r="25" spans="1:7" x14ac:dyDescent="0.25">
      <c r="E25" s="1"/>
      <c r="F25" s="1"/>
    </row>
    <row r="26" spans="1:7" x14ac:dyDescent="0.25">
      <c r="C26" s="1"/>
      <c r="D26" s="1"/>
      <c r="E26" s="1"/>
      <c r="F26" s="1"/>
    </row>
    <row r="27" spans="1:7" x14ac:dyDescent="0.25">
      <c r="C27" s="1"/>
      <c r="D27" s="1"/>
      <c r="E27" s="1"/>
      <c r="F27" s="1"/>
    </row>
    <row r="28" spans="1:7" x14ac:dyDescent="0.25">
      <c r="C28" s="1"/>
      <c r="D28" s="1"/>
      <c r="E28" s="1"/>
      <c r="F28" s="1"/>
    </row>
    <row r="29" spans="1:7" x14ac:dyDescent="0.25">
      <c r="C29" s="1"/>
      <c r="D29" s="1"/>
      <c r="E29" s="1"/>
      <c r="F29" s="1"/>
    </row>
    <row r="30" spans="1:7" x14ac:dyDescent="0.25">
      <c r="C30" s="1"/>
      <c r="D30" s="1"/>
      <c r="E30" s="1"/>
      <c r="F30" s="1"/>
    </row>
    <row r="31" spans="1:7" x14ac:dyDescent="0.25">
      <c r="C31" s="1"/>
      <c r="D31" s="1"/>
      <c r="E31" s="1"/>
      <c r="F31" s="1"/>
    </row>
    <row r="32" spans="1:7" x14ac:dyDescent="0.25">
      <c r="C32" s="1"/>
      <c r="D32" s="1"/>
      <c r="E32" s="1"/>
      <c r="F32" s="1"/>
    </row>
    <row r="33" spans="3:6" x14ac:dyDescent="0.25">
      <c r="C33" s="1"/>
      <c r="D33" s="1"/>
      <c r="E33" s="1"/>
      <c r="F33" s="1"/>
    </row>
    <row r="34" spans="3:6" x14ac:dyDescent="0.25">
      <c r="C34" s="1"/>
      <c r="D34" s="1"/>
      <c r="E34" s="1"/>
      <c r="F34" s="1"/>
    </row>
    <row r="35" spans="3:6" x14ac:dyDescent="0.25">
      <c r="C35" s="1"/>
      <c r="D35" s="1"/>
      <c r="E35" s="1"/>
      <c r="F35" s="1"/>
    </row>
    <row r="36" spans="3:6" x14ac:dyDescent="0.25">
      <c r="C36" s="1"/>
      <c r="D36" s="1"/>
      <c r="E36" s="1"/>
    </row>
  </sheetData>
  <sortState xmlns:xlrd2="http://schemas.microsoft.com/office/spreadsheetml/2017/richdata2" ref="J5:L15">
    <sortCondition descending="1" ref="K5:K1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tabSelected="1" zoomScaleNormal="100" workbookViewId="0">
      <selection activeCell="I9" sqref="I9"/>
    </sheetView>
  </sheetViews>
  <sheetFormatPr defaultRowHeight="15" x14ac:dyDescent="0.25"/>
  <cols>
    <col min="1" max="1" width="9.140625" style="2"/>
    <col min="2" max="2" width="18.28515625" customWidth="1"/>
    <col min="3" max="4" width="11" bestFit="1" customWidth="1"/>
    <col min="5" max="5" width="9.42578125" bestFit="1" customWidth="1"/>
    <col min="6" max="6" width="9.85546875" customWidth="1"/>
    <col min="7" max="7" width="9.85546875" bestFit="1" customWidth="1"/>
    <col min="8" max="8" width="9.42578125" bestFit="1" customWidth="1"/>
    <col min="9" max="9" width="18.140625" customWidth="1"/>
    <col min="10" max="11" width="9.85546875" style="1" bestFit="1" customWidth="1"/>
    <col min="12" max="12" width="12" bestFit="1" customWidth="1"/>
    <col min="13" max="13" width="9.85546875" bestFit="1" customWidth="1"/>
    <col min="14" max="14" width="9.42578125" bestFit="1" customWidth="1"/>
  </cols>
  <sheetData>
    <row r="1" spans="1:15" x14ac:dyDescent="0.25">
      <c r="A1" s="3" t="s">
        <v>2</v>
      </c>
      <c r="B1" s="4"/>
      <c r="C1" s="4"/>
      <c r="D1" s="4"/>
      <c r="E1" s="4"/>
      <c r="F1" s="4"/>
      <c r="G1" s="4"/>
    </row>
    <row r="2" spans="1:15" ht="15" customHeight="1" x14ac:dyDescent="0.25">
      <c r="A2" s="31" t="s">
        <v>3</v>
      </c>
      <c r="B2" s="31" t="s">
        <v>4</v>
      </c>
      <c r="C2" s="33" t="s">
        <v>5</v>
      </c>
      <c r="D2" s="33"/>
      <c r="E2" s="33"/>
      <c r="F2" s="34" t="s">
        <v>6</v>
      </c>
      <c r="G2" s="34"/>
    </row>
    <row r="3" spans="1:15" x14ac:dyDescent="0.25">
      <c r="A3" s="31"/>
      <c r="B3" s="31"/>
      <c r="C3" s="15">
        <v>2021</v>
      </c>
      <c r="D3" s="15">
        <v>2020</v>
      </c>
      <c r="E3" s="15" t="s">
        <v>7</v>
      </c>
      <c r="F3" s="15">
        <v>2021</v>
      </c>
      <c r="G3" s="15">
        <v>2020</v>
      </c>
    </row>
    <row r="4" spans="1:15" x14ac:dyDescent="0.25">
      <c r="A4" s="31"/>
      <c r="B4" s="32"/>
      <c r="C4" s="26" t="s">
        <v>8</v>
      </c>
      <c r="D4" s="26" t="s">
        <v>8</v>
      </c>
      <c r="E4" s="26" t="s">
        <v>9</v>
      </c>
      <c r="F4" s="26" t="s">
        <v>9</v>
      </c>
      <c r="G4" s="26" t="s">
        <v>9</v>
      </c>
      <c r="H4" s="1"/>
    </row>
    <row r="5" spans="1:15" x14ac:dyDescent="0.25">
      <c r="A5" s="6">
        <v>1</v>
      </c>
      <c r="B5" s="24" t="s">
        <v>31</v>
      </c>
      <c r="C5" s="13">
        <v>58.933102139999995</v>
      </c>
      <c r="D5" s="7">
        <v>56.094542059999995</v>
      </c>
      <c r="E5" s="7">
        <f>C5*100/D5-100</f>
        <v>5.0603142048362031</v>
      </c>
      <c r="F5" s="7">
        <f t="shared" ref="F5:F30" si="0">C5*100/$C$31</f>
        <v>11.501204198667537</v>
      </c>
      <c r="G5" s="7">
        <f t="shared" ref="G5:G30" si="1">D5*100/$D$31</f>
        <v>11.066828219572578</v>
      </c>
      <c r="O5" s="1"/>
    </row>
    <row r="6" spans="1:15" x14ac:dyDescent="0.25">
      <c r="A6" s="6">
        <v>2</v>
      </c>
      <c r="B6" s="24" t="s">
        <v>28</v>
      </c>
      <c r="C6" s="13">
        <v>53.336889999999997</v>
      </c>
      <c r="D6" s="7">
        <v>49.33168508</v>
      </c>
      <c r="E6" s="7">
        <f t="shared" ref="E6:E30" si="2">C6*100/D6-100</f>
        <v>8.1189298794574967</v>
      </c>
      <c r="F6" s="7">
        <f t="shared" si="0"/>
        <v>10.409064531417327</v>
      </c>
      <c r="G6" s="7">
        <f t="shared" si="1"/>
        <v>9.7325918799453959</v>
      </c>
      <c r="O6" s="1"/>
    </row>
    <row r="7" spans="1:15" x14ac:dyDescent="0.25">
      <c r="A7" s="6">
        <v>3</v>
      </c>
      <c r="B7" s="24" t="s">
        <v>38</v>
      </c>
      <c r="C7" s="13">
        <v>39.921482460000007</v>
      </c>
      <c r="D7" s="7">
        <v>46.447199149999996</v>
      </c>
      <c r="E7" s="7">
        <f t="shared" si="2"/>
        <v>-14.049752857917994</v>
      </c>
      <c r="F7" s="7">
        <f t="shared" si="0"/>
        <v>7.7909545741415567</v>
      </c>
      <c r="G7" s="7">
        <f t="shared" si="1"/>
        <v>9.1635149409637133</v>
      </c>
      <c r="O7" s="1"/>
    </row>
    <row r="8" spans="1:15" x14ac:dyDescent="0.25">
      <c r="A8" s="6">
        <v>4</v>
      </c>
      <c r="B8" s="24" t="s">
        <v>37</v>
      </c>
      <c r="C8" s="13">
        <v>38.742826000000001</v>
      </c>
      <c r="D8" s="7">
        <v>36.351823000000003</v>
      </c>
      <c r="E8" s="7">
        <f t="shared" si="2"/>
        <v>6.5773950318805134</v>
      </c>
      <c r="F8" s="7">
        <f t="shared" si="0"/>
        <v>7.5609315796903998</v>
      </c>
      <c r="G8" s="7">
        <f t="shared" si="1"/>
        <v>7.1718096954780197</v>
      </c>
      <c r="O8" s="1"/>
    </row>
    <row r="9" spans="1:15" x14ac:dyDescent="0.25">
      <c r="A9" s="6">
        <v>5</v>
      </c>
      <c r="B9" s="24" t="s">
        <v>33</v>
      </c>
      <c r="C9" s="13">
        <v>37.013757259999998</v>
      </c>
      <c r="D9" s="7">
        <v>36.319509500000002</v>
      </c>
      <c r="E9" s="7">
        <f t="shared" si="2"/>
        <v>1.9115009248679229</v>
      </c>
      <c r="F9" s="7">
        <f t="shared" si="0"/>
        <v>7.2234918059443771</v>
      </c>
      <c r="G9" s="7">
        <f t="shared" si="1"/>
        <v>7.1654346019209552</v>
      </c>
      <c r="O9" s="1"/>
    </row>
    <row r="10" spans="1:15" x14ac:dyDescent="0.25">
      <c r="A10" s="6">
        <v>6</v>
      </c>
      <c r="B10" s="24" t="s">
        <v>13</v>
      </c>
      <c r="C10" s="13">
        <v>28.645835999999999</v>
      </c>
      <c r="D10" s="7">
        <v>26.657461999999999</v>
      </c>
      <c r="E10" s="7">
        <f t="shared" si="2"/>
        <v>7.4589771524385924</v>
      </c>
      <c r="F10" s="7">
        <f t="shared" si="0"/>
        <v>5.5904338531998699</v>
      </c>
      <c r="G10" s="7">
        <f t="shared" si="1"/>
        <v>5.2592202715235725</v>
      </c>
      <c r="O10" s="1"/>
    </row>
    <row r="11" spans="1:15" x14ac:dyDescent="0.25">
      <c r="A11" s="6">
        <v>7</v>
      </c>
      <c r="B11" s="24" t="s">
        <v>1</v>
      </c>
      <c r="C11" s="13">
        <v>23.923753739999999</v>
      </c>
      <c r="D11" s="7">
        <v>25.633265490000003</v>
      </c>
      <c r="E11" s="7">
        <f t="shared" si="2"/>
        <v>-6.6691142050041066</v>
      </c>
      <c r="F11" s="7">
        <f t="shared" si="0"/>
        <v>4.6688867032441639</v>
      </c>
      <c r="G11" s="7">
        <f t="shared" si="1"/>
        <v>5.0571577103009151</v>
      </c>
      <c r="O11" s="1"/>
    </row>
    <row r="12" spans="1:15" x14ac:dyDescent="0.25">
      <c r="A12" s="6">
        <v>8</v>
      </c>
      <c r="B12" s="24" t="s">
        <v>18</v>
      </c>
      <c r="C12" s="13">
        <v>23.289928149999998</v>
      </c>
      <c r="D12" s="7">
        <v>25.69814809</v>
      </c>
      <c r="E12" s="7">
        <f t="shared" si="2"/>
        <v>-9.3711808787385849</v>
      </c>
      <c r="F12" s="7">
        <f t="shared" si="0"/>
        <v>4.5451912371610526</v>
      </c>
      <c r="G12" s="7">
        <f t="shared" si="1"/>
        <v>5.0699583244474953</v>
      </c>
      <c r="O12" s="1"/>
    </row>
    <row r="13" spans="1:15" x14ac:dyDescent="0.25">
      <c r="A13" s="6">
        <v>9</v>
      </c>
      <c r="B13" s="24" t="s">
        <v>23</v>
      </c>
      <c r="C13" s="13">
        <v>21.388408978907737</v>
      </c>
      <c r="D13" s="7">
        <v>22.346384484943187</v>
      </c>
      <c r="E13" s="7">
        <f t="shared" si="2"/>
        <v>-4.2869373642117665</v>
      </c>
      <c r="F13" s="7">
        <f t="shared" si="0"/>
        <v>4.1740965640440688</v>
      </c>
      <c r="G13" s="7">
        <f t="shared" si="1"/>
        <v>4.4086927059475149</v>
      </c>
      <c r="O13" s="1"/>
    </row>
    <row r="14" spans="1:15" x14ac:dyDescent="0.25">
      <c r="A14" s="6">
        <v>10</v>
      </c>
      <c r="B14" s="24" t="s">
        <v>22</v>
      </c>
      <c r="C14" s="13">
        <v>20.575902900931492</v>
      </c>
      <c r="D14" s="7">
        <v>21.66818331367125</v>
      </c>
      <c r="E14" s="7">
        <f t="shared" si="2"/>
        <v>-5.040941351325003</v>
      </c>
      <c r="F14" s="7">
        <f t="shared" si="0"/>
        <v>4.0155303597186283</v>
      </c>
      <c r="G14" s="7">
        <f t="shared" si="1"/>
        <v>4.2748911704478347</v>
      </c>
      <c r="O14" s="1"/>
    </row>
    <row r="15" spans="1:15" x14ac:dyDescent="0.25">
      <c r="A15" s="6">
        <v>11</v>
      </c>
      <c r="B15" s="24" t="s">
        <v>25</v>
      </c>
      <c r="C15" s="13">
        <v>18.356303140000001</v>
      </c>
      <c r="D15" s="7">
        <v>16.99292805</v>
      </c>
      <c r="E15" s="7">
        <f t="shared" si="2"/>
        <v>8.0231910944859379</v>
      </c>
      <c r="F15" s="7">
        <f t="shared" si="0"/>
        <v>3.5823600502863693</v>
      </c>
      <c r="G15" s="7">
        <f t="shared" si="1"/>
        <v>3.3525153922418247</v>
      </c>
      <c r="O15" s="1"/>
    </row>
    <row r="16" spans="1:15" x14ac:dyDescent="0.25">
      <c r="A16" s="6">
        <v>12</v>
      </c>
      <c r="B16" s="24" t="s">
        <v>26</v>
      </c>
      <c r="C16" s="13">
        <v>17.769707389999997</v>
      </c>
      <c r="D16" s="7">
        <v>17.720223000000001</v>
      </c>
      <c r="E16" s="7">
        <f t="shared" si="2"/>
        <v>0.27925376559875303</v>
      </c>
      <c r="F16" s="7">
        <f t="shared" si="0"/>
        <v>3.4678818155110536</v>
      </c>
      <c r="G16" s="7">
        <f t="shared" si="1"/>
        <v>3.4960025833486421</v>
      </c>
      <c r="O16" s="1"/>
    </row>
    <row r="17" spans="1:15" x14ac:dyDescent="0.25">
      <c r="A17" s="6">
        <v>13</v>
      </c>
      <c r="B17" s="24" t="s">
        <v>12</v>
      </c>
      <c r="C17" s="13">
        <v>16.780537726800148</v>
      </c>
      <c r="D17" s="7">
        <v>18.24123769560002</v>
      </c>
      <c r="E17" s="7">
        <f t="shared" si="2"/>
        <v>-8.0076801430651159</v>
      </c>
      <c r="F17" s="7">
        <f t="shared" si="0"/>
        <v>3.27483848552373</v>
      </c>
      <c r="G17" s="7">
        <f t="shared" si="1"/>
        <v>3.5987929783555379</v>
      </c>
      <c r="O17" s="1"/>
    </row>
    <row r="18" spans="1:15" x14ac:dyDescent="0.25">
      <c r="A18" s="6">
        <v>14</v>
      </c>
      <c r="B18" s="24" t="s">
        <v>39</v>
      </c>
      <c r="C18" s="13">
        <v>15.910258389999999</v>
      </c>
      <c r="D18" s="7">
        <v>15.0142825</v>
      </c>
      <c r="E18" s="7">
        <f t="shared" si="2"/>
        <v>5.967490554410432</v>
      </c>
      <c r="F18" s="7">
        <f t="shared" si="0"/>
        <v>3.104997428478375</v>
      </c>
      <c r="G18" s="7">
        <f t="shared" si="1"/>
        <v>2.9621506685963435</v>
      </c>
      <c r="O18" s="1"/>
    </row>
    <row r="19" spans="1:15" x14ac:dyDescent="0.25">
      <c r="A19" s="6">
        <v>15</v>
      </c>
      <c r="B19" s="24" t="s">
        <v>0</v>
      </c>
      <c r="C19" s="13">
        <v>15.027026320000001</v>
      </c>
      <c r="D19" s="7">
        <v>14.117243999999999</v>
      </c>
      <c r="E19" s="7">
        <f t="shared" si="2"/>
        <v>6.4444754231066668</v>
      </c>
      <c r="F19" s="7">
        <f t="shared" si="0"/>
        <v>2.9326285555866991</v>
      </c>
      <c r="G19" s="7">
        <f t="shared" si="1"/>
        <v>2.7851749661256022</v>
      </c>
      <c r="O19" s="1"/>
    </row>
    <row r="20" spans="1:15" x14ac:dyDescent="0.25">
      <c r="A20" s="6">
        <v>16</v>
      </c>
      <c r="B20" s="24" t="s">
        <v>29</v>
      </c>
      <c r="C20" s="13">
        <v>13.548579999999999</v>
      </c>
      <c r="D20" s="7">
        <v>13.075283000000001</v>
      </c>
      <c r="E20" s="7">
        <f t="shared" si="2"/>
        <v>3.6197839847902173</v>
      </c>
      <c r="F20" s="7">
        <f t="shared" si="0"/>
        <v>2.644099487785474</v>
      </c>
      <c r="G20" s="7">
        <f t="shared" si="1"/>
        <v>2.579607668933658</v>
      </c>
      <c r="O20" s="1"/>
    </row>
    <row r="21" spans="1:15" x14ac:dyDescent="0.25">
      <c r="A21" s="6">
        <v>17</v>
      </c>
      <c r="B21" s="24" t="s">
        <v>24</v>
      </c>
      <c r="C21" s="13">
        <v>12.013042600000004</v>
      </c>
      <c r="D21" s="7">
        <v>11.625156549999998</v>
      </c>
      <c r="E21" s="7">
        <f t="shared" si="2"/>
        <v>3.3366092605437245</v>
      </c>
      <c r="F21" s="7">
        <f t="shared" si="0"/>
        <v>2.3444286991998493</v>
      </c>
      <c r="G21" s="7">
        <f t="shared" si="1"/>
        <v>2.2935138756793512</v>
      </c>
      <c r="O21" s="1"/>
    </row>
    <row r="22" spans="1:15" x14ac:dyDescent="0.25">
      <c r="A22" s="6">
        <v>18</v>
      </c>
      <c r="B22" s="24" t="s">
        <v>34</v>
      </c>
      <c r="C22" s="13">
        <v>11.584443029999999</v>
      </c>
      <c r="D22" s="7">
        <v>11.852490309999997</v>
      </c>
      <c r="E22" s="7">
        <f t="shared" si="2"/>
        <v>-2.2615270967472867</v>
      </c>
      <c r="F22" s="7">
        <f t="shared" si="0"/>
        <v>2.2607845163037754</v>
      </c>
      <c r="G22" s="7">
        <f t="shared" si="1"/>
        <v>2.3383642938847178</v>
      </c>
      <c r="O22" s="1"/>
    </row>
    <row r="23" spans="1:15" x14ac:dyDescent="0.25">
      <c r="A23" s="6">
        <v>19</v>
      </c>
      <c r="B23" s="24" t="s">
        <v>36</v>
      </c>
      <c r="C23" s="13">
        <v>10.000907</v>
      </c>
      <c r="D23" s="7">
        <v>9.7618639999999992</v>
      </c>
      <c r="E23" s="7">
        <f t="shared" si="2"/>
        <v>2.4487433957285276</v>
      </c>
      <c r="F23" s="7">
        <f t="shared" si="0"/>
        <v>1.9517464617022717</v>
      </c>
      <c r="G23" s="7">
        <f t="shared" si="1"/>
        <v>1.9259070138281051</v>
      </c>
      <c r="O23" s="1"/>
    </row>
    <row r="24" spans="1:15" x14ac:dyDescent="0.25">
      <c r="A24" s="6">
        <v>20</v>
      </c>
      <c r="B24" s="24" t="s">
        <v>27</v>
      </c>
      <c r="C24" s="13">
        <v>9.6380429999999997</v>
      </c>
      <c r="D24" s="7">
        <v>9.1620775800000001</v>
      </c>
      <c r="E24" s="7">
        <f t="shared" si="2"/>
        <v>5.1949507722898005</v>
      </c>
      <c r="F24" s="7">
        <f t="shared" si="0"/>
        <v>1.8809310318538457</v>
      </c>
      <c r="G24" s="7">
        <f t="shared" si="1"/>
        <v>1.8075758351641893</v>
      </c>
      <c r="O24" s="1"/>
    </row>
    <row r="25" spans="1:15" x14ac:dyDescent="0.25">
      <c r="A25" s="6">
        <v>21</v>
      </c>
      <c r="B25" s="24" t="s">
        <v>40</v>
      </c>
      <c r="C25" s="13">
        <v>8.2805165000000009</v>
      </c>
      <c r="D25" s="7">
        <v>6.6328450299999995</v>
      </c>
      <c r="E25" s="7">
        <f t="shared" si="2"/>
        <v>24.841097033741519</v>
      </c>
      <c r="F25" s="7">
        <f t="shared" si="0"/>
        <v>1.6160003067664044</v>
      </c>
      <c r="G25" s="7">
        <f t="shared" si="1"/>
        <v>1.3085864303079708</v>
      </c>
      <c r="O25" s="1"/>
    </row>
    <row r="26" spans="1:15" x14ac:dyDescent="0.25">
      <c r="A26" s="6">
        <v>22</v>
      </c>
      <c r="B26" s="24" t="s">
        <v>35</v>
      </c>
      <c r="C26" s="13">
        <v>5.4008377000000003</v>
      </c>
      <c r="D26" s="7">
        <v>5.3244244000000007</v>
      </c>
      <c r="E26" s="7">
        <f t="shared" si="2"/>
        <v>1.4351466798927532</v>
      </c>
      <c r="F26" s="7">
        <f t="shared" si="0"/>
        <v>1.0540109883236828</v>
      </c>
      <c r="G26" s="7">
        <f t="shared" si="1"/>
        <v>1.0504496166467288</v>
      </c>
      <c r="O26" s="1"/>
    </row>
    <row r="27" spans="1:15" x14ac:dyDescent="0.25">
      <c r="A27" s="6">
        <v>23</v>
      </c>
      <c r="B27" s="24" t="s">
        <v>30</v>
      </c>
      <c r="C27" s="13">
        <v>4.6632225300000005</v>
      </c>
      <c r="D27" s="7">
        <v>4.7224139599999999</v>
      </c>
      <c r="E27" s="7">
        <f t="shared" si="2"/>
        <v>-1.2534146837055289</v>
      </c>
      <c r="F27" s="7">
        <f t="shared" si="0"/>
        <v>0.91006026483976066</v>
      </c>
      <c r="G27" s="7">
        <f t="shared" si="1"/>
        <v>0.93167966361380949</v>
      </c>
      <c r="O27" s="1"/>
    </row>
    <row r="28" spans="1:15" x14ac:dyDescent="0.25">
      <c r="A28" s="6">
        <v>24</v>
      </c>
      <c r="B28" s="24" t="s">
        <v>21</v>
      </c>
      <c r="C28" s="13">
        <v>4.1158260699999998</v>
      </c>
      <c r="D28" s="7">
        <v>3.2583767299999997</v>
      </c>
      <c r="E28" s="7">
        <f t="shared" si="2"/>
        <v>26.315230283393305</v>
      </c>
      <c r="F28" s="7">
        <f t="shared" si="0"/>
        <v>0.8032320437640772</v>
      </c>
      <c r="G28" s="7">
        <f t="shared" si="1"/>
        <v>0.64284142844043779</v>
      </c>
      <c r="O28" s="1"/>
    </row>
    <row r="29" spans="1:15" x14ac:dyDescent="0.25">
      <c r="A29" s="6">
        <v>25</v>
      </c>
      <c r="B29" s="24" t="s">
        <v>32</v>
      </c>
      <c r="C29" s="13">
        <v>2.9572474399999997</v>
      </c>
      <c r="D29" s="7">
        <v>2.3215539999999999</v>
      </c>
      <c r="E29" s="7">
        <f t="shared" si="2"/>
        <v>27.382237932005893</v>
      </c>
      <c r="F29" s="7">
        <f t="shared" si="0"/>
        <v>0.57712737728669017</v>
      </c>
      <c r="G29" s="7">
        <f t="shared" si="1"/>
        <v>0.45801674061231468</v>
      </c>
      <c r="O29" s="1"/>
    </row>
    <row r="30" spans="1:15" x14ac:dyDescent="0.25">
      <c r="A30" s="6">
        <v>26</v>
      </c>
      <c r="B30" s="24" t="s">
        <v>41</v>
      </c>
      <c r="C30" s="13">
        <v>0.58971551999999983</v>
      </c>
      <c r="D30" s="7">
        <v>0.50038975333405589</v>
      </c>
      <c r="E30" s="7">
        <f t="shared" si="2"/>
        <v>17.851238173998098</v>
      </c>
      <c r="F30" s="7">
        <f t="shared" si="0"/>
        <v>0.11508707955897549</v>
      </c>
      <c r="G30" s="7">
        <f t="shared" si="1"/>
        <v>9.8721323672791766E-2</v>
      </c>
      <c r="O30" s="1"/>
    </row>
    <row r="31" spans="1:15" s="14" customFormat="1" x14ac:dyDescent="0.25">
      <c r="A31" s="27" t="s">
        <v>10</v>
      </c>
      <c r="B31" s="28"/>
      <c r="C31" s="29">
        <v>512.40810198663928</v>
      </c>
      <c r="D31" s="29">
        <v>506.87099272754841</v>
      </c>
      <c r="E31" s="30">
        <f t="shared" ref="E31" si="3">C31*100/D31-100</f>
        <v>1.0924099699007996</v>
      </c>
      <c r="F31" s="30">
        <f t="shared" ref="F31" si="4">C31*100/$C$31</f>
        <v>100</v>
      </c>
      <c r="G31" s="30">
        <f t="shared" ref="G31" si="5">D31*100/$D$31</f>
        <v>100</v>
      </c>
      <c r="J31" s="35"/>
      <c r="K31" s="35"/>
      <c r="M31"/>
      <c r="N31"/>
    </row>
    <row r="32" spans="1:15" x14ac:dyDescent="0.25">
      <c r="A32" s="11" t="s">
        <v>14</v>
      </c>
    </row>
    <row r="33" spans="1:7" x14ac:dyDescent="0.25">
      <c r="A33" s="12" t="s">
        <v>15</v>
      </c>
    </row>
    <row r="34" spans="1:7" x14ac:dyDescent="0.25">
      <c r="A34" s="4"/>
      <c r="C34" s="5"/>
      <c r="D34" s="5"/>
      <c r="E34" s="1"/>
      <c r="F34" s="1"/>
      <c r="G34" s="1"/>
    </row>
    <row r="35" spans="1:7" x14ac:dyDescent="0.25">
      <c r="A35" s="3" t="s">
        <v>16</v>
      </c>
      <c r="C35" s="5"/>
      <c r="D35" s="5"/>
      <c r="E35" s="1"/>
      <c r="F35" s="1"/>
      <c r="G35" s="1"/>
    </row>
    <row r="36" spans="1:7" x14ac:dyDescent="0.25">
      <c r="A36"/>
    </row>
    <row r="37" spans="1:7" x14ac:dyDescent="0.25">
      <c r="B37" s="8"/>
      <c r="C37" s="1"/>
      <c r="D37" s="1"/>
      <c r="E37" s="1"/>
      <c r="F37" s="1"/>
      <c r="G37" s="1"/>
    </row>
    <row r="38" spans="1:7" x14ac:dyDescent="0.25">
      <c r="B38" s="8"/>
      <c r="C38" s="1"/>
      <c r="D38" s="1"/>
      <c r="E38" s="1"/>
      <c r="F38" s="1"/>
      <c r="G38" s="1"/>
    </row>
    <row r="39" spans="1:7" x14ac:dyDescent="0.25">
      <c r="B39" s="19"/>
      <c r="C39" s="1"/>
      <c r="D39" s="1"/>
      <c r="E39" s="1"/>
      <c r="F39" s="1"/>
      <c r="G39" s="1"/>
    </row>
    <row r="40" spans="1:7" x14ac:dyDescent="0.25">
      <c r="B40" s="19"/>
      <c r="C40" s="1"/>
      <c r="D40" s="1"/>
      <c r="E40" s="1"/>
      <c r="F40" s="1"/>
      <c r="G40" s="1"/>
    </row>
    <row r="41" spans="1:7" x14ac:dyDescent="0.25">
      <c r="B41" s="19"/>
      <c r="C41" s="1"/>
      <c r="D41" s="1"/>
      <c r="E41" s="1"/>
      <c r="F41" s="1"/>
      <c r="G41" s="1"/>
    </row>
    <row r="42" spans="1:7" x14ac:dyDescent="0.25">
      <c r="B42" s="19"/>
      <c r="C42" s="1"/>
      <c r="D42" s="1"/>
      <c r="E42" s="1"/>
      <c r="F42" s="1"/>
      <c r="G42" s="1"/>
    </row>
    <row r="43" spans="1:7" x14ac:dyDescent="0.25">
      <c r="B43" s="19"/>
      <c r="C43" s="1"/>
      <c r="D43" s="1"/>
      <c r="E43" s="1"/>
      <c r="F43" s="1"/>
      <c r="G43" s="1"/>
    </row>
    <row r="44" spans="1:7" x14ac:dyDescent="0.25">
      <c r="B44" s="19"/>
      <c r="C44" s="1"/>
      <c r="D44" s="1"/>
      <c r="E44" s="1"/>
      <c r="F44" s="1"/>
      <c r="G44" s="1"/>
    </row>
    <row r="45" spans="1:7" x14ac:dyDescent="0.25">
      <c r="B45" s="19"/>
      <c r="C45" s="1"/>
      <c r="D45" s="1"/>
      <c r="E45" s="1"/>
      <c r="F45" s="1"/>
      <c r="G45" s="1"/>
    </row>
    <row r="46" spans="1:7" x14ac:dyDescent="0.25">
      <c r="B46" s="19"/>
      <c r="C46" s="1"/>
      <c r="D46" s="1"/>
      <c r="E46" s="1"/>
      <c r="F46" s="1"/>
      <c r="G46" s="1"/>
    </row>
    <row r="47" spans="1:7" x14ac:dyDescent="0.25">
      <c r="B47" s="19"/>
      <c r="C47" s="1"/>
      <c r="D47" s="1"/>
      <c r="E47" s="1"/>
      <c r="F47" s="1"/>
      <c r="G47" s="1"/>
    </row>
    <row r="48" spans="1:7" x14ac:dyDescent="0.25">
      <c r="B48" s="19"/>
      <c r="C48" s="1"/>
      <c r="D48" s="1"/>
      <c r="E48" s="1"/>
      <c r="F48" s="1"/>
      <c r="G48" s="1"/>
    </row>
    <row r="49" spans="2:7" x14ac:dyDescent="0.25">
      <c r="B49" s="19"/>
      <c r="C49" s="1"/>
      <c r="D49" s="1"/>
      <c r="E49" s="1"/>
      <c r="F49" s="1"/>
      <c r="G49" s="1"/>
    </row>
    <row r="50" spans="2:7" x14ac:dyDescent="0.25">
      <c r="B50" s="19"/>
      <c r="C50" s="1"/>
      <c r="D50" s="1"/>
      <c r="E50" s="1"/>
      <c r="F50" s="1"/>
      <c r="G50" s="1"/>
    </row>
    <row r="51" spans="2:7" x14ac:dyDescent="0.25">
      <c r="B51" s="19"/>
      <c r="C51" s="1"/>
      <c r="D51" s="1"/>
      <c r="E51" s="1"/>
      <c r="F51" s="1"/>
      <c r="G51" s="1"/>
    </row>
    <row r="52" spans="2:7" x14ac:dyDescent="0.25">
      <c r="B52" s="19"/>
      <c r="C52" s="1"/>
      <c r="D52" s="1"/>
      <c r="E52" s="1"/>
      <c r="F52" s="1"/>
      <c r="G52" s="1"/>
    </row>
    <row r="53" spans="2:7" x14ac:dyDescent="0.25">
      <c r="B53" s="19"/>
      <c r="C53" s="1"/>
      <c r="D53" s="1"/>
      <c r="E53" s="1"/>
      <c r="F53" s="1"/>
      <c r="G53" s="1"/>
    </row>
    <row r="54" spans="2:7" x14ac:dyDescent="0.25">
      <c r="B54" s="19"/>
      <c r="C54" s="1"/>
      <c r="D54" s="1"/>
      <c r="E54" s="1"/>
      <c r="F54" s="1"/>
      <c r="G54" s="1"/>
    </row>
    <row r="55" spans="2:7" x14ac:dyDescent="0.25">
      <c r="B55" s="19"/>
      <c r="C55" s="1"/>
      <c r="D55" s="1"/>
      <c r="E55" s="1"/>
      <c r="F55" s="1"/>
      <c r="G55" s="1"/>
    </row>
    <row r="56" spans="2:7" x14ac:dyDescent="0.25">
      <c r="B56" s="19"/>
      <c r="C56" s="1"/>
      <c r="D56" s="1"/>
      <c r="E56" s="1"/>
      <c r="F56" s="1"/>
      <c r="G56" s="1"/>
    </row>
    <row r="57" spans="2:7" x14ac:dyDescent="0.25">
      <c r="B57" s="19"/>
      <c r="C57" s="1"/>
      <c r="D57" s="1"/>
      <c r="E57" s="1"/>
      <c r="F57" s="1"/>
      <c r="G57" s="1"/>
    </row>
    <row r="58" spans="2:7" x14ac:dyDescent="0.25">
      <c r="B58" s="19"/>
      <c r="C58" s="1"/>
      <c r="D58" s="1"/>
      <c r="E58" s="1"/>
      <c r="F58" s="1"/>
      <c r="G58" s="1"/>
    </row>
    <row r="59" spans="2:7" x14ac:dyDescent="0.25">
      <c r="B59" s="19"/>
      <c r="C59" s="10"/>
      <c r="D59" s="10"/>
      <c r="E59" s="1"/>
      <c r="F59" s="1"/>
      <c r="G59" s="1"/>
    </row>
    <row r="60" spans="2:7" x14ac:dyDescent="0.25">
      <c r="B60" s="19"/>
      <c r="C60" s="1"/>
      <c r="D60" s="1"/>
      <c r="E60" s="1"/>
      <c r="F60" s="1"/>
      <c r="G60" s="1"/>
    </row>
    <row r="61" spans="2:7" x14ac:dyDescent="0.25">
      <c r="B61" s="19"/>
      <c r="C61" s="1"/>
      <c r="D61" s="1"/>
      <c r="E61" s="1"/>
      <c r="F61" s="1"/>
    </row>
    <row r="62" spans="2:7" x14ac:dyDescent="0.25">
      <c r="B62" s="19"/>
      <c r="C62" s="1"/>
      <c r="D62" s="1"/>
      <c r="E62" s="1"/>
      <c r="F62" s="1"/>
    </row>
    <row r="63" spans="2:7" x14ac:dyDescent="0.25">
      <c r="B63" s="19"/>
      <c r="C63" s="1"/>
      <c r="D63" s="1"/>
      <c r="E63" s="1"/>
      <c r="F63" s="1"/>
    </row>
    <row r="64" spans="2:7" x14ac:dyDescent="0.25">
      <c r="B64" s="19"/>
      <c r="C64" s="1"/>
      <c r="D64" s="1"/>
      <c r="E64" s="1"/>
      <c r="F64" s="1"/>
    </row>
    <row r="65" spans="2:6" x14ac:dyDescent="0.25">
      <c r="B65" s="19"/>
      <c r="C65" s="1"/>
      <c r="D65" s="1"/>
      <c r="E65" s="1"/>
      <c r="F65" s="1"/>
    </row>
    <row r="66" spans="2:6" x14ac:dyDescent="0.25">
      <c r="C66" s="10"/>
      <c r="D66" s="10"/>
      <c r="E66" s="1"/>
      <c r="F66" s="1"/>
    </row>
    <row r="67" spans="2:6" x14ac:dyDescent="0.25">
      <c r="C67" s="9"/>
    </row>
  </sheetData>
  <sortState xmlns:xlrd2="http://schemas.microsoft.com/office/spreadsheetml/2017/richdata2" ref="I5:K30">
    <sortCondition descending="1" ref="J5:J3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2022-04-23T14:22:05Z</dcterms:modified>
</cp:coreProperties>
</file>