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Cyprus FY20 next week Vlad\update V2\"/>
    </mc:Choice>
  </mc:AlternateContent>
  <xr:revisionPtr revIDLastSave="0" documentId="13_ncr:1_{6F0A600B-76CF-4CE1-B792-3452780D107F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LIFE" sheetId="5" r:id="rId1"/>
    <sheet name="NON-LIFE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1" i="4" l="1"/>
  <c r="F31" i="4"/>
  <c r="F6" i="4"/>
  <c r="G6" i="4"/>
  <c r="F7" i="4"/>
  <c r="G7" i="4"/>
  <c r="F8" i="4"/>
  <c r="G8" i="4"/>
  <c r="F9" i="4"/>
  <c r="G9" i="4"/>
  <c r="F10" i="4"/>
  <c r="G10" i="4"/>
  <c r="F11" i="4"/>
  <c r="G11" i="4"/>
  <c r="F12" i="4"/>
  <c r="G12" i="4"/>
  <c r="F13" i="4"/>
  <c r="G13" i="4"/>
  <c r="F14" i="4"/>
  <c r="G14" i="4"/>
  <c r="F15" i="4"/>
  <c r="G15" i="4"/>
  <c r="F16" i="4"/>
  <c r="G16" i="4"/>
  <c r="F17" i="4"/>
  <c r="G17" i="4"/>
  <c r="F18" i="4"/>
  <c r="G18" i="4"/>
  <c r="F19" i="4"/>
  <c r="G19" i="4"/>
  <c r="F20" i="4"/>
  <c r="G20" i="4"/>
  <c r="F21" i="4"/>
  <c r="G21" i="4"/>
  <c r="F22" i="4"/>
  <c r="G22" i="4"/>
  <c r="F23" i="4"/>
  <c r="G23" i="4"/>
  <c r="F24" i="4"/>
  <c r="G24" i="4"/>
  <c r="F25" i="4"/>
  <c r="G25" i="4"/>
  <c r="F26" i="4"/>
  <c r="G26" i="4"/>
  <c r="F27" i="4"/>
  <c r="G27" i="4"/>
  <c r="F28" i="4"/>
  <c r="G28" i="4"/>
  <c r="F29" i="4"/>
  <c r="G29" i="4"/>
  <c r="F30" i="4"/>
  <c r="G30" i="4"/>
  <c r="E31" i="4"/>
  <c r="G5" i="4"/>
  <c r="F5" i="4"/>
  <c r="E6" i="5" l="1"/>
  <c r="F6" i="5"/>
  <c r="G6" i="5"/>
  <c r="E7" i="5"/>
  <c r="F7" i="5"/>
  <c r="G7" i="5"/>
  <c r="E8" i="5"/>
  <c r="F8" i="5"/>
  <c r="G8" i="5"/>
  <c r="E9" i="5"/>
  <c r="F9" i="5"/>
  <c r="G9" i="5"/>
  <c r="E10" i="5"/>
  <c r="F10" i="5"/>
  <c r="G10" i="5"/>
  <c r="E11" i="5"/>
  <c r="F11" i="5"/>
  <c r="G11" i="5"/>
  <c r="E12" i="5"/>
  <c r="F12" i="5"/>
  <c r="G12" i="5"/>
  <c r="E13" i="5"/>
  <c r="F13" i="5"/>
  <c r="G13" i="5"/>
  <c r="E14" i="5"/>
  <c r="F14" i="5"/>
  <c r="G14" i="5"/>
  <c r="E15" i="5"/>
  <c r="F15" i="5"/>
  <c r="G15" i="5"/>
  <c r="E16" i="5"/>
  <c r="F16" i="5"/>
  <c r="G16" i="5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5" i="4"/>
  <c r="G5" i="5"/>
  <c r="F5" i="5"/>
  <c r="E5" i="5"/>
</calcChain>
</file>

<file path=xl/sharedStrings.xml><?xml version="1.0" encoding="utf-8"?>
<sst xmlns="http://schemas.openxmlformats.org/spreadsheetml/2006/main" count="67" uniqueCount="42">
  <si>
    <t>MINERVA</t>
  </si>
  <si>
    <t>EUROLIFE</t>
  </si>
  <si>
    <t>NON-LIFE INSURANCE LINES RANKING</t>
  </si>
  <si>
    <t>No.</t>
  </si>
  <si>
    <t>Company</t>
  </si>
  <si>
    <t>GROSS WRITTEN PREMIUMS</t>
  </si>
  <si>
    <t>MARKET SHARE</t>
  </si>
  <si>
    <t>Change</t>
  </si>
  <si>
    <t>EUR m</t>
  </si>
  <si>
    <t>%</t>
  </si>
  <si>
    <t>TOTAL MARKET</t>
  </si>
  <si>
    <t>LIFE INSURANCE LINES RANKING</t>
  </si>
  <si>
    <t>CNP CYPRIALIFE</t>
  </si>
  <si>
    <t>AIG</t>
  </si>
  <si>
    <t>Source:</t>
  </si>
  <si>
    <t>Insurance Association of Cyprus</t>
  </si>
  <si>
    <t>Cyprus currency: EURO</t>
  </si>
  <si>
    <t>ETHNIKI INSURANCE</t>
  </si>
  <si>
    <t>METLIFE</t>
  </si>
  <si>
    <t>UNIVERSAL LIFE</t>
  </si>
  <si>
    <t>ANCORIA</t>
  </si>
  <si>
    <t>ALLIANZ</t>
  </si>
  <si>
    <t>ALTIUS</t>
  </si>
  <si>
    <t>ATLANTIC</t>
  </si>
  <si>
    <t>COMMERCIAL</t>
  </si>
  <si>
    <t>COSMOS</t>
  </si>
  <si>
    <t>ETHNIKI GENERAL</t>
  </si>
  <si>
    <t>EUROSURE</t>
  </si>
  <si>
    <t>GENERAL INS. CYPRUS</t>
  </si>
  <si>
    <t>HYDRA</t>
  </si>
  <si>
    <t>KENTRIKI</t>
  </si>
  <si>
    <t>CNP ASFALISTIKI</t>
  </si>
  <si>
    <t>LUMEN</t>
  </si>
  <si>
    <t>PANCYPRIAN</t>
  </si>
  <si>
    <t>PRIME</t>
  </si>
  <si>
    <t>PROGRESSIVE</t>
  </si>
  <si>
    <t>ROYAL CROWN</t>
  </si>
  <si>
    <t>TRUST</t>
  </si>
  <si>
    <t>UNIVERSAL</t>
  </si>
  <si>
    <t>YDROGIOS</t>
  </si>
  <si>
    <t>INTERAMERICAN</t>
  </si>
  <si>
    <t>HELLENIC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</si>
</sst>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sz val="11"/>
      <color indexed="8"/>
      <name val="Calibri"/>
      <family val="2"/>
      <charset val="161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14" fillId="0" borderId="0">
      <alignment vertical="center"/>
    </xf>
    <xf numFmtId="165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>
      <alignment vertical="center"/>
    </xf>
    <xf numFmtId="9" fontId="3" fillId="0" borderId="0" applyFont="0" applyFill="0" applyBorder="0" applyAlignment="0" applyProtection="0"/>
    <xf numFmtId="0" fontId="3" fillId="0" borderId="0"/>
    <xf numFmtId="0" fontId="14" fillId="0" borderId="0">
      <alignment vertical="center"/>
    </xf>
    <xf numFmtId="0" fontId="14" fillId="0" borderId="0">
      <alignment vertical="center"/>
    </xf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</cellStyleXfs>
  <cellXfs count="35">
    <xf numFmtId="0" fontId="0" fillId="0" borderId="0" xfId="0"/>
    <xf numFmtId="164" fontId="0" fillId="0" borderId="0" xfId="1" applyFont="1"/>
    <xf numFmtId="0" fontId="0" fillId="0" borderId="0" xfId="0" applyAlignment="1">
      <alignment horizontal="center" vertical="center"/>
    </xf>
    <xf numFmtId="0" fontId="5" fillId="0" borderId="0" xfId="0" applyFont="1"/>
    <xf numFmtId="0" fontId="6" fillId="0" borderId="0" xfId="0" applyFont="1"/>
    <xf numFmtId="165" fontId="0" fillId="0" borderId="0" xfId="0" applyNumberFormat="1"/>
    <xf numFmtId="0" fontId="0" fillId="0" borderId="2" xfId="0" applyBorder="1" applyAlignment="1">
      <alignment horizontal="center" vertical="center"/>
    </xf>
    <xf numFmtId="164" fontId="0" fillId="0" borderId="1" xfId="1" applyFont="1" applyBorder="1"/>
    <xf numFmtId="0" fontId="9" fillId="0" borderId="0" xfId="0" applyFont="1"/>
    <xf numFmtId="3" fontId="0" fillId="0" borderId="0" xfId="0" applyNumberFormat="1"/>
    <xf numFmtId="164" fontId="0" fillId="0" borderId="0" xfId="0" applyNumberFormat="1"/>
    <xf numFmtId="0" fontId="7" fillId="0" borderId="0" xfId="0" applyFont="1"/>
    <xf numFmtId="0" fontId="10" fillId="0" borderId="0" xfId="0" applyFont="1" applyAlignment="1">
      <alignment horizontal="left" vertical="center"/>
    </xf>
    <xf numFmtId="164" fontId="0" fillId="0" borderId="3" xfId="1" applyFont="1" applyBorder="1"/>
    <xf numFmtId="0" fontId="11" fillId="0" borderId="0" xfId="0" applyFont="1"/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0" borderId="0" xfId="0" applyFont="1"/>
    <xf numFmtId="164" fontId="13" fillId="2" borderId="1" xfId="1" applyFont="1" applyFill="1" applyBorder="1"/>
    <xf numFmtId="0" fontId="8" fillId="0" borderId="0" xfId="0" applyFont="1"/>
    <xf numFmtId="0" fontId="13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164" fontId="7" fillId="2" borderId="1" xfId="1" applyFont="1" applyFill="1" applyBorder="1"/>
    <xf numFmtId="164" fontId="5" fillId="0" borderId="1" xfId="1" applyFont="1" applyBorder="1"/>
    <xf numFmtId="0" fontId="8" fillId="0" borderId="1" xfId="1" applyNumberFormat="1" applyFont="1" applyBorder="1"/>
    <xf numFmtId="164" fontId="1" fillId="6" borderId="1" xfId="1" applyFont="1" applyFill="1" applyBorder="1"/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/>
    <xf numFmtId="164" fontId="11" fillId="0" borderId="1" xfId="0" applyNumberFormat="1" applyFont="1" applyBorder="1"/>
    <xf numFmtId="164" fontId="11" fillId="0" borderId="1" xfId="1" applyFont="1" applyBorder="1"/>
  </cellXfs>
  <cellStyles count="24">
    <cellStyle name="Comma" xfId="1" builtinId="3"/>
    <cellStyle name="Comma 2" xfId="21" xr:uid="{53C8A945-D953-4D79-A670-275A1EF458C3}"/>
    <cellStyle name="Comma 3" xfId="7" xr:uid="{00000000-0005-0000-0000-000033000000}"/>
    <cellStyle name="Normal" xfId="0" builtinId="0"/>
    <cellStyle name="Normal 10" xfId="12" xr:uid="{113FEA04-6B7F-4C14-A714-B71456523677}"/>
    <cellStyle name="Normal 10 2" xfId="13" xr:uid="{1C7DB722-C85A-4155-A046-AE227B38F82F}"/>
    <cellStyle name="Normal 11" xfId="9" xr:uid="{5689660D-8E7A-40C6-9834-7B887CBFB807}"/>
    <cellStyle name="Normal 14" xfId="19" xr:uid="{D90A8AB1-01E3-4EBF-8C5C-E5C75B53A304}"/>
    <cellStyle name="Normal 2" xfId="6" xr:uid="{00000000-0005-0000-0000-000035000000}"/>
    <cellStyle name="Normal 2 10" xfId="5" xr:uid="{00000000-0005-0000-0000-000002000000}"/>
    <cellStyle name="Normal 2 2" xfId="2" xr:uid="{00000000-0005-0000-0000-000003000000}"/>
    <cellStyle name="Normal 2 3" xfId="4" xr:uid="{00000000-0005-0000-0000-000004000000}"/>
    <cellStyle name="Normal 3 2" xfId="11" xr:uid="{4C3CD16C-732B-4689-B7AC-4C79AAA75655}"/>
    <cellStyle name="Normal 4" xfId="18" xr:uid="{F3C9DF88-3CDC-479A-811E-82EB0A2D8715}"/>
    <cellStyle name="Normal 5" xfId="15" xr:uid="{4F893143-E04B-4082-A14A-FBB55911D592}"/>
    <cellStyle name="Normal 6" xfId="20" xr:uid="{B9E21EFC-3717-4196-8DFA-F374F8C4513D}"/>
    <cellStyle name="Normal 7" xfId="16" xr:uid="{1D462972-BBCC-41F1-99CC-A5DFE4543FBA}"/>
    <cellStyle name="Normal 8" xfId="23" xr:uid="{BF57F374-FBB7-4080-946F-875B2D1B572F}"/>
    <cellStyle name="Normal 9" xfId="17" xr:uid="{3B0DA5A6-B448-41FF-94CC-911B7AE0E826}"/>
    <cellStyle name="Percent 2" xfId="10" xr:uid="{7FEC2CCC-8B3C-4158-B210-4E2B16F571F4}"/>
    <cellStyle name="Percent 2 10" xfId="14" xr:uid="{141CF731-8AB9-46D4-B718-FEF46FB85B61}"/>
    <cellStyle name="Percent 2 19" xfId="3" xr:uid="{00000000-0005-0000-0000-000005000000}"/>
    <cellStyle name="Percent 2 2" xfId="22" xr:uid="{D250CA9F-AF4D-4152-B95E-604EDBA1D162}"/>
    <cellStyle name="Percent 3" xfId="8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6"/>
  <sheetViews>
    <sheetView zoomScaleNormal="100" zoomScaleSheetLayoutView="130" workbookViewId="0">
      <selection activeCell="C3" sqref="C3:G3"/>
    </sheetView>
  </sheetViews>
  <sheetFormatPr defaultRowHeight="15" x14ac:dyDescent="0.25"/>
  <cols>
    <col min="1" max="1" width="4.28515625" bestFit="1" customWidth="1"/>
    <col min="2" max="2" width="19.42578125" customWidth="1"/>
    <col min="3" max="4" width="11" bestFit="1" customWidth="1"/>
    <col min="5" max="5" width="9.85546875" bestFit="1" customWidth="1"/>
    <col min="6" max="6" width="10.85546875" customWidth="1"/>
    <col min="7" max="7" width="11.140625" customWidth="1"/>
    <col min="10" max="10" width="30.5703125" customWidth="1"/>
    <col min="11" max="12" width="9.85546875" bestFit="1" customWidth="1"/>
    <col min="13" max="13" width="12" bestFit="1" customWidth="1"/>
    <col min="14" max="14" width="9.85546875" bestFit="1" customWidth="1"/>
  </cols>
  <sheetData>
    <row r="1" spans="1:14" x14ac:dyDescent="0.25">
      <c r="A1" s="14" t="s">
        <v>11</v>
      </c>
    </row>
    <row r="2" spans="1:14" ht="15" customHeight="1" x14ac:dyDescent="0.25">
      <c r="A2" s="27" t="s">
        <v>3</v>
      </c>
      <c r="B2" s="27" t="s">
        <v>4</v>
      </c>
      <c r="C2" s="29" t="s">
        <v>5</v>
      </c>
      <c r="D2" s="29"/>
      <c r="E2" s="29"/>
      <c r="F2" s="30" t="s">
        <v>6</v>
      </c>
      <c r="G2" s="30"/>
    </row>
    <row r="3" spans="1:14" x14ac:dyDescent="0.25">
      <c r="A3" s="27"/>
      <c r="B3" s="27"/>
      <c r="C3" s="15">
        <v>2020</v>
      </c>
      <c r="D3" s="15">
        <v>2019</v>
      </c>
      <c r="E3" s="15" t="s">
        <v>7</v>
      </c>
      <c r="F3" s="15">
        <v>2020</v>
      </c>
      <c r="G3" s="15">
        <v>2019</v>
      </c>
    </row>
    <row r="4" spans="1:14" x14ac:dyDescent="0.25">
      <c r="A4" s="27"/>
      <c r="B4" s="28"/>
      <c r="C4" s="16" t="s">
        <v>8</v>
      </c>
      <c r="D4" s="16" t="s">
        <v>8</v>
      </c>
      <c r="E4" s="16" t="s">
        <v>9</v>
      </c>
      <c r="F4" s="16" t="s">
        <v>9</v>
      </c>
      <c r="G4" s="16" t="s">
        <v>9</v>
      </c>
    </row>
    <row r="5" spans="1:14" x14ac:dyDescent="0.25">
      <c r="A5" s="20">
        <v>1</v>
      </c>
      <c r="B5" s="25" t="s">
        <v>1</v>
      </c>
      <c r="C5" s="18">
        <v>110.8058698</v>
      </c>
      <c r="D5" s="18">
        <v>101.62048870000001</v>
      </c>
      <c r="E5" s="7">
        <f>C5*100/D5-100</f>
        <v>9.0389066393064752</v>
      </c>
      <c r="F5" s="7">
        <f>C5*100/$C$16</f>
        <v>27.008074106791927</v>
      </c>
      <c r="G5" s="7">
        <f>D5*100/$D$16</f>
        <v>26.626237987451066</v>
      </c>
      <c r="M5" s="1"/>
      <c r="N5" s="1"/>
    </row>
    <row r="6" spans="1:14" x14ac:dyDescent="0.25">
      <c r="A6" s="20">
        <v>2</v>
      </c>
      <c r="B6" s="25" t="s">
        <v>12</v>
      </c>
      <c r="C6" s="18">
        <v>104.7288683244001</v>
      </c>
      <c r="D6" s="18">
        <v>95.414626999999996</v>
      </c>
      <c r="E6" s="7">
        <f t="shared" ref="E6:E16" si="0">C6*100/D6-100</f>
        <v>9.7618589699041678</v>
      </c>
      <c r="F6" s="7">
        <f t="shared" ref="F6:F16" si="1">C6*100/$C$16</f>
        <v>25.52685197933306</v>
      </c>
      <c r="G6" s="7">
        <f t="shared" ref="G6:G16" si="2">D6*100/$D$16</f>
        <v>25.000200239992292</v>
      </c>
      <c r="M6" s="1"/>
      <c r="N6" s="1"/>
    </row>
    <row r="7" spans="1:14" x14ac:dyDescent="0.25">
      <c r="A7" s="20">
        <v>3</v>
      </c>
      <c r="B7" s="25" t="s">
        <v>19</v>
      </c>
      <c r="C7" s="18">
        <v>60.009112899999991</v>
      </c>
      <c r="D7" s="18">
        <v>54.645026600000001</v>
      </c>
      <c r="E7" s="7">
        <f t="shared" si="0"/>
        <v>9.8162387938154865</v>
      </c>
      <c r="F7" s="7">
        <f t="shared" si="1"/>
        <v>14.626757329836357</v>
      </c>
      <c r="G7" s="7">
        <f t="shared" si="2"/>
        <v>14.317894960902642</v>
      </c>
      <c r="M7" s="1"/>
      <c r="N7" s="1"/>
    </row>
    <row r="8" spans="1:14" x14ac:dyDescent="0.25">
      <c r="A8" s="20">
        <v>4</v>
      </c>
      <c r="B8" s="25" t="s">
        <v>18</v>
      </c>
      <c r="C8" s="18">
        <v>27.88731353</v>
      </c>
      <c r="D8" s="18">
        <v>24.851387350000003</v>
      </c>
      <c r="E8" s="7">
        <f t="shared" si="0"/>
        <v>12.216324735689241</v>
      </c>
      <c r="F8" s="7">
        <f t="shared" si="1"/>
        <v>6.7973170718937954</v>
      </c>
      <c r="G8" s="7">
        <f t="shared" si="2"/>
        <v>6.5114718730872525</v>
      </c>
      <c r="M8" s="1"/>
      <c r="N8" s="1"/>
    </row>
    <row r="9" spans="1:14" x14ac:dyDescent="0.25">
      <c r="A9" s="20">
        <v>5</v>
      </c>
      <c r="B9" s="25" t="s">
        <v>41</v>
      </c>
      <c r="C9" s="18">
        <v>26.129295252678425</v>
      </c>
      <c r="D9" s="18">
        <v>26.804535581601186</v>
      </c>
      <c r="E9" s="7">
        <f t="shared" si="0"/>
        <v>-2.5191271337909313</v>
      </c>
      <c r="F9" s="7">
        <f t="shared" si="1"/>
        <v>6.3688137083021692</v>
      </c>
      <c r="G9" s="7">
        <f t="shared" si="2"/>
        <v>7.0232288062083805</v>
      </c>
      <c r="M9" s="1"/>
      <c r="N9" s="1"/>
    </row>
    <row r="10" spans="1:14" x14ac:dyDescent="0.25">
      <c r="A10" s="20">
        <v>6</v>
      </c>
      <c r="B10" s="25" t="s">
        <v>34</v>
      </c>
      <c r="C10" s="18">
        <v>24.990851039999999</v>
      </c>
      <c r="D10" s="18">
        <v>26.18141404</v>
      </c>
      <c r="E10" s="7">
        <f t="shared" si="0"/>
        <v>-4.5473594290249508</v>
      </c>
      <c r="F10" s="7">
        <f t="shared" si="1"/>
        <v>6.0913267329463983</v>
      </c>
      <c r="G10" s="7">
        <f t="shared" si="2"/>
        <v>6.8599607224387675</v>
      </c>
      <c r="M10" s="1"/>
      <c r="N10" s="1"/>
    </row>
    <row r="11" spans="1:14" x14ac:dyDescent="0.25">
      <c r="A11" s="20">
        <v>7</v>
      </c>
      <c r="B11" s="25" t="s">
        <v>20</v>
      </c>
      <c r="C11" s="18">
        <v>24.00526838749343</v>
      </c>
      <c r="D11" s="18">
        <v>25.61391251624827</v>
      </c>
      <c r="E11" s="7">
        <f t="shared" si="0"/>
        <v>-6.2803530219539567</v>
      </c>
      <c r="F11" s="7">
        <f t="shared" si="1"/>
        <v>5.8510985810866494</v>
      </c>
      <c r="G11" s="7">
        <f t="shared" si="2"/>
        <v>6.7112659973596243</v>
      </c>
      <c r="M11" s="1"/>
      <c r="N11" s="1"/>
    </row>
    <row r="12" spans="1:14" x14ac:dyDescent="0.25">
      <c r="A12" s="20">
        <v>8</v>
      </c>
      <c r="B12" s="25" t="s">
        <v>22</v>
      </c>
      <c r="C12" s="18">
        <v>18.184691510438352</v>
      </c>
      <c r="D12" s="18">
        <v>14.80333674476713</v>
      </c>
      <c r="E12" s="7">
        <f t="shared" si="0"/>
        <v>22.841841835871946</v>
      </c>
      <c r="F12" s="7">
        <f t="shared" si="1"/>
        <v>4.4323779670656851</v>
      </c>
      <c r="G12" s="7">
        <f t="shared" si="2"/>
        <v>3.8787174930654387</v>
      </c>
      <c r="M12" s="1"/>
      <c r="N12" s="1"/>
    </row>
    <row r="13" spans="1:14" x14ac:dyDescent="0.25">
      <c r="A13" s="20">
        <v>9</v>
      </c>
      <c r="B13" s="25" t="s">
        <v>17</v>
      </c>
      <c r="C13" s="18">
        <v>13.155060000000001</v>
      </c>
      <c r="D13" s="18">
        <v>11.331422559999965</v>
      </c>
      <c r="E13" s="7">
        <f t="shared" si="0"/>
        <v>16.093631936712825</v>
      </c>
      <c r="F13" s="7">
        <f t="shared" si="1"/>
        <v>3.2064441712391503</v>
      </c>
      <c r="G13" s="7">
        <f t="shared" si="2"/>
        <v>2.9690189220565228</v>
      </c>
      <c r="M13" s="1"/>
      <c r="N13" s="1"/>
    </row>
    <row r="14" spans="1:14" x14ac:dyDescent="0.25">
      <c r="A14" s="20">
        <v>10</v>
      </c>
      <c r="B14" s="25" t="s">
        <v>0</v>
      </c>
      <c r="C14" s="18">
        <v>0.35663299999999998</v>
      </c>
      <c r="D14" s="18">
        <v>0.38929999999999998</v>
      </c>
      <c r="E14" s="7">
        <f t="shared" si="0"/>
        <v>-8.3912150012843512</v>
      </c>
      <c r="F14" s="7">
        <f t="shared" si="1"/>
        <v>8.6926536566274262E-2</v>
      </c>
      <c r="G14" s="7">
        <f t="shared" si="2"/>
        <v>0.10200299743800287</v>
      </c>
      <c r="M14" s="1"/>
      <c r="N14" s="1"/>
    </row>
    <row r="15" spans="1:14" x14ac:dyDescent="0.25">
      <c r="A15" s="20">
        <v>11</v>
      </c>
      <c r="B15" s="7" t="s">
        <v>21</v>
      </c>
      <c r="C15" s="7">
        <v>1.6459250000000002E-2</v>
      </c>
      <c r="D15" s="7">
        <v>-9.3840000000000007E-2</v>
      </c>
      <c r="E15" s="7">
        <f t="shared" si="0"/>
        <v>-117.53969522591646</v>
      </c>
      <c r="F15" s="7">
        <f t="shared" si="1"/>
        <v>4.0118149385459274E-3</v>
      </c>
      <c r="G15" s="7">
        <f t="shared" si="2"/>
        <v>-2.4587622089859207E-2</v>
      </c>
      <c r="M15" s="1"/>
      <c r="N15" s="1"/>
    </row>
    <row r="16" spans="1:14" x14ac:dyDescent="0.25">
      <c r="A16" s="21" t="s">
        <v>10</v>
      </c>
      <c r="B16" s="22"/>
      <c r="C16" s="22">
        <v>410.26942299501025</v>
      </c>
      <c r="D16" s="22">
        <v>381.6554510926166</v>
      </c>
      <c r="E16" s="23">
        <f t="shared" si="0"/>
        <v>7.4973308570535409</v>
      </c>
      <c r="F16" s="23">
        <f t="shared" si="1"/>
        <v>100</v>
      </c>
      <c r="G16" s="23">
        <f t="shared" si="2"/>
        <v>99.999999999999986</v>
      </c>
      <c r="M16" s="1"/>
      <c r="N16" s="1"/>
    </row>
    <row r="18" spans="1:7" x14ac:dyDescent="0.25">
      <c r="A18" s="17" t="s">
        <v>14</v>
      </c>
      <c r="D18" s="3" t="s">
        <v>16</v>
      </c>
    </row>
    <row r="19" spans="1:7" x14ac:dyDescent="0.25">
      <c r="A19" s="12" t="s">
        <v>15</v>
      </c>
      <c r="C19" s="5"/>
      <c r="D19" s="5"/>
      <c r="E19" s="1"/>
      <c r="F19" s="1"/>
      <c r="G19" s="1"/>
    </row>
    <row r="20" spans="1:7" x14ac:dyDescent="0.25">
      <c r="C20" s="5"/>
      <c r="D20" s="5"/>
      <c r="E20" s="1"/>
      <c r="F20" s="1"/>
      <c r="G20" s="1"/>
    </row>
    <row r="23" spans="1:7" x14ac:dyDescent="0.25">
      <c r="C23" s="1"/>
      <c r="D23" s="1"/>
      <c r="E23" s="1"/>
    </row>
    <row r="24" spans="1:7" x14ac:dyDescent="0.25">
      <c r="C24" s="1"/>
      <c r="D24" s="1"/>
      <c r="E24" s="1"/>
    </row>
    <row r="25" spans="1:7" x14ac:dyDescent="0.25">
      <c r="E25" s="1"/>
      <c r="F25" s="1"/>
    </row>
    <row r="26" spans="1:7" x14ac:dyDescent="0.25">
      <c r="C26" s="1"/>
      <c r="D26" s="1"/>
      <c r="E26" s="1"/>
      <c r="F26" s="1"/>
    </row>
    <row r="27" spans="1:7" x14ac:dyDescent="0.25">
      <c r="C27" s="1"/>
      <c r="D27" s="1"/>
      <c r="E27" s="1"/>
      <c r="F27" s="1"/>
    </row>
    <row r="28" spans="1:7" x14ac:dyDescent="0.25">
      <c r="C28" s="1"/>
      <c r="D28" s="1"/>
      <c r="E28" s="1"/>
      <c r="F28" s="1"/>
    </row>
    <row r="29" spans="1:7" x14ac:dyDescent="0.25">
      <c r="C29" s="1"/>
      <c r="D29" s="1"/>
      <c r="E29" s="1"/>
      <c r="F29" s="1"/>
    </row>
    <row r="30" spans="1:7" x14ac:dyDescent="0.25">
      <c r="C30" s="1"/>
      <c r="D30" s="1"/>
      <c r="E30" s="1"/>
      <c r="F30" s="1"/>
    </row>
    <row r="31" spans="1:7" x14ac:dyDescent="0.25">
      <c r="C31" s="1"/>
      <c r="D31" s="1"/>
      <c r="E31" s="1"/>
      <c r="F31" s="1"/>
    </row>
    <row r="32" spans="1:7" x14ac:dyDescent="0.25">
      <c r="C32" s="1"/>
      <c r="D32" s="1"/>
      <c r="E32" s="1"/>
      <c r="F32" s="1"/>
    </row>
    <row r="33" spans="3:6" x14ac:dyDescent="0.25">
      <c r="C33" s="1"/>
      <c r="D33" s="1"/>
      <c r="E33" s="1"/>
      <c r="F33" s="1"/>
    </row>
    <row r="34" spans="3:6" x14ac:dyDescent="0.25">
      <c r="C34" s="1"/>
      <c r="D34" s="1"/>
      <c r="E34" s="1"/>
      <c r="F34" s="1"/>
    </row>
    <row r="35" spans="3:6" x14ac:dyDescent="0.25">
      <c r="C35" s="1"/>
      <c r="D35" s="1"/>
      <c r="E35" s="1"/>
      <c r="F35" s="1"/>
    </row>
    <row r="36" spans="3:6" x14ac:dyDescent="0.25">
      <c r="C36" s="1"/>
      <c r="D36" s="1"/>
      <c r="E36" s="1"/>
    </row>
  </sheetData>
  <sortState xmlns:xlrd2="http://schemas.microsoft.com/office/spreadsheetml/2017/richdata2" ref="J5:L15">
    <sortCondition descending="1" ref="K5:K15"/>
  </sortState>
  <mergeCells count="4">
    <mergeCell ref="A2:A4"/>
    <mergeCell ref="B2:B4"/>
    <mergeCell ref="C2:E2"/>
    <mergeCell ref="F2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7"/>
  <sheetViews>
    <sheetView tabSelected="1" topLeftCell="A19" zoomScaleNormal="100" workbookViewId="0">
      <selection activeCell="A31" sqref="A31:XFD31"/>
    </sheetView>
  </sheetViews>
  <sheetFormatPr defaultRowHeight="15" x14ac:dyDescent="0.25"/>
  <cols>
    <col min="1" max="1" width="9.140625" style="2"/>
    <col min="2" max="2" width="18.28515625" customWidth="1"/>
    <col min="3" max="4" width="11" bestFit="1" customWidth="1"/>
    <col min="5" max="5" width="9.42578125" bestFit="1" customWidth="1"/>
    <col min="6" max="6" width="9.85546875" customWidth="1"/>
    <col min="7" max="7" width="9.85546875" bestFit="1" customWidth="1"/>
    <col min="8" max="8" width="9.42578125" bestFit="1" customWidth="1"/>
    <col min="9" max="9" width="18.140625" customWidth="1"/>
    <col min="10" max="11" width="9.85546875" style="1" bestFit="1" customWidth="1"/>
    <col min="12" max="12" width="12" bestFit="1" customWidth="1"/>
    <col min="13" max="13" width="9.85546875" bestFit="1" customWidth="1"/>
    <col min="14" max="14" width="9.42578125" bestFit="1" customWidth="1"/>
  </cols>
  <sheetData>
    <row r="1" spans="1:15" x14ac:dyDescent="0.25">
      <c r="A1" s="3" t="s">
        <v>2</v>
      </c>
      <c r="B1" s="4"/>
      <c r="C1" s="4"/>
      <c r="D1" s="4"/>
      <c r="E1" s="4"/>
      <c r="F1" s="4"/>
      <c r="G1" s="4"/>
    </row>
    <row r="2" spans="1:15" ht="15" customHeight="1" x14ac:dyDescent="0.25">
      <c r="A2" s="27" t="s">
        <v>3</v>
      </c>
      <c r="B2" s="27" t="s">
        <v>4</v>
      </c>
      <c r="C2" s="29" t="s">
        <v>5</v>
      </c>
      <c r="D2" s="29"/>
      <c r="E2" s="29"/>
      <c r="F2" s="30" t="s">
        <v>6</v>
      </c>
      <c r="G2" s="30"/>
    </row>
    <row r="3" spans="1:15" x14ac:dyDescent="0.25">
      <c r="A3" s="27"/>
      <c r="B3" s="27"/>
      <c r="C3" s="15">
        <v>2020</v>
      </c>
      <c r="D3" s="15">
        <v>2019</v>
      </c>
      <c r="E3" s="15" t="s">
        <v>7</v>
      </c>
      <c r="F3" s="15">
        <v>2020</v>
      </c>
      <c r="G3" s="15">
        <v>2019</v>
      </c>
    </row>
    <row r="4" spans="1:15" x14ac:dyDescent="0.25">
      <c r="A4" s="27"/>
      <c r="B4" s="28"/>
      <c r="C4" s="26" t="s">
        <v>8</v>
      </c>
      <c r="D4" s="26" t="s">
        <v>8</v>
      </c>
      <c r="E4" s="26" t="s">
        <v>9</v>
      </c>
      <c r="F4" s="26" t="s">
        <v>9</v>
      </c>
      <c r="G4" s="26" t="s">
        <v>9</v>
      </c>
      <c r="H4" s="1"/>
    </row>
    <row r="5" spans="1:15" x14ac:dyDescent="0.25">
      <c r="A5" s="6">
        <v>1</v>
      </c>
      <c r="B5" s="24" t="s">
        <v>31</v>
      </c>
      <c r="C5" s="13">
        <v>56.094542059999995</v>
      </c>
      <c r="D5" s="7">
        <v>53.034643509999988</v>
      </c>
      <c r="E5" s="7">
        <f>C5*100/D5-100</f>
        <v>5.7696221705026574</v>
      </c>
      <c r="F5" s="7">
        <f t="shared" ref="F5:F30" si="0">C5*100/$C$31</f>
        <v>11.066828219572578</v>
      </c>
      <c r="G5" s="7">
        <f t="shared" ref="G5:G30" si="1">D5*100/$D$31</f>
        <v>10.390718483999914</v>
      </c>
      <c r="J5"/>
      <c r="K5"/>
      <c r="O5" s="1"/>
    </row>
    <row r="6" spans="1:15" x14ac:dyDescent="0.25">
      <c r="A6" s="6">
        <v>2</v>
      </c>
      <c r="B6" s="24" t="s">
        <v>28</v>
      </c>
      <c r="C6" s="13">
        <v>49.33168508</v>
      </c>
      <c r="D6" s="7">
        <v>49.812333450000004</v>
      </c>
      <c r="E6" s="7">
        <f t="shared" ref="E6:E30" si="2">C6*100/D6-100</f>
        <v>-0.96491839813620572</v>
      </c>
      <c r="F6" s="7">
        <f t="shared" si="0"/>
        <v>9.7325918799453959</v>
      </c>
      <c r="G6" s="7">
        <f t="shared" si="1"/>
        <v>9.7593930995781744</v>
      </c>
      <c r="J6"/>
      <c r="K6"/>
      <c r="O6" s="1"/>
    </row>
    <row r="7" spans="1:15" x14ac:dyDescent="0.25">
      <c r="A7" s="6">
        <v>3</v>
      </c>
      <c r="B7" s="24" t="s">
        <v>38</v>
      </c>
      <c r="C7" s="13">
        <v>46.447199149999996</v>
      </c>
      <c r="D7" s="7">
        <v>52.903728680000008</v>
      </c>
      <c r="E7" s="7">
        <f t="shared" si="2"/>
        <v>-12.204299566583984</v>
      </c>
      <c r="F7" s="7">
        <f t="shared" si="0"/>
        <v>9.1635149409637133</v>
      </c>
      <c r="G7" s="7">
        <f t="shared" si="1"/>
        <v>10.365069228081865</v>
      </c>
      <c r="J7"/>
      <c r="K7"/>
      <c r="O7" s="1"/>
    </row>
    <row r="8" spans="1:15" x14ac:dyDescent="0.25">
      <c r="A8" s="6">
        <v>4</v>
      </c>
      <c r="B8" s="24" t="s">
        <v>37</v>
      </c>
      <c r="C8" s="13">
        <v>36.351823000000003</v>
      </c>
      <c r="D8" s="7">
        <v>35.530723000000002</v>
      </c>
      <c r="E8" s="7">
        <f t="shared" si="2"/>
        <v>2.3109577590076071</v>
      </c>
      <c r="F8" s="7">
        <f t="shared" si="0"/>
        <v>7.1718096954780197</v>
      </c>
      <c r="G8" s="7">
        <f t="shared" si="1"/>
        <v>6.9612938975703322</v>
      </c>
      <c r="J8"/>
      <c r="K8"/>
      <c r="O8" s="1"/>
    </row>
    <row r="9" spans="1:15" x14ac:dyDescent="0.25">
      <c r="A9" s="6">
        <v>5</v>
      </c>
      <c r="B9" s="24" t="s">
        <v>33</v>
      </c>
      <c r="C9" s="13">
        <v>36.319509500000002</v>
      </c>
      <c r="D9" s="7">
        <v>33.904437129999998</v>
      </c>
      <c r="E9" s="7">
        <f t="shared" si="2"/>
        <v>7.1231749423825477</v>
      </c>
      <c r="F9" s="7">
        <f t="shared" si="0"/>
        <v>7.1654346019209552</v>
      </c>
      <c r="G9" s="7">
        <f t="shared" si="1"/>
        <v>6.6426667223637956</v>
      </c>
      <c r="J9"/>
      <c r="K9"/>
      <c r="O9" s="1"/>
    </row>
    <row r="10" spans="1:15" x14ac:dyDescent="0.25">
      <c r="A10" s="6">
        <v>6</v>
      </c>
      <c r="B10" s="24" t="s">
        <v>13</v>
      </c>
      <c r="C10" s="13">
        <v>26.657461999999999</v>
      </c>
      <c r="D10" s="7">
        <v>26.462777679999999</v>
      </c>
      <c r="E10" s="7">
        <f t="shared" si="2"/>
        <v>0.73569117480489865</v>
      </c>
      <c r="F10" s="7">
        <f t="shared" si="0"/>
        <v>5.2592202715235725</v>
      </c>
      <c r="G10" s="7">
        <f t="shared" si="1"/>
        <v>5.1846727908279364</v>
      </c>
      <c r="J10"/>
      <c r="K10"/>
      <c r="O10" s="1"/>
    </row>
    <row r="11" spans="1:15" x14ac:dyDescent="0.25">
      <c r="A11" s="6">
        <v>7</v>
      </c>
      <c r="B11" s="24" t="s">
        <v>18</v>
      </c>
      <c r="C11" s="13">
        <v>25.69814809</v>
      </c>
      <c r="D11" s="7">
        <v>27.009464859999998</v>
      </c>
      <c r="E11" s="7">
        <f t="shared" si="2"/>
        <v>-4.855026846318637</v>
      </c>
      <c r="F11" s="7">
        <f t="shared" si="0"/>
        <v>5.0699583244474953</v>
      </c>
      <c r="G11" s="7">
        <f t="shared" si="1"/>
        <v>5.2917815071356218</v>
      </c>
      <c r="J11"/>
      <c r="K11"/>
      <c r="O11" s="1"/>
    </row>
    <row r="12" spans="1:15" x14ac:dyDescent="0.25">
      <c r="A12" s="6">
        <v>8</v>
      </c>
      <c r="B12" s="24" t="s">
        <v>1</v>
      </c>
      <c r="C12" s="13">
        <v>25.633265490000003</v>
      </c>
      <c r="D12" s="7">
        <v>25.908619240000004</v>
      </c>
      <c r="E12" s="7">
        <f t="shared" si="2"/>
        <v>-1.0627882074660562</v>
      </c>
      <c r="F12" s="7">
        <f t="shared" si="0"/>
        <v>5.0571577103009151</v>
      </c>
      <c r="G12" s="7">
        <f t="shared" si="1"/>
        <v>5.0761002811534484</v>
      </c>
      <c r="J12"/>
      <c r="K12"/>
      <c r="O12" s="1"/>
    </row>
    <row r="13" spans="1:15" x14ac:dyDescent="0.25">
      <c r="A13" s="6">
        <v>9</v>
      </c>
      <c r="B13" s="24" t="s">
        <v>23</v>
      </c>
      <c r="C13" s="13">
        <v>22.346384484943187</v>
      </c>
      <c r="D13" s="7">
        <v>23.599640440765153</v>
      </c>
      <c r="E13" s="7">
        <f t="shared" si="2"/>
        <v>-5.3104875007211518</v>
      </c>
      <c r="F13" s="7">
        <f t="shared" si="0"/>
        <v>4.4086927059475149</v>
      </c>
      <c r="G13" s="7">
        <f t="shared" si="1"/>
        <v>4.6237177043977535</v>
      </c>
      <c r="J13"/>
      <c r="K13"/>
      <c r="O13" s="1"/>
    </row>
    <row r="14" spans="1:15" x14ac:dyDescent="0.25">
      <c r="A14" s="6">
        <v>10</v>
      </c>
      <c r="B14" s="24" t="s">
        <v>22</v>
      </c>
      <c r="C14" s="13">
        <v>21.66818331367125</v>
      </c>
      <c r="D14" s="7">
        <v>21.520499610630129</v>
      </c>
      <c r="E14" s="7">
        <f t="shared" si="2"/>
        <v>0.68624662862461605</v>
      </c>
      <c r="F14" s="7">
        <f t="shared" si="0"/>
        <v>4.2748911704478347</v>
      </c>
      <c r="G14" s="7">
        <f t="shared" si="1"/>
        <v>4.2163657241690293</v>
      </c>
      <c r="J14"/>
      <c r="K14"/>
      <c r="O14" s="1"/>
    </row>
    <row r="15" spans="1:15" x14ac:dyDescent="0.25">
      <c r="A15" s="6">
        <v>11</v>
      </c>
      <c r="B15" s="24" t="s">
        <v>12</v>
      </c>
      <c r="C15" s="13">
        <v>18.24123769560002</v>
      </c>
      <c r="D15" s="7">
        <v>19.095351000000001</v>
      </c>
      <c r="E15" s="7">
        <f t="shared" si="2"/>
        <v>-4.4728861197680061</v>
      </c>
      <c r="F15" s="7">
        <f t="shared" si="0"/>
        <v>3.5987929783555379</v>
      </c>
      <c r="G15" s="7">
        <f t="shared" si="1"/>
        <v>3.7412227831182476</v>
      </c>
      <c r="J15"/>
      <c r="K15"/>
      <c r="O15" s="1"/>
    </row>
    <row r="16" spans="1:15" x14ac:dyDescent="0.25">
      <c r="A16" s="6">
        <v>12</v>
      </c>
      <c r="B16" s="24" t="s">
        <v>26</v>
      </c>
      <c r="C16" s="13">
        <v>17.720223000000001</v>
      </c>
      <c r="D16" s="7">
        <v>18.596664499999996</v>
      </c>
      <c r="E16" s="7">
        <f t="shared" si="2"/>
        <v>-4.7128962293211032</v>
      </c>
      <c r="F16" s="7">
        <f t="shared" si="0"/>
        <v>3.4960025833486421</v>
      </c>
      <c r="G16" s="7">
        <f t="shared" si="1"/>
        <v>3.6435185149205318</v>
      </c>
      <c r="J16"/>
      <c r="K16"/>
      <c r="O16" s="1"/>
    </row>
    <row r="17" spans="1:15" x14ac:dyDescent="0.25">
      <c r="A17" s="6">
        <v>13</v>
      </c>
      <c r="B17" s="24" t="s">
        <v>25</v>
      </c>
      <c r="C17" s="13">
        <v>16.99292805</v>
      </c>
      <c r="D17" s="7">
        <v>17.538072629999998</v>
      </c>
      <c r="E17" s="7">
        <f t="shared" si="2"/>
        <v>-3.1083494264215403</v>
      </c>
      <c r="F17" s="7">
        <f t="shared" si="0"/>
        <v>3.3525153922418247</v>
      </c>
      <c r="G17" s="7">
        <f t="shared" si="1"/>
        <v>3.4361157799790409</v>
      </c>
      <c r="J17"/>
      <c r="K17"/>
      <c r="O17" s="1"/>
    </row>
    <row r="18" spans="1:15" x14ac:dyDescent="0.25">
      <c r="A18" s="6">
        <v>14</v>
      </c>
      <c r="B18" s="24" t="s">
        <v>39</v>
      </c>
      <c r="C18" s="13">
        <v>15.0142825</v>
      </c>
      <c r="D18" s="7">
        <v>15.333044599999997</v>
      </c>
      <c r="E18" s="7">
        <f t="shared" si="2"/>
        <v>-2.0789224078823736</v>
      </c>
      <c r="F18" s="7">
        <f t="shared" si="0"/>
        <v>2.9621506685963435</v>
      </c>
      <c r="G18" s="7">
        <f t="shared" si="1"/>
        <v>3.0040995733510325</v>
      </c>
      <c r="J18"/>
      <c r="K18"/>
      <c r="O18" s="1"/>
    </row>
    <row r="19" spans="1:15" x14ac:dyDescent="0.25">
      <c r="A19" s="6">
        <v>15</v>
      </c>
      <c r="B19" s="24" t="s">
        <v>0</v>
      </c>
      <c r="C19" s="13">
        <v>14.117243999999999</v>
      </c>
      <c r="D19" s="7">
        <v>13.154354</v>
      </c>
      <c r="E19" s="7">
        <f t="shared" si="2"/>
        <v>7.3199337648964047</v>
      </c>
      <c r="F19" s="7">
        <f t="shared" si="0"/>
        <v>2.7851749661256022</v>
      </c>
      <c r="G19" s="7">
        <f t="shared" si="1"/>
        <v>2.577243480991926</v>
      </c>
      <c r="J19"/>
      <c r="K19"/>
      <c r="O19" s="1"/>
    </row>
    <row r="20" spans="1:15" x14ac:dyDescent="0.25">
      <c r="A20" s="6">
        <v>16</v>
      </c>
      <c r="B20" s="24" t="s">
        <v>29</v>
      </c>
      <c r="C20" s="13">
        <v>13.075283000000001</v>
      </c>
      <c r="D20" s="7">
        <v>13.475975999999999</v>
      </c>
      <c r="E20" s="7">
        <f t="shared" si="2"/>
        <v>-2.973387604727094</v>
      </c>
      <c r="F20" s="7">
        <f t="shared" si="0"/>
        <v>2.579607668933658</v>
      </c>
      <c r="G20" s="7">
        <f t="shared" si="1"/>
        <v>2.640256701013493</v>
      </c>
      <c r="J20"/>
      <c r="K20"/>
      <c r="O20" s="1"/>
    </row>
    <row r="21" spans="1:15" x14ac:dyDescent="0.25">
      <c r="A21" s="6">
        <v>17</v>
      </c>
      <c r="B21" s="24" t="s">
        <v>34</v>
      </c>
      <c r="C21" s="13">
        <v>11.852490309999997</v>
      </c>
      <c r="D21" s="7">
        <v>12.935777739999999</v>
      </c>
      <c r="E21" s="7">
        <f t="shared" si="2"/>
        <v>-8.3743509804614433</v>
      </c>
      <c r="F21" s="7">
        <f t="shared" si="0"/>
        <v>2.3383642938847178</v>
      </c>
      <c r="G21" s="7">
        <f t="shared" si="1"/>
        <v>2.534419314850084</v>
      </c>
      <c r="J21"/>
      <c r="K21"/>
      <c r="O21" s="1"/>
    </row>
    <row r="22" spans="1:15" x14ac:dyDescent="0.25">
      <c r="A22" s="6">
        <v>18</v>
      </c>
      <c r="B22" s="24" t="s">
        <v>24</v>
      </c>
      <c r="C22" s="13">
        <v>11.625156549999998</v>
      </c>
      <c r="D22" s="7">
        <v>10.75022429</v>
      </c>
      <c r="E22" s="7">
        <f t="shared" si="2"/>
        <v>8.1387349361061325</v>
      </c>
      <c r="F22" s="7">
        <f t="shared" si="0"/>
        <v>2.2935138756793512</v>
      </c>
      <c r="G22" s="7">
        <f t="shared" si="1"/>
        <v>2.1062186307745372</v>
      </c>
      <c r="J22"/>
      <c r="K22"/>
      <c r="O22" s="1"/>
    </row>
    <row r="23" spans="1:15" x14ac:dyDescent="0.25">
      <c r="A23" s="6">
        <v>19</v>
      </c>
      <c r="B23" s="24" t="s">
        <v>36</v>
      </c>
      <c r="C23" s="13">
        <v>9.7618639999999992</v>
      </c>
      <c r="D23" s="7">
        <v>9.8326550000000008</v>
      </c>
      <c r="E23" s="7">
        <f t="shared" si="2"/>
        <v>-0.7199581394852288</v>
      </c>
      <c r="F23" s="7">
        <f t="shared" si="0"/>
        <v>1.9259070138281051</v>
      </c>
      <c r="G23" s="7">
        <f t="shared" si="1"/>
        <v>1.9264454947458967</v>
      </c>
      <c r="J23"/>
      <c r="K23"/>
      <c r="O23" s="1"/>
    </row>
    <row r="24" spans="1:15" x14ac:dyDescent="0.25">
      <c r="A24" s="6">
        <v>20</v>
      </c>
      <c r="B24" s="24" t="s">
        <v>27</v>
      </c>
      <c r="C24" s="13">
        <v>9.1620775800000001</v>
      </c>
      <c r="D24" s="7">
        <v>8.4861316000000002</v>
      </c>
      <c r="E24" s="7">
        <f t="shared" si="2"/>
        <v>7.9653016458052548</v>
      </c>
      <c r="F24" s="7">
        <f t="shared" si="0"/>
        <v>1.8075758351641893</v>
      </c>
      <c r="G24" s="7">
        <f t="shared" si="1"/>
        <v>1.6626302853746813</v>
      </c>
      <c r="J24"/>
      <c r="K24"/>
      <c r="O24" s="1"/>
    </row>
    <row r="25" spans="1:15" x14ac:dyDescent="0.25">
      <c r="A25" s="6">
        <v>21</v>
      </c>
      <c r="B25" s="24" t="s">
        <v>40</v>
      </c>
      <c r="C25" s="13">
        <v>6.6328450299999995</v>
      </c>
      <c r="D25" s="7">
        <v>5.8241982699999983</v>
      </c>
      <c r="E25" s="7">
        <f t="shared" si="2"/>
        <v>13.884258785716128</v>
      </c>
      <c r="F25" s="7">
        <f t="shared" si="0"/>
        <v>1.3085864303079708</v>
      </c>
      <c r="G25" s="7">
        <f t="shared" si="1"/>
        <v>1.1410957180688575</v>
      </c>
      <c r="J25"/>
      <c r="K25"/>
      <c r="O25" s="1"/>
    </row>
    <row r="26" spans="1:15" x14ac:dyDescent="0.25">
      <c r="A26" s="6">
        <v>22</v>
      </c>
      <c r="B26" s="24" t="s">
        <v>35</v>
      </c>
      <c r="C26" s="13">
        <v>5.3244244000000007</v>
      </c>
      <c r="D26" s="7">
        <v>4.9502950500000003</v>
      </c>
      <c r="E26" s="7">
        <f t="shared" si="2"/>
        <v>7.5577182010595578</v>
      </c>
      <c r="F26" s="7">
        <f t="shared" si="0"/>
        <v>1.0504496166467288</v>
      </c>
      <c r="G26" s="7">
        <f t="shared" si="1"/>
        <v>0.96987777937244957</v>
      </c>
      <c r="J26"/>
      <c r="K26"/>
      <c r="O26" s="1"/>
    </row>
    <row r="27" spans="1:15" x14ac:dyDescent="0.25">
      <c r="A27" s="6">
        <v>23</v>
      </c>
      <c r="B27" s="24" t="s">
        <v>30</v>
      </c>
      <c r="C27" s="13">
        <v>4.7224139599999999</v>
      </c>
      <c r="D27" s="7">
        <v>4.6252225099999995</v>
      </c>
      <c r="E27" s="7">
        <f t="shared" si="2"/>
        <v>2.1013356609301894</v>
      </c>
      <c r="F27" s="7">
        <f t="shared" si="0"/>
        <v>0.93167966361380949</v>
      </c>
      <c r="G27" s="7">
        <f t="shared" si="1"/>
        <v>0.90618851842018311</v>
      </c>
      <c r="J27"/>
      <c r="K27"/>
      <c r="O27" s="1"/>
    </row>
    <row r="28" spans="1:15" x14ac:dyDescent="0.25">
      <c r="A28" s="6">
        <v>24</v>
      </c>
      <c r="B28" s="24" t="s">
        <v>21</v>
      </c>
      <c r="C28" s="13">
        <v>3.2583767299999997</v>
      </c>
      <c r="D28" s="7">
        <v>3.5826757599999999</v>
      </c>
      <c r="E28" s="7">
        <f t="shared" si="2"/>
        <v>-9.0518665858838432</v>
      </c>
      <c r="F28" s="7">
        <f t="shared" si="0"/>
        <v>0.64284142844043779</v>
      </c>
      <c r="G28" s="7">
        <f t="shared" si="1"/>
        <v>0.70192939516207276</v>
      </c>
      <c r="J28"/>
      <c r="K28"/>
      <c r="O28" s="1"/>
    </row>
    <row r="29" spans="1:15" x14ac:dyDescent="0.25">
      <c r="A29" s="6">
        <v>25</v>
      </c>
      <c r="B29" s="24" t="s">
        <v>32</v>
      </c>
      <c r="C29" s="13">
        <v>2.3215539999999999</v>
      </c>
      <c r="D29" s="7">
        <v>2.0894650000000001</v>
      </c>
      <c r="E29" s="7">
        <f t="shared" si="2"/>
        <v>11.107580170043519</v>
      </c>
      <c r="F29" s="7">
        <f t="shared" si="0"/>
        <v>0.45801674061231468</v>
      </c>
      <c r="G29" s="7">
        <f t="shared" si="1"/>
        <v>0.40937472490179255</v>
      </c>
      <c r="J29"/>
      <c r="K29"/>
      <c r="O29" s="1"/>
    </row>
    <row r="30" spans="1:15" x14ac:dyDescent="0.25">
      <c r="A30" s="6">
        <v>26</v>
      </c>
      <c r="B30" s="24" t="s">
        <v>41</v>
      </c>
      <c r="C30" s="13">
        <v>0.50038975333405589</v>
      </c>
      <c r="D30" s="7">
        <v>0.44703155999999999</v>
      </c>
      <c r="E30" s="7">
        <f t="shared" si="2"/>
        <v>11.936113265483058</v>
      </c>
      <c r="F30" s="7">
        <f t="shared" si="0"/>
        <v>9.8721323672791766E-2</v>
      </c>
      <c r="G30" s="7">
        <f t="shared" si="1"/>
        <v>8.7583865677299769E-2</v>
      </c>
      <c r="J30"/>
      <c r="K30"/>
      <c r="O30" s="1"/>
    </row>
    <row r="31" spans="1:15" s="14" customFormat="1" x14ac:dyDescent="0.25">
      <c r="A31" s="31" t="s">
        <v>10</v>
      </c>
      <c r="B31" s="32"/>
      <c r="C31" s="33">
        <v>506.87099272754841</v>
      </c>
      <c r="D31" s="33">
        <v>510.40400711139529</v>
      </c>
      <c r="E31" s="34">
        <f t="shared" ref="E31" si="3">C31*100/D31-100</f>
        <v>-0.69219957810318533</v>
      </c>
      <c r="F31" s="34">
        <f t="shared" ref="F31" si="4">C31*100/$C$31</f>
        <v>100</v>
      </c>
      <c r="G31" s="34">
        <f t="shared" ref="G31" si="5">D31*100/$D$31</f>
        <v>100</v>
      </c>
    </row>
    <row r="32" spans="1:15" x14ac:dyDescent="0.25">
      <c r="A32" s="11" t="s">
        <v>14</v>
      </c>
    </row>
    <row r="33" spans="1:7" x14ac:dyDescent="0.25">
      <c r="A33" s="12" t="s">
        <v>15</v>
      </c>
    </row>
    <row r="34" spans="1:7" x14ac:dyDescent="0.25">
      <c r="A34" s="4"/>
      <c r="C34" s="5"/>
      <c r="D34" s="5"/>
      <c r="E34" s="1"/>
      <c r="F34" s="1"/>
      <c r="G34" s="1"/>
    </row>
    <row r="35" spans="1:7" x14ac:dyDescent="0.25">
      <c r="A35" s="3" t="s">
        <v>16</v>
      </c>
      <c r="C35" s="5"/>
      <c r="D35" s="5"/>
      <c r="E35" s="1"/>
      <c r="F35" s="1"/>
      <c r="G35" s="1"/>
    </row>
    <row r="36" spans="1:7" x14ac:dyDescent="0.25">
      <c r="A36"/>
    </row>
    <row r="37" spans="1:7" x14ac:dyDescent="0.25">
      <c r="B37" s="8"/>
      <c r="C37" s="1"/>
      <c r="D37" s="1"/>
      <c r="E37" s="1"/>
      <c r="F37" s="1"/>
      <c r="G37" s="1"/>
    </row>
    <row r="38" spans="1:7" x14ac:dyDescent="0.25">
      <c r="B38" s="8"/>
      <c r="C38" s="1"/>
      <c r="D38" s="1"/>
      <c r="E38" s="1"/>
      <c r="F38" s="1"/>
      <c r="G38" s="1"/>
    </row>
    <row r="39" spans="1:7" x14ac:dyDescent="0.25">
      <c r="B39" s="19"/>
      <c r="C39" s="1"/>
      <c r="D39" s="1"/>
      <c r="E39" s="1"/>
      <c r="F39" s="1"/>
      <c r="G39" s="1"/>
    </row>
    <row r="40" spans="1:7" x14ac:dyDescent="0.25">
      <c r="B40" s="19"/>
      <c r="C40" s="1"/>
      <c r="D40" s="1"/>
      <c r="E40" s="1"/>
      <c r="F40" s="1"/>
      <c r="G40" s="1"/>
    </row>
    <row r="41" spans="1:7" x14ac:dyDescent="0.25">
      <c r="B41" s="19"/>
      <c r="C41" s="1"/>
      <c r="D41" s="1"/>
      <c r="E41" s="1"/>
      <c r="F41" s="1"/>
      <c r="G41" s="1"/>
    </row>
    <row r="42" spans="1:7" x14ac:dyDescent="0.25">
      <c r="B42" s="19"/>
      <c r="C42" s="1"/>
      <c r="D42" s="1"/>
      <c r="E42" s="1"/>
      <c r="F42" s="1"/>
      <c r="G42" s="1"/>
    </row>
    <row r="43" spans="1:7" x14ac:dyDescent="0.25">
      <c r="B43" s="19"/>
      <c r="C43" s="1"/>
      <c r="D43" s="1"/>
      <c r="E43" s="1"/>
      <c r="F43" s="1"/>
      <c r="G43" s="1"/>
    </row>
    <row r="44" spans="1:7" x14ac:dyDescent="0.25">
      <c r="B44" s="19"/>
      <c r="C44" s="1"/>
      <c r="D44" s="1"/>
      <c r="E44" s="1"/>
      <c r="F44" s="1"/>
      <c r="G44" s="1"/>
    </row>
    <row r="45" spans="1:7" x14ac:dyDescent="0.25">
      <c r="B45" s="19"/>
      <c r="C45" s="1"/>
      <c r="D45" s="1"/>
      <c r="E45" s="1"/>
      <c r="F45" s="1"/>
      <c r="G45" s="1"/>
    </row>
    <row r="46" spans="1:7" x14ac:dyDescent="0.25">
      <c r="B46" s="19"/>
      <c r="C46" s="1"/>
      <c r="D46" s="1"/>
      <c r="E46" s="1"/>
      <c r="F46" s="1"/>
      <c r="G46" s="1"/>
    </row>
    <row r="47" spans="1:7" x14ac:dyDescent="0.25">
      <c r="B47" s="19"/>
      <c r="C47" s="1"/>
      <c r="D47" s="1"/>
      <c r="E47" s="1"/>
      <c r="F47" s="1"/>
      <c r="G47" s="1"/>
    </row>
    <row r="48" spans="1:7" x14ac:dyDescent="0.25">
      <c r="B48" s="19"/>
      <c r="C48" s="1"/>
      <c r="D48" s="1"/>
      <c r="E48" s="1"/>
      <c r="F48" s="1"/>
      <c r="G48" s="1"/>
    </row>
    <row r="49" spans="2:7" x14ac:dyDescent="0.25">
      <c r="B49" s="19"/>
      <c r="C49" s="1"/>
      <c r="D49" s="1"/>
      <c r="E49" s="1"/>
      <c r="F49" s="1"/>
      <c r="G49" s="1"/>
    </row>
    <row r="50" spans="2:7" x14ac:dyDescent="0.25">
      <c r="B50" s="19"/>
      <c r="C50" s="1"/>
      <c r="D50" s="1"/>
      <c r="E50" s="1"/>
      <c r="F50" s="1"/>
      <c r="G50" s="1"/>
    </row>
    <row r="51" spans="2:7" x14ac:dyDescent="0.25">
      <c r="B51" s="19"/>
      <c r="C51" s="1"/>
      <c r="D51" s="1"/>
      <c r="E51" s="1"/>
      <c r="F51" s="1"/>
      <c r="G51" s="1"/>
    </row>
    <row r="52" spans="2:7" x14ac:dyDescent="0.25">
      <c r="B52" s="19"/>
      <c r="C52" s="1"/>
      <c r="D52" s="1"/>
      <c r="E52" s="1"/>
      <c r="F52" s="1"/>
      <c r="G52" s="1"/>
    </row>
    <row r="53" spans="2:7" x14ac:dyDescent="0.25">
      <c r="B53" s="19"/>
      <c r="C53" s="1"/>
      <c r="D53" s="1"/>
      <c r="E53" s="1"/>
      <c r="F53" s="1"/>
      <c r="G53" s="1"/>
    </row>
    <row r="54" spans="2:7" x14ac:dyDescent="0.25">
      <c r="B54" s="19"/>
      <c r="C54" s="1"/>
      <c r="D54" s="1"/>
      <c r="E54" s="1"/>
      <c r="F54" s="1"/>
      <c r="G54" s="1"/>
    </row>
    <row r="55" spans="2:7" x14ac:dyDescent="0.25">
      <c r="B55" s="19"/>
      <c r="C55" s="1"/>
      <c r="D55" s="1"/>
      <c r="E55" s="1"/>
      <c r="F55" s="1"/>
      <c r="G55" s="1"/>
    </row>
    <row r="56" spans="2:7" x14ac:dyDescent="0.25">
      <c r="B56" s="19"/>
      <c r="C56" s="1"/>
      <c r="D56" s="1"/>
      <c r="E56" s="1"/>
      <c r="F56" s="1"/>
      <c r="G56" s="1"/>
    </row>
    <row r="57" spans="2:7" x14ac:dyDescent="0.25">
      <c r="B57" s="19"/>
      <c r="C57" s="1"/>
      <c r="D57" s="1"/>
      <c r="E57" s="1"/>
      <c r="F57" s="1"/>
      <c r="G57" s="1"/>
    </row>
    <row r="58" spans="2:7" x14ac:dyDescent="0.25">
      <c r="B58" s="19"/>
      <c r="C58" s="1"/>
      <c r="D58" s="1"/>
      <c r="E58" s="1"/>
      <c r="F58" s="1"/>
      <c r="G58" s="1"/>
    </row>
    <row r="59" spans="2:7" x14ac:dyDescent="0.25">
      <c r="B59" s="19"/>
      <c r="C59" s="10"/>
      <c r="D59" s="10"/>
      <c r="E59" s="1"/>
      <c r="F59" s="1"/>
      <c r="G59" s="1"/>
    </row>
    <row r="60" spans="2:7" x14ac:dyDescent="0.25">
      <c r="B60" s="19"/>
      <c r="C60" s="1"/>
      <c r="D60" s="1"/>
      <c r="E60" s="1"/>
      <c r="F60" s="1"/>
      <c r="G60" s="1"/>
    </row>
    <row r="61" spans="2:7" x14ac:dyDescent="0.25">
      <c r="B61" s="19"/>
      <c r="C61" s="1"/>
      <c r="D61" s="1"/>
      <c r="E61" s="1"/>
      <c r="F61" s="1"/>
    </row>
    <row r="62" spans="2:7" x14ac:dyDescent="0.25">
      <c r="B62" s="19"/>
      <c r="C62" s="1"/>
      <c r="D62" s="1"/>
      <c r="E62" s="1"/>
      <c r="F62" s="1"/>
    </row>
    <row r="63" spans="2:7" x14ac:dyDescent="0.25">
      <c r="B63" s="19"/>
      <c r="C63" s="1"/>
      <c r="D63" s="1"/>
      <c r="E63" s="1"/>
      <c r="F63" s="1"/>
    </row>
    <row r="64" spans="2:7" x14ac:dyDescent="0.25">
      <c r="B64" s="19"/>
      <c r="C64" s="1"/>
      <c r="D64" s="1"/>
      <c r="E64" s="1"/>
      <c r="F64" s="1"/>
    </row>
    <row r="65" spans="2:6" x14ac:dyDescent="0.25">
      <c r="B65" s="19"/>
      <c r="C65" s="1"/>
      <c r="D65" s="1"/>
      <c r="E65" s="1"/>
      <c r="F65" s="1"/>
    </row>
    <row r="66" spans="2:6" x14ac:dyDescent="0.25">
      <c r="C66" s="10"/>
      <c r="D66" s="10"/>
      <c r="E66" s="1"/>
      <c r="F66" s="1"/>
    </row>
    <row r="67" spans="2:6" x14ac:dyDescent="0.25">
      <c r="C67" s="9"/>
    </row>
  </sheetData>
  <sortState xmlns:xlrd2="http://schemas.microsoft.com/office/spreadsheetml/2017/richdata2" ref="I5:K30">
    <sortCondition descending="1" ref="J5:J30"/>
  </sortState>
  <mergeCells count="4">
    <mergeCell ref="A2:A4"/>
    <mergeCell ref="B2:B4"/>
    <mergeCell ref="C2:E2"/>
    <mergeCell ref="F2:G2"/>
  </mergeCells>
  <pageMargins left="0.7" right="0.7" top="0.75" bottom="0.75" header="0.3" footer="0.3"/>
  <pageSetup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2012-05-01T09:58:20Z</dcterms:created>
  <dcterms:modified xsi:type="dcterms:W3CDTF">2021-05-30T15:20:10Z</dcterms:modified>
</cp:coreProperties>
</file>