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19 next week Vlad\"/>
    </mc:Choice>
  </mc:AlternateContent>
  <xr:revisionPtr revIDLastSave="0" documentId="13_ncr:1_{694ECFCA-5F5F-4AE4-B958-32C81227B3D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5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4" l="1"/>
  <c r="F31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E31" i="4"/>
  <c r="G5" i="4"/>
  <c r="F5" i="4"/>
  <c r="E6" i="5" l="1"/>
  <c r="F6" i="5"/>
  <c r="G6" i="5"/>
  <c r="E7" i="5"/>
  <c r="F7" i="5"/>
  <c r="G7" i="5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5" i="4"/>
  <c r="G5" i="5"/>
  <c r="F5" i="5"/>
  <c r="E5" i="5"/>
</calcChain>
</file>

<file path=xl/sharedStrings.xml><?xml version="1.0" encoding="utf-8"?>
<sst xmlns="http://schemas.openxmlformats.org/spreadsheetml/2006/main" count="67" uniqueCount="45">
  <si>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</si>
  <si>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</si>
  <si>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</si>
  <si>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</si>
  <si>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</si>
  <si>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</si>
  <si>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</si>
  <si>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</si>
  <si>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</si>
  <si>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</si>
  <si>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</si>
  <si>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HELLENIC ALICO</t>
  </si>
  <si>
    <t>LIFE INSURANCE LINES RANKING</t>
  </si>
  <si>
    <t>CNP CYPRIALIFE</t>
  </si>
  <si>
    <t>AIG</t>
  </si>
  <si>
    <t>Source:</t>
  </si>
  <si>
    <t>Insurance Association of Cyprus</t>
  </si>
  <si>
    <t>Cyprus currency: EURO</t>
  </si>
  <si>
    <t>ALLIANZ HELLAS</t>
  </si>
  <si>
    <t>ALTIUS INSURANCE</t>
  </si>
  <si>
    <t>ETHNIKI INSURANCE</t>
  </si>
  <si>
    <t>METLIFE</t>
  </si>
  <si>
    <t>PRIME INSURANCE</t>
  </si>
  <si>
    <t>UNIVERSAL LIFE</t>
  </si>
  <si>
    <t>ANCORIA</t>
  </si>
  <si>
    <t>ALLIANZ</t>
  </si>
  <si>
    <t>ALTIUS</t>
  </si>
  <si>
    <t>ATLANTIC</t>
  </si>
  <si>
    <t>COMMERCIAL</t>
  </si>
  <si>
    <t>COSMOS</t>
  </si>
  <si>
    <t>ETHNIKI GENERAL</t>
  </si>
  <si>
    <t>EUROSURE</t>
  </si>
  <si>
    <t>GENERAL INS. CYPRUS</t>
  </si>
  <si>
    <t>HYDRA</t>
  </si>
  <si>
    <t>KENTRIKI</t>
  </si>
  <si>
    <t>CNP ASFALISTIKI</t>
  </si>
  <si>
    <t>LUMEN</t>
  </si>
  <si>
    <t>PANCYPRIAN</t>
  </si>
  <si>
    <t>PRIME</t>
  </si>
  <si>
    <t>PROGRESSIVE</t>
  </si>
  <si>
    <t>ROYAL CROWN</t>
  </si>
  <si>
    <t>TRUST</t>
  </si>
  <si>
    <t>UNIVERSAL</t>
  </si>
  <si>
    <t>YDROGIOS</t>
  </si>
  <si>
    <t>INTERAMERICAN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</si>
</sst>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>
      <alignment vertical="center"/>
    </xf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0" fontId="10" fillId="0" borderId="1" xfId="0" applyFont="1" applyBorder="1" applyAlignment="1">
      <alignment horizontal="left" vertical="center"/>
    </xf>
    <xf numFmtId="0" fontId="7" fillId="0" borderId="0" xfId="0" applyFont="1"/>
    <xf numFmtId="0" fontId="11" fillId="0" borderId="0" xfId="0" applyFont="1" applyAlignment="1">
      <alignment horizontal="left" vertical="center"/>
    </xf>
    <xf numFmtId="164" fontId="0" fillId="0" borderId="3" xfId="1" applyFont="1" applyBorder="1"/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0" xfId="0" applyFont="1"/>
    <xf numFmtId="164" fontId="14" fillId="2" borderId="1" xfId="1" applyFont="1" applyFill="1" applyBorder="1"/>
    <xf numFmtId="0" fontId="8" fillId="0" borderId="0" xfId="0" applyFont="1"/>
    <xf numFmtId="0" fontId="14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7" fillId="2" borderId="1" xfId="0" applyFont="1" applyFill="1" applyBorder="1" applyAlignment="1">
      <alignment horizontal="left"/>
    </xf>
    <xf numFmtId="164" fontId="7" fillId="2" borderId="1" xfId="1" applyFont="1" applyFill="1" applyBorder="1"/>
    <xf numFmtId="164" fontId="5" fillId="0" borderId="1" xfId="1" applyFont="1" applyBorder="1"/>
    <xf numFmtId="0" fontId="8" fillId="0" borderId="1" xfId="1" applyNumberFormat="1" applyFont="1" applyBorder="1"/>
    <xf numFmtId="164" fontId="1" fillId="6" borderId="1" xfId="1" applyFont="1" applyFill="1" applyBorder="1"/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</cellXfs>
  <cellStyles count="24">
    <cellStyle name="Comma" xfId="1" builtinId="3"/>
    <cellStyle name="Comma 2" xfId="21" xr:uid="{53C8A945-D953-4D79-A670-275A1EF458C3}"/>
    <cellStyle name="Comma 3" xfId="7" xr:uid="{00000000-0005-0000-0000-000033000000}"/>
    <cellStyle name="Normal" xfId="0" builtinId="0"/>
    <cellStyle name="Normal 10" xfId="12" xr:uid="{113FEA04-6B7F-4C14-A714-B71456523677}"/>
    <cellStyle name="Normal 10 2" xfId="13" xr:uid="{1C7DB722-C85A-4155-A046-AE227B38F82F}"/>
    <cellStyle name="Normal 11" xfId="9" xr:uid="{5689660D-8E7A-40C6-9834-7B887CBFB807}"/>
    <cellStyle name="Normal 14" xfId="19" xr:uid="{D90A8AB1-01E3-4EBF-8C5C-E5C75B53A304}"/>
    <cellStyle name="Normal 2" xfId="6" xr:uid="{00000000-0005-0000-0000-000035000000}"/>
    <cellStyle name="Normal 2 10" xfId="5" xr:uid="{00000000-0005-0000-0000-000002000000}"/>
    <cellStyle name="Normal 2 2" xfId="2" xr:uid="{00000000-0005-0000-0000-000003000000}"/>
    <cellStyle name="Normal 2 3" xfId="4" xr:uid="{00000000-0005-0000-0000-000004000000}"/>
    <cellStyle name="Normal 3 2" xfId="11" xr:uid="{4C3CD16C-732B-4689-B7AC-4C79AAA75655}"/>
    <cellStyle name="Normal 4" xfId="18" xr:uid="{F3C9DF88-3CDC-479A-811E-82EB0A2D8715}"/>
    <cellStyle name="Normal 5" xfId="15" xr:uid="{4F893143-E04B-4082-A14A-FBB55911D592}"/>
    <cellStyle name="Normal 6" xfId="20" xr:uid="{B9E21EFC-3717-4196-8DFA-F374F8C4513D}"/>
    <cellStyle name="Normal 7" xfId="16" xr:uid="{1D462972-BBCC-41F1-99CC-A5DFE4543FBA}"/>
    <cellStyle name="Normal 8" xfId="23" xr:uid="{BF57F374-FBB7-4080-946F-875B2D1B572F}"/>
    <cellStyle name="Normal 9" xfId="17" xr:uid="{3B0DA5A6-B448-41FF-94CC-911B7AE0E826}"/>
    <cellStyle name="Percent 2" xfId="10" xr:uid="{7FEC2CCC-8B3C-4158-B210-4E2B16F571F4}"/>
    <cellStyle name="Percent 2 10" xfId="14" xr:uid="{141CF731-8AB9-46D4-B718-FEF46FB85B61}"/>
    <cellStyle name="Percent 2 19" xfId="3" xr:uid="{00000000-0005-0000-0000-000005000000}"/>
    <cellStyle name="Percent 2 2" xfId="22" xr:uid="{D250CA9F-AF4D-4152-B95E-604EDBA1D162}"/>
    <cellStyle name="Percent 3" xfId="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view="pageBreakPreview" zoomScale="130" zoomScaleNormal="100" zoomScaleSheetLayoutView="130" workbookViewId="0">
      <selection activeCell="A2" sqref="A2:G4"/>
    </sheetView>
  </sheetViews>
  <sheetFormatPr defaultRowHeight="15" x14ac:dyDescent="0.25"/>
  <cols>
    <col min="1" max="1" width="4.28515625" bestFit="1" customWidth="1"/>
    <col min="2" max="2" width="19.42578125" customWidth="1"/>
    <col min="3" max="4" width="11" bestFit="1" customWidth="1"/>
    <col min="5" max="5" width="9.85546875" bestFit="1" customWidth="1"/>
    <col min="6" max="6" width="10.85546875" customWidth="1"/>
    <col min="7" max="7" width="11.140625" customWidth="1"/>
    <col min="10" max="10" width="30.5703125" customWidth="1"/>
    <col min="11" max="12" width="9.85546875" bestFit="1" customWidth="1"/>
    <col min="13" max="13" width="12" bestFit="1" customWidth="1"/>
    <col min="14" max="14" width="9.85546875" bestFit="1" customWidth="1"/>
  </cols>
  <sheetData>
    <row r="1" spans="1:7" x14ac:dyDescent="0.25">
      <c r="A1" s="15" t="s">
        <v>12</v>
      </c>
    </row>
    <row r="2" spans="1:7" ht="15" customHeight="1" x14ac:dyDescent="0.25">
      <c r="A2" s="30" t="s">
        <v>3</v>
      </c>
      <c r="B2" s="30" t="s">
        <v>4</v>
      </c>
      <c r="C2" s="32" t="s">
        <v>5</v>
      </c>
      <c r="D2" s="32"/>
      <c r="E2" s="32"/>
      <c r="F2" s="33" t="s">
        <v>6</v>
      </c>
      <c r="G2" s="33"/>
    </row>
    <row r="3" spans="1:7" x14ac:dyDescent="0.25">
      <c r="A3" s="30"/>
      <c r="B3" s="30"/>
      <c r="C3" s="16">
        <v>2019</v>
      </c>
      <c r="D3" s="16">
        <v>2018</v>
      </c>
      <c r="E3" s="16" t="s">
        <v>7</v>
      </c>
      <c r="F3" s="16">
        <v>2019</v>
      </c>
      <c r="G3" s="16">
        <v>2018</v>
      </c>
    </row>
    <row r="4" spans="1:7" x14ac:dyDescent="0.25">
      <c r="A4" s="30"/>
      <c r="B4" s="31"/>
      <c r="C4" s="17" t="s">
        <v>8</v>
      </c>
      <c r="D4" s="17" t="s">
        <v>8</v>
      </c>
      <c r="E4" s="17" t="s">
        <v>9</v>
      </c>
      <c r="F4" s="17" t="s">
        <v>9</v>
      </c>
      <c r="G4" s="17" t="s">
        <v>9</v>
      </c>
    </row>
    <row r="5" spans="1:7" x14ac:dyDescent="0.25">
      <c r="A5" s="21">
        <v>1</v>
      </c>
      <c r="B5" s="28" t="s">
        <v>1</v>
      </c>
      <c r="C5" s="19">
        <v>101.62048870000001</v>
      </c>
      <c r="D5" s="19">
        <v>90.712262149999987</v>
      </c>
      <c r="E5" s="7">
        <f>C5*100/D5-100</f>
        <v>12.025084912955194</v>
      </c>
      <c r="F5" s="7">
        <f>C5*100/$C$16</f>
        <v>26.393632975469444</v>
      </c>
      <c r="G5" s="7">
        <f>D5*100/$D$16</f>
        <v>23.943023021141904</v>
      </c>
    </row>
    <row r="6" spans="1:7" x14ac:dyDescent="0.25">
      <c r="A6" s="21">
        <v>2</v>
      </c>
      <c r="B6" s="28" t="s">
        <v>13</v>
      </c>
      <c r="C6" s="19">
        <v>98.690431000000004</v>
      </c>
      <c r="D6" s="19">
        <v>92.385572999999994</v>
      </c>
      <c r="E6" s="7">
        <f t="shared" ref="E6:E16" si="0">C6*100/D6-100</f>
        <v>6.8245049473255079</v>
      </c>
      <c r="F6" s="7">
        <f t="shared" ref="F6:F16" si="1">C6*100/$C$16</f>
        <v>25.632616486372907</v>
      </c>
      <c r="G6" s="7">
        <f t="shared" ref="G6:G16" si="2">D6*100/$D$16</f>
        <v>24.384684592064115</v>
      </c>
    </row>
    <row r="7" spans="1:7" x14ac:dyDescent="0.25">
      <c r="A7" s="21">
        <v>3</v>
      </c>
      <c r="B7" s="28" t="s">
        <v>23</v>
      </c>
      <c r="C7" s="19">
        <v>54.645026170000001</v>
      </c>
      <c r="D7" s="19">
        <v>88.491363000000021</v>
      </c>
      <c r="E7" s="7">
        <f t="shared" si="0"/>
        <v>-38.248181158651619</v>
      </c>
      <c r="F7" s="7">
        <f t="shared" si="1"/>
        <v>14.192814688421221</v>
      </c>
      <c r="G7" s="7">
        <f t="shared" si="2"/>
        <v>23.356828407362407</v>
      </c>
    </row>
    <row r="8" spans="1:7" x14ac:dyDescent="0.25">
      <c r="A8" s="21">
        <v>4</v>
      </c>
      <c r="B8" s="28" t="s">
        <v>11</v>
      </c>
      <c r="C8" s="19">
        <v>26.804535581601186</v>
      </c>
      <c r="D8" s="19">
        <v>11.656417139999999</v>
      </c>
      <c r="E8" s="7">
        <f t="shared" si="0"/>
        <v>129.95518485366412</v>
      </c>
      <c r="F8" s="7">
        <f t="shared" si="1"/>
        <v>6.9618743549566595</v>
      </c>
      <c r="G8" s="7">
        <f t="shared" si="2"/>
        <v>3.0766498080001092</v>
      </c>
    </row>
    <row r="9" spans="1:7" x14ac:dyDescent="0.25">
      <c r="A9" s="21">
        <v>5</v>
      </c>
      <c r="B9" s="28" t="s">
        <v>22</v>
      </c>
      <c r="C9" s="19">
        <v>26.234527639999996</v>
      </c>
      <c r="D9" s="19">
        <v>27.335045458059021</v>
      </c>
      <c r="E9" s="7">
        <f t="shared" si="0"/>
        <v>-4.0260325147349079</v>
      </c>
      <c r="F9" s="7">
        <f t="shared" si="1"/>
        <v>6.8138276313462409</v>
      </c>
      <c r="G9" s="7">
        <f t="shared" si="2"/>
        <v>7.2149410363510338</v>
      </c>
    </row>
    <row r="10" spans="1:7" x14ac:dyDescent="0.25">
      <c r="A10" s="21">
        <v>6</v>
      </c>
      <c r="B10" s="28" t="s">
        <v>24</v>
      </c>
      <c r="C10" s="19">
        <v>25.648493825715875</v>
      </c>
      <c r="D10" s="19">
        <v>22.561</v>
      </c>
      <c r="E10" s="7">
        <f t="shared" si="0"/>
        <v>13.685092973342819</v>
      </c>
      <c r="F10" s="7">
        <f t="shared" si="1"/>
        <v>6.6616185482833528</v>
      </c>
      <c r="G10" s="7">
        <f t="shared" si="2"/>
        <v>5.9548569242684524</v>
      </c>
    </row>
    <row r="11" spans="1:7" x14ac:dyDescent="0.25">
      <c r="A11" s="21">
        <v>7</v>
      </c>
      <c r="B11" s="28" t="s">
        <v>21</v>
      </c>
      <c r="C11" s="19">
        <v>24.851387350000003</v>
      </c>
      <c r="D11" s="19">
        <v>22.566923279999994</v>
      </c>
      <c r="E11" s="7">
        <f t="shared" si="0"/>
        <v>10.123063927037961</v>
      </c>
      <c r="F11" s="7">
        <f t="shared" si="1"/>
        <v>6.4545880957480994</v>
      </c>
      <c r="G11" s="7">
        <f t="shared" si="2"/>
        <v>5.9564203427748277</v>
      </c>
    </row>
    <row r="12" spans="1:7" x14ac:dyDescent="0.25">
      <c r="A12" s="21">
        <v>8</v>
      </c>
      <c r="B12" s="28" t="s">
        <v>19</v>
      </c>
      <c r="C12" s="19">
        <v>14.80333674476713</v>
      </c>
      <c r="D12" s="19">
        <v>13.392814707698628</v>
      </c>
      <c r="E12" s="7">
        <f t="shared" si="0"/>
        <v>10.531931247116319</v>
      </c>
      <c r="F12" s="7">
        <f t="shared" si="1"/>
        <v>3.8448332797051799</v>
      </c>
      <c r="G12" s="7">
        <f t="shared" si="2"/>
        <v>3.5349627852304217</v>
      </c>
    </row>
    <row r="13" spans="1:7" x14ac:dyDescent="0.25">
      <c r="A13" s="21">
        <v>9</v>
      </c>
      <c r="B13" s="28" t="s">
        <v>20</v>
      </c>
      <c r="C13" s="19">
        <v>11.331422559999965</v>
      </c>
      <c r="D13" s="19">
        <v>8.9458339999999996</v>
      </c>
      <c r="E13" s="7">
        <f t="shared" si="0"/>
        <v>26.667033615870409</v>
      </c>
      <c r="F13" s="7">
        <f t="shared" si="1"/>
        <v>2.94308177380959</v>
      </c>
      <c r="G13" s="7">
        <f t="shared" si="2"/>
        <v>2.361205688500339</v>
      </c>
    </row>
    <row r="14" spans="1:7" x14ac:dyDescent="0.25">
      <c r="A14" s="21">
        <v>10</v>
      </c>
      <c r="B14" s="28" t="s">
        <v>0</v>
      </c>
      <c r="C14" s="19">
        <v>0.38930100000000001</v>
      </c>
      <c r="D14" s="19">
        <v>0.42296299999999998</v>
      </c>
      <c r="E14" s="7">
        <f t="shared" si="0"/>
        <v>-7.9586157654451881</v>
      </c>
      <c r="F14" s="7">
        <f t="shared" si="1"/>
        <v>0.10111216588730329</v>
      </c>
      <c r="G14" s="7">
        <f t="shared" si="2"/>
        <v>0.11163885241165539</v>
      </c>
    </row>
    <row r="15" spans="1:7" x14ac:dyDescent="0.25">
      <c r="A15" s="21">
        <v>11</v>
      </c>
      <c r="B15" s="7" t="s">
        <v>18</v>
      </c>
      <c r="C15" s="7">
        <v>-9.3840000000000007E-2</v>
      </c>
      <c r="D15" s="7">
        <v>0.39700942</v>
      </c>
      <c r="E15" s="7">
        <f t="shared" si="0"/>
        <v>-123.63671874586754</v>
      </c>
      <c r="F15" s="7">
        <f t="shared" si="1"/>
        <v>-2.4372826288307867E-2</v>
      </c>
      <c r="G15" s="7">
        <f t="shared" si="2"/>
        <v>0.10478854189472107</v>
      </c>
    </row>
    <row r="16" spans="1:7" x14ac:dyDescent="0.25">
      <c r="A16" s="24" t="s">
        <v>10</v>
      </c>
      <c r="B16" s="25"/>
      <c r="C16" s="25">
        <v>385.01895057208418</v>
      </c>
      <c r="D16" s="25">
        <v>378.86720515575769</v>
      </c>
      <c r="E16" s="26">
        <f t="shared" si="0"/>
        <v>1.6237207476950744</v>
      </c>
      <c r="F16" s="26">
        <f t="shared" si="1"/>
        <v>100.00000000000001</v>
      </c>
      <c r="G16" s="26">
        <f t="shared" si="2"/>
        <v>100</v>
      </c>
    </row>
    <row r="18" spans="1:7" x14ac:dyDescent="0.25">
      <c r="A18" s="18" t="s">
        <v>15</v>
      </c>
      <c r="D18" s="3" t="s">
        <v>17</v>
      </c>
    </row>
    <row r="19" spans="1:7" x14ac:dyDescent="0.25">
      <c r="A19" s="13" t="s">
        <v>16</v>
      </c>
      <c r="C19" s="5"/>
      <c r="D19" s="5"/>
      <c r="E19" s="1"/>
      <c r="F19" s="1"/>
      <c r="G19" s="1"/>
    </row>
    <row r="20" spans="1:7" x14ac:dyDescent="0.25">
      <c r="C20" s="5"/>
      <c r="D20" s="5"/>
      <c r="E20" s="1"/>
      <c r="F20" s="1"/>
      <c r="G20" s="1"/>
    </row>
    <row r="23" spans="1:7" x14ac:dyDescent="0.25">
      <c r="C23" s="1"/>
      <c r="D23" s="1"/>
      <c r="E23" s="1"/>
    </row>
    <row r="24" spans="1:7" x14ac:dyDescent="0.25">
      <c r="C24" s="1"/>
      <c r="D24" s="1"/>
      <c r="E24" s="1"/>
    </row>
    <row r="25" spans="1:7" x14ac:dyDescent="0.25">
      <c r="E25" s="1"/>
      <c r="F25" s="1"/>
    </row>
    <row r="26" spans="1:7" x14ac:dyDescent="0.25">
      <c r="C26" s="1"/>
      <c r="D26" s="1"/>
      <c r="E26" s="1"/>
      <c r="F26" s="1"/>
    </row>
    <row r="27" spans="1:7" x14ac:dyDescent="0.25">
      <c r="C27" s="1"/>
      <c r="D27" s="1"/>
      <c r="E27" s="1"/>
      <c r="F27" s="1"/>
    </row>
    <row r="28" spans="1:7" x14ac:dyDescent="0.25">
      <c r="C28" s="1"/>
      <c r="D28" s="1"/>
      <c r="E28" s="1"/>
      <c r="F28" s="1"/>
    </row>
    <row r="29" spans="1:7" x14ac:dyDescent="0.25">
      <c r="C29" s="1"/>
      <c r="D29" s="1"/>
      <c r="E29" s="1"/>
      <c r="F29" s="1"/>
    </row>
    <row r="30" spans="1:7" x14ac:dyDescent="0.25">
      <c r="C30" s="1"/>
      <c r="D30" s="1"/>
      <c r="E30" s="1"/>
      <c r="F30" s="1"/>
    </row>
    <row r="31" spans="1:7" x14ac:dyDescent="0.25">
      <c r="C31" s="1"/>
      <c r="D31" s="1"/>
      <c r="E31" s="1"/>
      <c r="F31" s="1"/>
    </row>
    <row r="32" spans="1:7" x14ac:dyDescent="0.25">
      <c r="C32" s="1"/>
      <c r="D32" s="1"/>
      <c r="E32" s="1"/>
      <c r="F32" s="1"/>
    </row>
    <row r="33" spans="3:6" x14ac:dyDescent="0.25">
      <c r="C33" s="1"/>
      <c r="D33" s="1"/>
      <c r="E33" s="1"/>
      <c r="F33" s="1"/>
    </row>
    <row r="34" spans="3:6" x14ac:dyDescent="0.25">
      <c r="C34" s="1"/>
      <c r="D34" s="1"/>
      <c r="E34" s="1"/>
      <c r="F34" s="1"/>
    </row>
    <row r="35" spans="3:6" x14ac:dyDescent="0.25">
      <c r="C35" s="1"/>
      <c r="D35" s="1"/>
      <c r="E35" s="1"/>
      <c r="F35" s="1"/>
    </row>
    <row r="36" spans="3:6" x14ac:dyDescent="0.25">
      <c r="C36" s="1"/>
      <c r="D36" s="1"/>
      <c r="E36" s="1"/>
    </row>
  </sheetData>
  <sortState xmlns:xlrd2="http://schemas.microsoft.com/office/spreadsheetml/2017/richdata2" ref="I5:K15">
    <sortCondition descending="1" ref="J5:J15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tabSelected="1" view="pageBreakPreview" zoomScale="60" zoomScaleNormal="100" workbookViewId="0">
      <selection activeCell="J33" sqref="J31:J33"/>
    </sheetView>
  </sheetViews>
  <sheetFormatPr defaultRowHeight="15" x14ac:dyDescent="0.25"/>
  <cols>
    <col min="1" max="1" width="9.140625" style="2"/>
    <col min="2" max="2" width="18.28515625" customWidth="1"/>
    <col min="3" max="4" width="11" bestFit="1" customWidth="1"/>
    <col min="5" max="5" width="9.42578125" bestFit="1" customWidth="1"/>
    <col min="6" max="6" width="9.85546875" customWidth="1"/>
    <col min="7" max="7" width="9.85546875" bestFit="1" customWidth="1"/>
    <col min="8" max="8" width="9.42578125" bestFit="1" customWidth="1"/>
    <col min="9" max="9" width="18.140625" customWidth="1"/>
    <col min="10" max="11" width="9.85546875" bestFit="1" customWidth="1"/>
    <col min="12" max="12" width="12" bestFit="1" customWidth="1"/>
    <col min="13" max="13" width="9.85546875" bestFit="1" customWidth="1"/>
    <col min="14" max="14" width="9.42578125" bestFit="1" customWidth="1"/>
  </cols>
  <sheetData>
    <row r="1" spans="1:15" x14ac:dyDescent="0.25">
      <c r="A1" s="3" t="s">
        <v>2</v>
      </c>
      <c r="B1" s="4"/>
      <c r="C1" s="4"/>
      <c r="D1" s="4"/>
      <c r="E1" s="4"/>
      <c r="F1" s="4"/>
      <c r="G1" s="4"/>
    </row>
    <row r="2" spans="1:15" ht="15" customHeight="1" x14ac:dyDescent="0.25">
      <c r="A2" s="30" t="s">
        <v>3</v>
      </c>
      <c r="B2" s="30" t="s">
        <v>4</v>
      </c>
      <c r="C2" s="32" t="s">
        <v>5</v>
      </c>
      <c r="D2" s="32"/>
      <c r="E2" s="32"/>
      <c r="F2" s="33" t="s">
        <v>6</v>
      </c>
      <c r="G2" s="33"/>
    </row>
    <row r="3" spans="1:15" x14ac:dyDescent="0.25">
      <c r="A3" s="30"/>
      <c r="B3" s="30"/>
      <c r="C3" s="16">
        <v>2019</v>
      </c>
      <c r="D3" s="16">
        <v>2018</v>
      </c>
      <c r="E3" s="16" t="s">
        <v>7</v>
      </c>
      <c r="F3" s="16">
        <v>2019</v>
      </c>
      <c r="G3" s="16">
        <v>2018</v>
      </c>
    </row>
    <row r="4" spans="1:15" x14ac:dyDescent="0.25">
      <c r="A4" s="30"/>
      <c r="B4" s="31"/>
      <c r="C4" s="29" t="s">
        <v>8</v>
      </c>
      <c r="D4" s="29" t="s">
        <v>8</v>
      </c>
      <c r="E4" s="29" t="s">
        <v>9</v>
      </c>
      <c r="F4" s="29" t="s">
        <v>9</v>
      </c>
      <c r="G4" s="29" t="s">
        <v>9</v>
      </c>
      <c r="H4" s="1"/>
    </row>
    <row r="5" spans="1:15" x14ac:dyDescent="0.25">
      <c r="A5" s="6">
        <v>1</v>
      </c>
      <c r="B5" s="27" t="s">
        <v>35</v>
      </c>
      <c r="C5" s="14">
        <v>53.034643509999988</v>
      </c>
      <c r="D5" s="7">
        <v>50.008582350000005</v>
      </c>
      <c r="E5" s="7">
        <f>C5*100/D5-100</f>
        <v>6.0510836696413151</v>
      </c>
      <c r="F5" s="7">
        <f>C5*100/$C$31</f>
        <v>10.457650035575652</v>
      </c>
      <c r="G5" s="7">
        <f>D5*100/$D$31</f>
        <v>10.387687839606826</v>
      </c>
      <c r="N5" s="1"/>
      <c r="O5" s="1"/>
    </row>
    <row r="6" spans="1:15" x14ac:dyDescent="0.25">
      <c r="A6" s="6">
        <v>2</v>
      </c>
      <c r="B6" s="27" t="s">
        <v>42</v>
      </c>
      <c r="C6" s="14">
        <v>52.903728680000008</v>
      </c>
      <c r="D6" s="7">
        <v>48.429809519999999</v>
      </c>
      <c r="E6" s="7">
        <f t="shared" ref="E6:E30" si="0">C6*100/D6-100</f>
        <v>9.2379449854173288</v>
      </c>
      <c r="F6" s="7">
        <f>C6*100/$C$31</f>
        <v>10.431835560621209</v>
      </c>
      <c r="G6" s="7">
        <f>D6*100/$D$31</f>
        <v>10.059748142918089</v>
      </c>
      <c r="N6" s="1"/>
      <c r="O6" s="1"/>
    </row>
    <row r="7" spans="1:15" x14ac:dyDescent="0.25">
      <c r="A7" s="6">
        <v>3</v>
      </c>
      <c r="B7" s="27" t="s">
        <v>32</v>
      </c>
      <c r="C7" s="14">
        <v>49.812333000000002</v>
      </c>
      <c r="D7" s="7">
        <v>48.896636999999998</v>
      </c>
      <c r="E7" s="7">
        <f t="shared" si="0"/>
        <v>1.8727177494844938</v>
      </c>
      <c r="F7" s="7">
        <f>C7*100/$C$31</f>
        <v>9.8222578958475282</v>
      </c>
      <c r="G7" s="7">
        <f>D7*100/$D$31</f>
        <v>10.15671666130662</v>
      </c>
      <c r="N7" s="1"/>
      <c r="O7" s="1"/>
    </row>
    <row r="8" spans="1:15" x14ac:dyDescent="0.25">
      <c r="A8" s="6">
        <v>4</v>
      </c>
      <c r="B8" s="27" t="s">
        <v>41</v>
      </c>
      <c r="C8" s="14">
        <v>35.530723000000002</v>
      </c>
      <c r="D8" s="7">
        <v>33.155904999999997</v>
      </c>
      <c r="E8" s="7">
        <f t="shared" si="0"/>
        <v>7.1625793354155292</v>
      </c>
      <c r="F8" s="7">
        <f>C8*100/$C$31</f>
        <v>7.0061348969927062</v>
      </c>
      <c r="G8" s="7">
        <f>D8*100/$D$31</f>
        <v>6.8870816766846241</v>
      </c>
      <c r="N8" s="1"/>
      <c r="O8" s="1"/>
    </row>
    <row r="9" spans="1:15" x14ac:dyDescent="0.25">
      <c r="A9" s="6">
        <v>5</v>
      </c>
      <c r="B9" s="27" t="s">
        <v>37</v>
      </c>
      <c r="C9" s="14">
        <v>33.904437999999999</v>
      </c>
      <c r="D9" s="7">
        <v>29.506447209999997</v>
      </c>
      <c r="E9" s="7">
        <f t="shared" si="0"/>
        <v>14.905185835146852</v>
      </c>
      <c r="F9" s="7">
        <f>C9*100/$C$31</f>
        <v>6.6854554644082418</v>
      </c>
      <c r="G9" s="7">
        <f>D9*100/$D$31</f>
        <v>6.1290232290161635</v>
      </c>
      <c r="N9" s="1"/>
      <c r="O9" s="1"/>
    </row>
    <row r="10" spans="1:15" x14ac:dyDescent="0.25">
      <c r="A10" s="6">
        <v>6</v>
      </c>
      <c r="B10" s="27" t="s">
        <v>21</v>
      </c>
      <c r="C10" s="14">
        <v>27.009464859999998</v>
      </c>
      <c r="D10" s="7">
        <v>22.651357070000003</v>
      </c>
      <c r="E10" s="7">
        <f t="shared" si="0"/>
        <v>19.239941238540524</v>
      </c>
      <c r="F10" s="7">
        <f>C10*100/$C$31</f>
        <v>5.3258683845173707</v>
      </c>
      <c r="G10" s="7">
        <f>D10*100/$D$31</f>
        <v>4.7050969119629746</v>
      </c>
      <c r="N10" s="1"/>
      <c r="O10" s="1"/>
    </row>
    <row r="11" spans="1:15" x14ac:dyDescent="0.25">
      <c r="A11" s="6">
        <v>7</v>
      </c>
      <c r="B11" s="27" t="s">
        <v>14</v>
      </c>
      <c r="C11" s="14">
        <v>26.462778</v>
      </c>
      <c r="D11" s="7">
        <v>22.831641999999999</v>
      </c>
      <c r="E11" s="7">
        <f t="shared" si="0"/>
        <v>15.903963455628812</v>
      </c>
      <c r="F11" s="7">
        <f>C11*100/$C$31</f>
        <v>5.2180697932088469</v>
      </c>
      <c r="G11" s="7">
        <f>D11*100/$D$31</f>
        <v>4.742545355550484</v>
      </c>
      <c r="N11" s="1"/>
      <c r="O11" s="1"/>
    </row>
    <row r="12" spans="1:15" x14ac:dyDescent="0.25">
      <c r="A12" s="6">
        <v>8</v>
      </c>
      <c r="B12" s="27" t="s">
        <v>1</v>
      </c>
      <c r="C12" s="14">
        <v>25.908619000000002</v>
      </c>
      <c r="D12" s="7">
        <v>24.015122680000001</v>
      </c>
      <c r="E12" s="7">
        <f t="shared" si="0"/>
        <v>7.8845998216653754</v>
      </c>
      <c r="F12" s="7">
        <f>C12*100/$C$31</f>
        <v>5.1087978060223627</v>
      </c>
      <c r="G12" s="7">
        <f>D12*100/$D$31</f>
        <v>4.9883757168673686</v>
      </c>
      <c r="N12" s="1"/>
      <c r="O12" s="1"/>
    </row>
    <row r="13" spans="1:15" x14ac:dyDescent="0.25">
      <c r="A13" s="6">
        <v>9</v>
      </c>
      <c r="B13" s="27" t="s">
        <v>27</v>
      </c>
      <c r="C13" s="14">
        <v>23.599640439951671</v>
      </c>
      <c r="D13" s="7">
        <v>23.097044879999999</v>
      </c>
      <c r="E13" s="7">
        <f t="shared" si="0"/>
        <v>2.1760167266543959</v>
      </c>
      <c r="F13" s="7">
        <f>C13*100/$C$31</f>
        <v>4.6535012654492203</v>
      </c>
      <c r="G13" s="7">
        <f>D13*100/$D$31</f>
        <v>4.7976743382094504</v>
      </c>
      <c r="N13" s="1"/>
      <c r="O13" s="1"/>
    </row>
    <row r="14" spans="1:15" x14ac:dyDescent="0.25">
      <c r="A14" s="6">
        <v>10</v>
      </c>
      <c r="B14" s="27" t="s">
        <v>26</v>
      </c>
      <c r="C14" s="14">
        <v>21.520499610630129</v>
      </c>
      <c r="D14" s="7">
        <v>21.595008866164378</v>
      </c>
      <c r="E14" s="7">
        <f t="shared" si="0"/>
        <v>-0.34502998353009673</v>
      </c>
      <c r="F14" s="7">
        <f>C14*100/$C$31</f>
        <v>4.2435253378534874</v>
      </c>
      <c r="G14" s="7">
        <f>D14*100/$D$31</f>
        <v>4.485674267374173</v>
      </c>
      <c r="N14" s="1"/>
      <c r="O14" s="1"/>
    </row>
    <row r="15" spans="1:15" x14ac:dyDescent="0.25">
      <c r="A15" s="6">
        <v>11</v>
      </c>
      <c r="B15" s="27" t="s">
        <v>30</v>
      </c>
      <c r="C15" s="14">
        <v>18.596664499999996</v>
      </c>
      <c r="D15" s="7">
        <v>18.552571</v>
      </c>
      <c r="E15" s="7">
        <f t="shared" si="0"/>
        <v>0.23766786824313613</v>
      </c>
      <c r="F15" s="7">
        <f>C15*100/$C$31</f>
        <v>3.6669881477254314</v>
      </c>
      <c r="G15" s="7">
        <f>D15*100/$D$31</f>
        <v>3.8537048465270529</v>
      </c>
      <c r="N15" s="1"/>
      <c r="O15" s="1"/>
    </row>
    <row r="16" spans="1:15" x14ac:dyDescent="0.25">
      <c r="A16" s="6">
        <v>12</v>
      </c>
      <c r="B16" s="27" t="s">
        <v>29</v>
      </c>
      <c r="C16" s="14">
        <v>17.538072629999998</v>
      </c>
      <c r="D16" s="7">
        <v>17.456464459999999</v>
      </c>
      <c r="E16" s="7">
        <f t="shared" si="0"/>
        <v>0.46749540943412171</v>
      </c>
      <c r="F16" s="7">
        <f>C16*100/$C$31</f>
        <v>3.4582494332872327</v>
      </c>
      <c r="G16" s="7">
        <f>D16*100/$D$31</f>
        <v>3.6260236757875366</v>
      </c>
      <c r="N16" s="1"/>
      <c r="O16" s="1"/>
    </row>
    <row r="17" spans="1:15" x14ac:dyDescent="0.25">
      <c r="A17" s="6">
        <v>13</v>
      </c>
      <c r="B17" s="27" t="s">
        <v>13</v>
      </c>
      <c r="C17" s="14">
        <v>15.819547</v>
      </c>
      <c r="D17" s="7">
        <v>14.026781</v>
      </c>
      <c r="E17" s="7">
        <f t="shared" si="0"/>
        <v>12.781022245945096</v>
      </c>
      <c r="F17" s="7">
        <f>C17*100/$C$31</f>
        <v>3.1193815079787783</v>
      </c>
      <c r="G17" s="7">
        <f>D17*100/$D$31</f>
        <v>2.9136163349475166</v>
      </c>
      <c r="N17" s="1"/>
      <c r="O17" s="1"/>
    </row>
    <row r="18" spans="1:15" x14ac:dyDescent="0.25">
      <c r="A18" s="6">
        <v>14</v>
      </c>
      <c r="B18" s="27" t="s">
        <v>43</v>
      </c>
      <c r="C18" s="14">
        <v>15.333044599999997</v>
      </c>
      <c r="D18" s="7">
        <v>14.106911</v>
      </c>
      <c r="E18" s="7">
        <f t="shared" si="0"/>
        <v>8.69172280168209</v>
      </c>
      <c r="F18" s="7">
        <f>C18*100/$C$31</f>
        <v>3.0234504051382673</v>
      </c>
      <c r="G18" s="7">
        <f>D18*100/$D$31</f>
        <v>2.9302607865090931</v>
      </c>
      <c r="N18" s="1"/>
      <c r="O18" s="1"/>
    </row>
    <row r="19" spans="1:15" x14ac:dyDescent="0.25">
      <c r="A19" s="6">
        <v>15</v>
      </c>
      <c r="B19" s="27" t="s">
        <v>33</v>
      </c>
      <c r="C19" s="14">
        <v>13.475975999999999</v>
      </c>
      <c r="D19" s="7">
        <v>12.619648</v>
      </c>
      <c r="E19" s="7">
        <f t="shared" si="0"/>
        <v>6.7856726273189167</v>
      </c>
      <c r="F19" s="7">
        <f>C19*100/$C$31</f>
        <v>2.6572638480966506</v>
      </c>
      <c r="G19" s="7">
        <f>D19*100/$D$31</f>
        <v>2.6213293380774787</v>
      </c>
      <c r="N19" s="1"/>
      <c r="O19" s="1"/>
    </row>
    <row r="20" spans="1:15" x14ac:dyDescent="0.25">
      <c r="A20" s="6">
        <v>16</v>
      </c>
      <c r="B20" s="27" t="s">
        <v>0</v>
      </c>
      <c r="C20" s="14">
        <v>13.160174</v>
      </c>
      <c r="D20" s="7">
        <v>11.141387999999999</v>
      </c>
      <c r="E20" s="7">
        <f t="shared" si="0"/>
        <v>18.119699269067738</v>
      </c>
      <c r="F20" s="7">
        <f>C20*100/$C$31</f>
        <v>2.5949923482248329</v>
      </c>
      <c r="G20" s="7">
        <f>D20*100/$D$31</f>
        <v>2.3142679757235989</v>
      </c>
      <c r="N20" s="1"/>
      <c r="O20" s="1"/>
    </row>
    <row r="21" spans="1:15" x14ac:dyDescent="0.25">
      <c r="A21" s="6">
        <v>17</v>
      </c>
      <c r="B21" s="27" t="s">
        <v>38</v>
      </c>
      <c r="C21" s="14">
        <v>12.939050169999998</v>
      </c>
      <c r="D21" s="7">
        <v>13.428922650000001</v>
      </c>
      <c r="E21" s="7">
        <f t="shared" si="0"/>
        <v>-3.6478911433747925</v>
      </c>
      <c r="F21" s="7">
        <f>C21*100/$C$31</f>
        <v>2.551389988038701</v>
      </c>
      <c r="G21" s="7">
        <f>D21*100/$D$31</f>
        <v>2.7894303328601686</v>
      </c>
      <c r="N21" s="1"/>
      <c r="O21" s="1"/>
    </row>
    <row r="22" spans="1:15" x14ac:dyDescent="0.25">
      <c r="A22" s="6">
        <v>18</v>
      </c>
      <c r="B22" s="27" t="s">
        <v>28</v>
      </c>
      <c r="C22" s="14">
        <v>10.75022429</v>
      </c>
      <c r="D22" s="7">
        <v>9.8836564899999999</v>
      </c>
      <c r="E22" s="7">
        <f t="shared" si="0"/>
        <v>8.7676843167988494</v>
      </c>
      <c r="F22" s="7">
        <f>C22*100/$C$31</f>
        <v>2.1197857850702233</v>
      </c>
      <c r="G22" s="7">
        <f>D22*100/$D$31</f>
        <v>2.0530143728824193</v>
      </c>
      <c r="N22" s="1"/>
      <c r="O22" s="1"/>
    </row>
    <row r="23" spans="1:15" x14ac:dyDescent="0.25">
      <c r="A23" s="6">
        <v>19</v>
      </c>
      <c r="B23" s="27" t="s">
        <v>40</v>
      </c>
      <c r="C23" s="14">
        <v>9.8326550000000008</v>
      </c>
      <c r="D23" s="7">
        <v>9.5435429999999997</v>
      </c>
      <c r="E23" s="7">
        <f t="shared" si="0"/>
        <v>3.0293990397486681</v>
      </c>
      <c r="F23" s="7">
        <f>C23*100/$C$31</f>
        <v>1.9388546449108233</v>
      </c>
      <c r="G23" s="7">
        <f>D23*100/$D$31</f>
        <v>1.9823666440699421</v>
      </c>
      <c r="N23" s="1"/>
      <c r="O23" s="1"/>
    </row>
    <row r="24" spans="1:15" x14ac:dyDescent="0.25">
      <c r="A24" s="6">
        <v>20</v>
      </c>
      <c r="B24" s="27" t="s">
        <v>31</v>
      </c>
      <c r="C24" s="14">
        <v>8.4861316000000002</v>
      </c>
      <c r="D24" s="7">
        <v>7.6583999500000006</v>
      </c>
      <c r="E24" s="7">
        <f t="shared" si="0"/>
        <v>10.808153862478804</v>
      </c>
      <c r="F24" s="7">
        <f>C24*100/$C$31</f>
        <v>1.6733400765087878</v>
      </c>
      <c r="G24" s="7">
        <f>D24*100/$D$31</f>
        <v>1.5907883065887494</v>
      </c>
      <c r="N24" s="1"/>
      <c r="O24" s="1"/>
    </row>
    <row r="25" spans="1:15" x14ac:dyDescent="0.25">
      <c r="A25" s="6">
        <v>21</v>
      </c>
      <c r="B25" s="27" t="s">
        <v>44</v>
      </c>
      <c r="C25" s="14">
        <v>5.8241982699999983</v>
      </c>
      <c r="D25" s="7">
        <v>3.2051556700000003</v>
      </c>
      <c r="E25" s="7">
        <f t="shared" si="0"/>
        <v>81.713428914359014</v>
      </c>
      <c r="F25" s="7">
        <f>C25*100/$C$31</f>
        <v>1.1484460574149176</v>
      </c>
      <c r="G25" s="7">
        <f>D25*100/$D$31</f>
        <v>0.66576885431957999</v>
      </c>
      <c r="N25" s="1"/>
      <c r="O25" s="1"/>
    </row>
    <row r="26" spans="1:15" x14ac:dyDescent="0.25">
      <c r="A26" s="6">
        <v>22</v>
      </c>
      <c r="B26" s="27" t="s">
        <v>39</v>
      </c>
      <c r="C26" s="14">
        <v>4.9502940000000004</v>
      </c>
      <c r="D26" s="7">
        <v>4.8223341799999995</v>
      </c>
      <c r="E26" s="7">
        <f t="shared" si="0"/>
        <v>2.653483048327459</v>
      </c>
      <c r="F26" s="7">
        <f>C26*100/$C$31</f>
        <v>0.97612501563150333</v>
      </c>
      <c r="G26" s="7">
        <f>D26*100/$D$31</f>
        <v>1.0016861059870925</v>
      </c>
      <c r="N26" s="1"/>
      <c r="O26" s="1"/>
    </row>
    <row r="27" spans="1:15" x14ac:dyDescent="0.25">
      <c r="A27" s="6">
        <v>23</v>
      </c>
      <c r="B27" s="27" t="s">
        <v>34</v>
      </c>
      <c r="C27" s="14">
        <v>4.6252225099999995</v>
      </c>
      <c r="D27" s="7">
        <v>4.4532597899999997</v>
      </c>
      <c r="E27" s="7">
        <f t="shared" si="0"/>
        <v>3.8615020930543835</v>
      </c>
      <c r="F27" s="7">
        <f>C27*100/$C$31</f>
        <v>0.91202570895242374</v>
      </c>
      <c r="G27" s="7">
        <f>D27*100/$D$31</f>
        <v>0.92502267397694071</v>
      </c>
      <c r="N27" s="1"/>
      <c r="O27" s="1"/>
    </row>
    <row r="28" spans="1:15" x14ac:dyDescent="0.25">
      <c r="A28" s="6">
        <v>24</v>
      </c>
      <c r="B28" s="27" t="s">
        <v>25</v>
      </c>
      <c r="C28" s="14">
        <v>3.5826757599999999</v>
      </c>
      <c r="D28" s="7">
        <v>13.436466470000003</v>
      </c>
      <c r="E28" s="7">
        <f t="shared" si="0"/>
        <v>-73.336176084693506</v>
      </c>
      <c r="F28" s="7">
        <f>C28*100/$C$31</f>
        <v>0.70645085569313804</v>
      </c>
      <c r="G28" s="7">
        <f>D28*100/$D$31</f>
        <v>2.7909973208369476</v>
      </c>
      <c r="N28" s="1"/>
      <c r="O28" s="1"/>
    </row>
    <row r="29" spans="1:15" x14ac:dyDescent="0.25">
      <c r="A29" s="6">
        <v>25</v>
      </c>
      <c r="B29" s="27" t="s">
        <v>36</v>
      </c>
      <c r="C29" s="14">
        <v>2.0894650000000001</v>
      </c>
      <c r="D29" s="7">
        <v>2.4600580000000001</v>
      </c>
      <c r="E29" s="7">
        <f t="shared" si="0"/>
        <v>-15.0644009206287</v>
      </c>
      <c r="F29" s="7">
        <f>C29*100/$C$31</f>
        <v>0.41201170188810582</v>
      </c>
      <c r="G29" s="7">
        <f>D29*100/$D$31</f>
        <v>0.51099858005327936</v>
      </c>
      <c r="N29" s="1"/>
      <c r="O29" s="1"/>
    </row>
    <row r="30" spans="1:15" x14ac:dyDescent="0.25">
      <c r="A30" s="6">
        <v>26</v>
      </c>
      <c r="B30" s="27" t="s">
        <v>11</v>
      </c>
      <c r="C30" s="14">
        <v>0.44703155999999999</v>
      </c>
      <c r="D30" s="7">
        <v>0.43857376999999997</v>
      </c>
      <c r="E30" s="7">
        <f t="shared" si="0"/>
        <v>1.9284760235433254</v>
      </c>
      <c r="F30" s="7">
        <f>C30*100/$C$31</f>
        <v>8.8148034943535736E-2</v>
      </c>
      <c r="G30" s="7">
        <f>D30*100/$D$31</f>
        <v>9.1099711355835319E-2</v>
      </c>
      <c r="N30" s="1"/>
      <c r="O30" s="1"/>
    </row>
    <row r="31" spans="1:15" x14ac:dyDescent="0.25">
      <c r="A31" s="11" t="s">
        <v>10</v>
      </c>
      <c r="B31" s="22"/>
      <c r="C31" s="23">
        <v>507.13729499058189</v>
      </c>
      <c r="D31" s="23">
        <v>481.42169000616434</v>
      </c>
      <c r="E31" s="7">
        <f t="shared" ref="E31" si="1">C31*100/D31-100</f>
        <v>5.3415966746509156</v>
      </c>
      <c r="F31" s="7">
        <f t="shared" ref="F31" si="2">C31*100/$C$31</f>
        <v>100</v>
      </c>
      <c r="G31" s="7">
        <f t="shared" ref="G31" si="3">D31*100/$D$31</f>
        <v>100</v>
      </c>
    </row>
    <row r="32" spans="1:15" x14ac:dyDescent="0.25">
      <c r="A32" s="12" t="s">
        <v>15</v>
      </c>
    </row>
    <row r="33" spans="1:7" x14ac:dyDescent="0.25">
      <c r="A33" s="13" t="s">
        <v>16</v>
      </c>
    </row>
    <row r="34" spans="1:7" x14ac:dyDescent="0.25">
      <c r="A34" s="4"/>
      <c r="C34" s="5"/>
      <c r="D34" s="5"/>
      <c r="E34" s="1"/>
      <c r="F34" s="1"/>
      <c r="G34" s="1"/>
    </row>
    <row r="35" spans="1:7" x14ac:dyDescent="0.25">
      <c r="A35" s="3" t="s">
        <v>17</v>
      </c>
      <c r="C35" s="5"/>
      <c r="D35" s="5"/>
      <c r="E35" s="1"/>
      <c r="F35" s="1"/>
      <c r="G35" s="1"/>
    </row>
    <row r="36" spans="1:7" x14ac:dyDescent="0.25">
      <c r="A36"/>
    </row>
    <row r="37" spans="1:7" x14ac:dyDescent="0.25">
      <c r="B37" s="8"/>
      <c r="C37" s="1"/>
      <c r="D37" s="1"/>
      <c r="E37" s="1"/>
      <c r="F37" s="1"/>
      <c r="G37" s="1"/>
    </row>
    <row r="38" spans="1:7" x14ac:dyDescent="0.25">
      <c r="B38" s="8"/>
      <c r="C38" s="1"/>
      <c r="D38" s="1"/>
      <c r="E38" s="1"/>
      <c r="F38" s="1"/>
      <c r="G38" s="1"/>
    </row>
    <row r="39" spans="1:7" x14ac:dyDescent="0.25">
      <c r="B39" s="20"/>
      <c r="C39" s="1"/>
      <c r="D39" s="1"/>
      <c r="E39" s="1"/>
      <c r="F39" s="1"/>
      <c r="G39" s="1"/>
    </row>
    <row r="40" spans="1:7" x14ac:dyDescent="0.25">
      <c r="B40" s="20"/>
      <c r="C40" s="1"/>
      <c r="D40" s="1"/>
      <c r="E40" s="1"/>
      <c r="F40" s="1"/>
      <c r="G40" s="1"/>
    </row>
    <row r="41" spans="1:7" x14ac:dyDescent="0.25">
      <c r="B41" s="20"/>
      <c r="C41" s="1"/>
      <c r="D41" s="1"/>
      <c r="E41" s="1"/>
      <c r="F41" s="1"/>
      <c r="G41" s="1"/>
    </row>
    <row r="42" spans="1:7" x14ac:dyDescent="0.25">
      <c r="B42" s="20"/>
      <c r="C42" s="1"/>
      <c r="D42" s="1"/>
      <c r="E42" s="1"/>
      <c r="F42" s="1"/>
      <c r="G42" s="1"/>
    </row>
    <row r="43" spans="1:7" x14ac:dyDescent="0.25">
      <c r="B43" s="20"/>
      <c r="C43" s="1"/>
      <c r="D43" s="1"/>
      <c r="E43" s="1"/>
      <c r="F43" s="1"/>
      <c r="G43" s="1"/>
    </row>
    <row r="44" spans="1:7" x14ac:dyDescent="0.25">
      <c r="B44" s="20"/>
      <c r="C44" s="1"/>
      <c r="D44" s="1"/>
      <c r="E44" s="1"/>
      <c r="F44" s="1"/>
      <c r="G44" s="1"/>
    </row>
    <row r="45" spans="1:7" x14ac:dyDescent="0.25">
      <c r="B45" s="20"/>
      <c r="C45" s="1"/>
      <c r="D45" s="1"/>
      <c r="E45" s="1"/>
      <c r="F45" s="1"/>
      <c r="G45" s="1"/>
    </row>
    <row r="46" spans="1:7" x14ac:dyDescent="0.25">
      <c r="B46" s="20"/>
      <c r="C46" s="1"/>
      <c r="D46" s="1"/>
      <c r="E46" s="1"/>
      <c r="F46" s="1"/>
      <c r="G46" s="1"/>
    </row>
    <row r="47" spans="1:7" x14ac:dyDescent="0.25">
      <c r="B47" s="20"/>
      <c r="C47" s="1"/>
      <c r="D47" s="1"/>
      <c r="E47" s="1"/>
      <c r="F47" s="1"/>
      <c r="G47" s="1"/>
    </row>
    <row r="48" spans="1:7" x14ac:dyDescent="0.25">
      <c r="B48" s="20"/>
      <c r="C48" s="1"/>
      <c r="D48" s="1"/>
      <c r="E48" s="1"/>
      <c r="F48" s="1"/>
      <c r="G48" s="1"/>
    </row>
    <row r="49" spans="2:7" x14ac:dyDescent="0.25">
      <c r="B49" s="20"/>
      <c r="C49" s="1"/>
      <c r="D49" s="1"/>
      <c r="E49" s="1"/>
      <c r="F49" s="1"/>
      <c r="G49" s="1"/>
    </row>
    <row r="50" spans="2:7" x14ac:dyDescent="0.25">
      <c r="B50" s="20"/>
      <c r="C50" s="1"/>
      <c r="D50" s="1"/>
      <c r="E50" s="1"/>
      <c r="F50" s="1"/>
      <c r="G50" s="1"/>
    </row>
    <row r="51" spans="2:7" x14ac:dyDescent="0.25">
      <c r="B51" s="20"/>
      <c r="C51" s="1"/>
      <c r="D51" s="1"/>
      <c r="E51" s="1"/>
      <c r="F51" s="1"/>
      <c r="G51" s="1"/>
    </row>
    <row r="52" spans="2:7" x14ac:dyDescent="0.25">
      <c r="B52" s="20"/>
      <c r="C52" s="1"/>
      <c r="D52" s="1"/>
      <c r="E52" s="1"/>
      <c r="F52" s="1"/>
      <c r="G52" s="1"/>
    </row>
    <row r="53" spans="2:7" x14ac:dyDescent="0.25">
      <c r="B53" s="20"/>
      <c r="C53" s="1"/>
      <c r="D53" s="1"/>
      <c r="E53" s="1"/>
      <c r="F53" s="1"/>
      <c r="G53" s="1"/>
    </row>
    <row r="54" spans="2:7" x14ac:dyDescent="0.25">
      <c r="B54" s="20"/>
      <c r="C54" s="1"/>
      <c r="D54" s="1"/>
      <c r="E54" s="1"/>
      <c r="F54" s="1"/>
      <c r="G54" s="1"/>
    </row>
    <row r="55" spans="2:7" x14ac:dyDescent="0.25">
      <c r="B55" s="20"/>
      <c r="C55" s="1"/>
      <c r="D55" s="1"/>
      <c r="E55" s="1"/>
      <c r="F55" s="1"/>
      <c r="G55" s="1"/>
    </row>
    <row r="56" spans="2:7" x14ac:dyDescent="0.25">
      <c r="B56" s="20"/>
      <c r="C56" s="1"/>
      <c r="D56" s="1"/>
      <c r="E56" s="1"/>
      <c r="F56" s="1"/>
      <c r="G56" s="1"/>
    </row>
    <row r="57" spans="2:7" x14ac:dyDescent="0.25">
      <c r="B57" s="20"/>
      <c r="C57" s="1"/>
      <c r="D57" s="1"/>
      <c r="E57" s="1"/>
      <c r="F57" s="1"/>
      <c r="G57" s="1"/>
    </row>
    <row r="58" spans="2:7" x14ac:dyDescent="0.25">
      <c r="B58" s="20"/>
      <c r="C58" s="1"/>
      <c r="D58" s="1"/>
      <c r="E58" s="1"/>
      <c r="F58" s="1"/>
      <c r="G58" s="1"/>
    </row>
    <row r="59" spans="2:7" x14ac:dyDescent="0.25">
      <c r="B59" s="20"/>
      <c r="C59" s="10"/>
      <c r="D59" s="10"/>
      <c r="E59" s="1"/>
      <c r="F59" s="1"/>
      <c r="G59" s="1"/>
    </row>
    <row r="60" spans="2:7" x14ac:dyDescent="0.25">
      <c r="B60" s="20"/>
      <c r="C60" s="1"/>
      <c r="D60" s="1"/>
      <c r="E60" s="1"/>
      <c r="F60" s="1"/>
      <c r="G60" s="1"/>
    </row>
    <row r="61" spans="2:7" x14ac:dyDescent="0.25">
      <c r="B61" s="20"/>
      <c r="C61" s="1"/>
      <c r="D61" s="1"/>
      <c r="E61" s="1"/>
      <c r="F61" s="1"/>
    </row>
    <row r="62" spans="2:7" x14ac:dyDescent="0.25">
      <c r="B62" s="20"/>
      <c r="C62" s="1"/>
      <c r="D62" s="1"/>
      <c r="E62" s="1"/>
      <c r="F62" s="1"/>
    </row>
    <row r="63" spans="2:7" x14ac:dyDescent="0.25">
      <c r="B63" s="20"/>
      <c r="C63" s="1"/>
      <c r="D63" s="1"/>
      <c r="E63" s="1"/>
      <c r="F63" s="1"/>
    </row>
    <row r="64" spans="2:7" x14ac:dyDescent="0.25">
      <c r="B64" s="20"/>
      <c r="C64" s="1"/>
      <c r="D64" s="1"/>
      <c r="E64" s="1"/>
      <c r="F64" s="1"/>
    </row>
    <row r="65" spans="2:6" x14ac:dyDescent="0.25">
      <c r="B65" s="20"/>
      <c r="C65" s="1"/>
      <c r="D65" s="1"/>
      <c r="E65" s="1"/>
      <c r="F65" s="1"/>
    </row>
    <row r="66" spans="2:6" x14ac:dyDescent="0.25">
      <c r="C66" s="10"/>
      <c r="D66" s="10"/>
      <c r="E66" s="1"/>
      <c r="F66" s="1"/>
    </row>
    <row r="67" spans="2:6" x14ac:dyDescent="0.25">
      <c r="C67" s="9"/>
    </row>
  </sheetData>
  <sortState xmlns:xlrd2="http://schemas.microsoft.com/office/spreadsheetml/2017/richdata2" ref="I5:K30">
    <sortCondition descending="1" ref="J5:J3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2020-04-08T09:19:26Z</dcterms:modified>
</cp:coreProperties>
</file>