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Cyprus FY18\"/>
    </mc:Choice>
  </mc:AlternateContent>
  <xr:revisionPtr revIDLastSave="0" documentId="13_ncr:1_{67C0DCD3-86D7-4CFF-AE16-8219F1B0CF4D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LIFE" sheetId="5" r:id="rId1"/>
    <sheet name="NON-LIFE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3" i="4" l="1"/>
  <c r="G33" i="4"/>
  <c r="G6" i="4"/>
  <c r="H6" i="4"/>
  <c r="G7" i="4"/>
  <c r="H7" i="4"/>
  <c r="G8" i="4"/>
  <c r="H8" i="4"/>
  <c r="G9" i="4"/>
  <c r="H9" i="4"/>
  <c r="G10" i="4"/>
  <c r="H10" i="4"/>
  <c r="G11" i="4"/>
  <c r="H11" i="4"/>
  <c r="G12" i="4"/>
  <c r="H12" i="4"/>
  <c r="G13" i="4"/>
  <c r="H13" i="4"/>
  <c r="G14" i="4"/>
  <c r="H14" i="4"/>
  <c r="G15" i="4"/>
  <c r="H15" i="4"/>
  <c r="G16" i="4"/>
  <c r="H16" i="4"/>
  <c r="G17" i="4"/>
  <c r="H17" i="4"/>
  <c r="G18" i="4"/>
  <c r="H18" i="4"/>
  <c r="G19" i="4"/>
  <c r="H19" i="4"/>
  <c r="G20" i="4"/>
  <c r="H20" i="4"/>
  <c r="G21" i="4"/>
  <c r="H21" i="4"/>
  <c r="G22" i="4"/>
  <c r="H22" i="4"/>
  <c r="G23" i="4"/>
  <c r="H23" i="4"/>
  <c r="G24" i="4"/>
  <c r="H24" i="4"/>
  <c r="G25" i="4"/>
  <c r="H25" i="4"/>
  <c r="G26" i="4"/>
  <c r="H26" i="4"/>
  <c r="G27" i="4"/>
  <c r="H27" i="4"/>
  <c r="G28" i="4"/>
  <c r="H28" i="4"/>
  <c r="G29" i="4"/>
  <c r="H29" i="4"/>
  <c r="G30" i="4"/>
  <c r="H30" i="4"/>
  <c r="G31" i="4"/>
  <c r="H31" i="4"/>
  <c r="H32" i="4"/>
  <c r="F33" i="4"/>
  <c r="H5" i="4"/>
  <c r="G5" i="4"/>
  <c r="F31" i="4" l="1"/>
  <c r="F7" i="5"/>
  <c r="G7" i="5"/>
  <c r="H7" i="5"/>
  <c r="F8" i="5"/>
  <c r="G8" i="5"/>
  <c r="H8" i="5"/>
  <c r="F9" i="5"/>
  <c r="G9" i="5"/>
  <c r="H9" i="5"/>
  <c r="F10" i="5"/>
  <c r="G10" i="5"/>
  <c r="H10" i="5"/>
  <c r="F11" i="5"/>
  <c r="G11" i="5"/>
  <c r="H11" i="5"/>
  <c r="F12" i="5"/>
  <c r="G12" i="5"/>
  <c r="H12" i="5"/>
  <c r="F13" i="5"/>
  <c r="G13" i="5"/>
  <c r="H13" i="5"/>
  <c r="F14" i="5"/>
  <c r="G14" i="5"/>
  <c r="H14" i="5"/>
  <c r="F15" i="5"/>
  <c r="G15" i="5"/>
  <c r="H15" i="5"/>
  <c r="F16" i="5"/>
  <c r="G16" i="5"/>
  <c r="H16" i="5"/>
  <c r="F17" i="5"/>
  <c r="G17" i="5"/>
  <c r="H17" i="5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5" i="4"/>
  <c r="H6" i="5"/>
  <c r="G6" i="5"/>
  <c r="F6" i="5"/>
</calcChain>
</file>

<file path=xl/sharedStrings.xml><?xml version="1.0" encoding="utf-8"?>
<sst xmlns="http://schemas.openxmlformats.org/spreadsheetml/2006/main" count="70" uniqueCount="53">
  <si>
    <t>MINERVA</t>
  </si>
  <si>
    <t>EUROLIFE</t>
  </si>
  <si>
    <t>NON-LIFE INSURANCE LINES RANKING</t>
  </si>
  <si>
    <t>No.</t>
  </si>
  <si>
    <t>Company</t>
  </si>
  <si>
    <t>GROSS WRITTEN PREMIUMS</t>
  </si>
  <si>
    <t>MARKET SHARE</t>
  </si>
  <si>
    <t>Change</t>
  </si>
  <si>
    <t>EUR m</t>
  </si>
  <si>
    <t>%</t>
  </si>
  <si>
    <t>TOTAL MARKET</t>
  </si>
  <si>
    <t>HELLENIC ALICO</t>
  </si>
  <si>
    <t>LIFE INSURANCE LINES RANKING</t>
  </si>
  <si>
    <t>CNP CYPRIALIFE</t>
  </si>
  <si>
    <t>AIG</t>
  </si>
  <si>
    <t>CNP Asfalistiki</t>
  </si>
  <si>
    <t>CNP Cyprialife</t>
  </si>
  <si>
    <t>Source:</t>
  </si>
  <si>
    <t>Insurance Association of Cyprus</t>
  </si>
  <si>
    <t>Cyprus currency: EURO</t>
  </si>
  <si>
    <t>ALLIANZ HELLAS</t>
  </si>
  <si>
    <t>ALTIUS INSURANCE</t>
  </si>
  <si>
    <t>ETHNIKI INSURANCE</t>
  </si>
  <si>
    <t>METLIFE</t>
  </si>
  <si>
    <t>PRIME INSURANCE</t>
  </si>
  <si>
    <t>UNIVERSAL LIFE</t>
  </si>
  <si>
    <t>ANCORIA</t>
  </si>
  <si>
    <t>Allianz Hellas</t>
  </si>
  <si>
    <t>Altius</t>
  </si>
  <si>
    <t>Atlantic</t>
  </si>
  <si>
    <t>Commercial General Insurance</t>
  </si>
  <si>
    <t>Cosmos</t>
  </si>
  <si>
    <t>Ethniki General Insurance</t>
  </si>
  <si>
    <t>Eurolife</t>
  </si>
  <si>
    <t>Eurosure</t>
  </si>
  <si>
    <t>Gan Direct</t>
  </si>
  <si>
    <t xml:space="preserve">General Insurance of Cyprus </t>
  </si>
  <si>
    <t>Hellenic Alico</t>
  </si>
  <si>
    <t>Hydra</t>
  </si>
  <si>
    <t>Kentriki</t>
  </si>
  <si>
    <t>Lumen</t>
  </si>
  <si>
    <t>Metlife</t>
  </si>
  <si>
    <t>Minerva</t>
  </si>
  <si>
    <t>Olympic</t>
  </si>
  <si>
    <t>Pancyprian</t>
  </si>
  <si>
    <t>Prime</t>
  </si>
  <si>
    <t>Progressive</t>
  </si>
  <si>
    <t>Royal Crown</t>
  </si>
  <si>
    <t>Trust</t>
  </si>
  <si>
    <t>Universal Life</t>
  </si>
  <si>
    <t>Ydrogios</t>
  </si>
  <si>
    <t xml:space="preserve">Interamerican Hellenic Insurance </t>
  </si>
  <si>
    <t>n.a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</si>
</sst>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sz val="11"/>
      <color indexed="8"/>
      <name val="Calibri"/>
      <family val="2"/>
      <charset val="161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15" fillId="0" borderId="0">
      <alignment vertical="center"/>
    </xf>
    <xf numFmtId="165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>
      <alignment vertical="center"/>
    </xf>
    <xf numFmtId="9" fontId="3" fillId="0" borderId="0" applyFont="0" applyFill="0" applyBorder="0" applyAlignment="0" applyProtection="0"/>
    <xf numFmtId="0" fontId="3" fillId="0" borderId="0"/>
    <xf numFmtId="0" fontId="15" fillId="0" borderId="0">
      <alignment vertical="center"/>
    </xf>
    <xf numFmtId="0" fontId="15" fillId="0" borderId="0">
      <alignment vertical="center"/>
    </xf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</cellStyleXfs>
  <cellXfs count="37">
    <xf numFmtId="0" fontId="0" fillId="0" borderId="0" xfId="0"/>
    <xf numFmtId="164" fontId="0" fillId="0" borderId="0" xfId="1" applyFont="1"/>
    <xf numFmtId="0" fontId="0" fillId="0" borderId="0" xfId="0" applyAlignment="1">
      <alignment horizontal="center" vertical="center"/>
    </xf>
    <xf numFmtId="0" fontId="5" fillId="0" borderId="0" xfId="0" applyFont="1"/>
    <xf numFmtId="0" fontId="6" fillId="0" borderId="0" xfId="0" applyFont="1"/>
    <xf numFmtId="165" fontId="0" fillId="0" borderId="0" xfId="0" applyNumberFormat="1"/>
    <xf numFmtId="0" fontId="0" fillId="0" borderId="2" xfId="0" applyBorder="1" applyAlignment="1">
      <alignment horizontal="center" vertical="center"/>
    </xf>
    <xf numFmtId="164" fontId="0" fillId="0" borderId="1" xfId="1" applyFont="1" applyBorder="1"/>
    <xf numFmtId="0" fontId="9" fillId="0" borderId="0" xfId="0" applyFont="1"/>
    <xf numFmtId="3" fontId="0" fillId="0" borderId="0" xfId="0" applyNumberFormat="1"/>
    <xf numFmtId="164" fontId="0" fillId="0" borderId="0" xfId="0" applyNumberFormat="1"/>
    <xf numFmtId="0" fontId="10" fillId="0" borderId="1" xfId="0" applyFont="1" applyBorder="1" applyAlignment="1">
      <alignment horizontal="left" vertical="center"/>
    </xf>
    <xf numFmtId="0" fontId="7" fillId="0" borderId="0" xfId="0" applyFont="1"/>
    <xf numFmtId="0" fontId="11" fillId="0" borderId="0" xfId="0" applyFont="1" applyAlignment="1">
      <alignment horizontal="left" vertical="center"/>
    </xf>
    <xf numFmtId="164" fontId="0" fillId="0" borderId="3" xfId="1" applyFont="1" applyBorder="1"/>
    <xf numFmtId="0" fontId="12" fillId="0" borderId="0" xfId="0" applyFont="1"/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0" borderId="0" xfId="0" applyFont="1"/>
    <xf numFmtId="164" fontId="14" fillId="2" borderId="1" xfId="1" applyFont="1" applyFill="1" applyBorder="1"/>
    <xf numFmtId="0" fontId="8" fillId="0" borderId="0" xfId="0" applyFont="1"/>
    <xf numFmtId="0" fontId="14" fillId="2" borderId="1" xfId="0" applyFont="1" applyFill="1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7" fillId="2" borderId="1" xfId="0" applyFont="1" applyFill="1" applyBorder="1" applyAlignment="1">
      <alignment horizontal="left"/>
    </xf>
    <xf numFmtId="164" fontId="7" fillId="2" borderId="1" xfId="1" applyFont="1" applyFill="1" applyBorder="1"/>
    <xf numFmtId="164" fontId="5" fillId="0" borderId="1" xfId="1" applyFont="1" applyBorder="1"/>
    <xf numFmtId="0" fontId="8" fillId="0" borderId="1" xfId="1" applyNumberFormat="1" applyFont="1" applyBorder="1"/>
    <xf numFmtId="0" fontId="8" fillId="0" borderId="4" xfId="1" applyNumberFormat="1" applyFont="1" applyBorder="1"/>
    <xf numFmtId="164" fontId="1" fillId="6" borderId="1" xfId="1" applyFont="1" applyFill="1" applyBorder="1"/>
    <xf numFmtId="0" fontId="0" fillId="0" borderId="1" xfId="0" applyBorder="1" applyAlignment="1">
      <alignment horizontal="center" vertical="center"/>
    </xf>
    <xf numFmtId="0" fontId="2" fillId="0" borderId="1" xfId="1" applyNumberFormat="1" applyBorder="1"/>
    <xf numFmtId="164" fontId="2" fillId="0" borderId="1" xfId="1" applyBorder="1"/>
    <xf numFmtId="0" fontId="13" fillId="3" borderId="1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</cellXfs>
  <cellStyles count="24">
    <cellStyle name="Comma" xfId="1" builtinId="3"/>
    <cellStyle name="Comma 2" xfId="21" xr:uid="{53C8A945-D953-4D79-A670-275A1EF458C3}"/>
    <cellStyle name="Comma 3" xfId="7" xr:uid="{00000000-0005-0000-0000-000033000000}"/>
    <cellStyle name="Normal" xfId="0" builtinId="0"/>
    <cellStyle name="Normal 10" xfId="12" xr:uid="{113FEA04-6B7F-4C14-A714-B71456523677}"/>
    <cellStyle name="Normal 10 2" xfId="13" xr:uid="{1C7DB722-C85A-4155-A046-AE227B38F82F}"/>
    <cellStyle name="Normal 11" xfId="9" xr:uid="{5689660D-8E7A-40C6-9834-7B887CBFB807}"/>
    <cellStyle name="Normal 14" xfId="19" xr:uid="{D90A8AB1-01E3-4EBF-8C5C-E5C75B53A304}"/>
    <cellStyle name="Normal 2" xfId="6" xr:uid="{00000000-0005-0000-0000-000035000000}"/>
    <cellStyle name="Normal 2 10" xfId="5" xr:uid="{00000000-0005-0000-0000-000002000000}"/>
    <cellStyle name="Normal 2 2" xfId="2" xr:uid="{00000000-0005-0000-0000-000003000000}"/>
    <cellStyle name="Normal 2 3" xfId="4" xr:uid="{00000000-0005-0000-0000-000004000000}"/>
    <cellStyle name="Normal 3 2" xfId="11" xr:uid="{4C3CD16C-732B-4689-B7AC-4C79AAA75655}"/>
    <cellStyle name="Normal 4" xfId="18" xr:uid="{F3C9DF88-3CDC-479A-811E-82EB0A2D8715}"/>
    <cellStyle name="Normal 5" xfId="15" xr:uid="{4F893143-E04B-4082-A14A-FBB55911D592}"/>
    <cellStyle name="Normal 6" xfId="20" xr:uid="{B9E21EFC-3717-4196-8DFA-F374F8C4513D}"/>
    <cellStyle name="Normal 7" xfId="16" xr:uid="{1D462972-BBCC-41F1-99CC-A5DFE4543FBA}"/>
    <cellStyle name="Normal 8" xfId="23" xr:uid="{BF57F374-FBB7-4080-946F-875B2D1B572F}"/>
    <cellStyle name="Normal 9" xfId="17" xr:uid="{3B0DA5A6-B448-41FF-94CC-911B7AE0E826}"/>
    <cellStyle name="Percent 2" xfId="10" xr:uid="{7FEC2CCC-8B3C-4158-B210-4E2B16F571F4}"/>
    <cellStyle name="Percent 2 10" xfId="14" xr:uid="{141CF731-8AB9-46D4-B718-FEF46FB85B61}"/>
    <cellStyle name="Percent 2 19" xfId="3" xr:uid="{00000000-0005-0000-0000-000005000000}"/>
    <cellStyle name="Percent 2 2" xfId="22" xr:uid="{D250CA9F-AF4D-4152-B95E-604EDBA1D162}"/>
    <cellStyle name="Percent 3" xfId="8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37"/>
  <sheetViews>
    <sheetView tabSelected="1" zoomScaleNormal="100" workbookViewId="0">
      <selection activeCell="K4" sqref="K4:O18"/>
    </sheetView>
  </sheetViews>
  <sheetFormatPr defaultRowHeight="15" x14ac:dyDescent="0.25"/>
  <cols>
    <col min="2" max="2" width="4.28515625" bestFit="1" customWidth="1"/>
    <col min="3" max="3" width="19.42578125" customWidth="1"/>
    <col min="4" max="5" width="11" bestFit="1" customWidth="1"/>
    <col min="6" max="6" width="9.42578125" bestFit="1" customWidth="1"/>
    <col min="7" max="7" width="10.85546875" customWidth="1"/>
    <col min="8" max="8" width="11.140625" customWidth="1"/>
    <col min="11" max="11" width="30.5703125" customWidth="1"/>
    <col min="12" max="13" width="9.85546875" bestFit="1" customWidth="1"/>
    <col min="14" max="14" width="12" bestFit="1" customWidth="1"/>
    <col min="15" max="15" width="9.85546875" bestFit="1" customWidth="1"/>
  </cols>
  <sheetData>
    <row r="2" spans="2:8" x14ac:dyDescent="0.25">
      <c r="B2" s="15" t="s">
        <v>12</v>
      </c>
    </row>
    <row r="3" spans="2:8" ht="15" customHeight="1" x14ac:dyDescent="0.25">
      <c r="B3" s="33" t="s">
        <v>3</v>
      </c>
      <c r="C3" s="33" t="s">
        <v>4</v>
      </c>
      <c r="D3" s="35" t="s">
        <v>5</v>
      </c>
      <c r="E3" s="35"/>
      <c r="F3" s="35"/>
      <c r="G3" s="36" t="s">
        <v>6</v>
      </c>
      <c r="H3" s="36"/>
    </row>
    <row r="4" spans="2:8" x14ac:dyDescent="0.25">
      <c r="B4" s="33"/>
      <c r="C4" s="33"/>
      <c r="D4" s="16">
        <v>2018</v>
      </c>
      <c r="E4" s="16">
        <v>2017</v>
      </c>
      <c r="F4" s="16" t="s">
        <v>7</v>
      </c>
      <c r="G4" s="16">
        <v>2018</v>
      </c>
      <c r="H4" s="16">
        <v>2017</v>
      </c>
    </row>
    <row r="5" spans="2:8" x14ac:dyDescent="0.25">
      <c r="B5" s="33"/>
      <c r="C5" s="34"/>
      <c r="D5" s="17" t="s">
        <v>8</v>
      </c>
      <c r="E5" s="17" t="s">
        <v>8</v>
      </c>
      <c r="F5" s="17" t="s">
        <v>9</v>
      </c>
      <c r="G5" s="17" t="s">
        <v>9</v>
      </c>
      <c r="H5" s="17" t="s">
        <v>9</v>
      </c>
    </row>
    <row r="6" spans="2:8" x14ac:dyDescent="0.25">
      <c r="B6" s="21">
        <v>1</v>
      </c>
      <c r="C6" s="29" t="s">
        <v>13</v>
      </c>
      <c r="D6" s="19">
        <v>923.85572999999999</v>
      </c>
      <c r="E6" s="19">
        <v>827.76369999999997</v>
      </c>
      <c r="F6" s="7">
        <f>D6*100/E6-100</f>
        <v>11.608630578992546</v>
      </c>
      <c r="G6" s="7">
        <f>D6*100/$D$17</f>
        <v>24.384684592064126</v>
      </c>
      <c r="H6" s="7">
        <f>E6*100/$E$17</f>
        <v>23.760534706668874</v>
      </c>
    </row>
    <row r="7" spans="2:8" x14ac:dyDescent="0.25">
      <c r="B7" s="21">
        <v>2</v>
      </c>
      <c r="C7" s="29" t="s">
        <v>1</v>
      </c>
      <c r="D7" s="19">
        <v>907.12262149999992</v>
      </c>
      <c r="E7" s="19">
        <v>869.31337370000006</v>
      </c>
      <c r="F7" s="7">
        <f t="shared" ref="F7:F17" si="0">D7*100/E7-100</f>
        <v>4.349323149035996</v>
      </c>
      <c r="G7" s="7">
        <f t="shared" ref="G7:G17" si="1">D7*100/$D$17</f>
        <v>23.943023021141908</v>
      </c>
      <c r="H7" s="7">
        <f t="shared" ref="H7:H17" si="2">E7*100/$E$17</f>
        <v>24.953196892748814</v>
      </c>
    </row>
    <row r="8" spans="2:8" x14ac:dyDescent="0.25">
      <c r="B8" s="21">
        <v>3</v>
      </c>
      <c r="C8" s="29" t="s">
        <v>25</v>
      </c>
      <c r="D8" s="19">
        <v>884.91363000000013</v>
      </c>
      <c r="E8" s="19">
        <v>832.78018589999999</v>
      </c>
      <c r="F8" s="7">
        <f t="shared" si="0"/>
        <v>6.2601686474635159</v>
      </c>
      <c r="G8" s="7">
        <f t="shared" si="1"/>
        <v>23.356828407362407</v>
      </c>
      <c r="H8" s="7">
        <f t="shared" si="2"/>
        <v>23.904530375157918</v>
      </c>
    </row>
    <row r="9" spans="2:8" x14ac:dyDescent="0.25">
      <c r="B9" s="21">
        <v>4</v>
      </c>
      <c r="C9" s="29" t="s">
        <v>24</v>
      </c>
      <c r="D9" s="19">
        <v>273.35045458059022</v>
      </c>
      <c r="E9" s="19">
        <v>266.73025825193611</v>
      </c>
      <c r="F9" s="7">
        <f t="shared" si="0"/>
        <v>2.4819817489177041</v>
      </c>
      <c r="G9" s="7">
        <f t="shared" si="1"/>
        <v>7.2149410363510356</v>
      </c>
      <c r="H9" s="7">
        <f t="shared" si="2"/>
        <v>7.6563559848225768</v>
      </c>
    </row>
    <row r="10" spans="2:8" x14ac:dyDescent="0.25">
      <c r="B10" s="21">
        <v>5</v>
      </c>
      <c r="C10" s="29" t="s">
        <v>23</v>
      </c>
      <c r="D10" s="19">
        <v>225.66923279999995</v>
      </c>
      <c r="E10" s="19">
        <v>222.90023980000001</v>
      </c>
      <c r="F10" s="7">
        <f t="shared" si="0"/>
        <v>1.2422566267692048</v>
      </c>
      <c r="G10" s="7">
        <f t="shared" si="1"/>
        <v>5.9564203427748295</v>
      </c>
      <c r="H10" s="7">
        <f t="shared" si="2"/>
        <v>6.3982376660062714</v>
      </c>
    </row>
    <row r="11" spans="2:8" x14ac:dyDescent="0.25">
      <c r="B11" s="21">
        <v>6</v>
      </c>
      <c r="C11" s="29" t="s">
        <v>26</v>
      </c>
      <c r="D11" s="19">
        <v>225.61</v>
      </c>
      <c r="E11" s="19">
        <v>135.85</v>
      </c>
      <c r="F11" s="7">
        <f t="shared" si="0"/>
        <v>66.072874493927145</v>
      </c>
      <c r="G11" s="7">
        <f t="shared" si="1"/>
        <v>5.9548569242684533</v>
      </c>
      <c r="H11" s="7">
        <f t="shared" si="2"/>
        <v>3.8995049431389255</v>
      </c>
    </row>
    <row r="12" spans="2:8" x14ac:dyDescent="0.25">
      <c r="B12" s="21">
        <v>7</v>
      </c>
      <c r="C12" s="29" t="s">
        <v>21</v>
      </c>
      <c r="D12" s="19">
        <v>133.92814707698628</v>
      </c>
      <c r="E12" s="19">
        <v>124.54436078684934</v>
      </c>
      <c r="F12" s="7">
        <f t="shared" si="0"/>
        <v>7.5344931162292994</v>
      </c>
      <c r="G12" s="7">
        <f t="shared" si="1"/>
        <v>3.5349627852304222</v>
      </c>
      <c r="H12" s="7">
        <f t="shared" si="2"/>
        <v>3.574982337345578</v>
      </c>
    </row>
    <row r="13" spans="2:8" x14ac:dyDescent="0.25">
      <c r="B13" s="21">
        <v>8</v>
      </c>
      <c r="C13" s="29" t="s">
        <v>11</v>
      </c>
      <c r="D13" s="19">
        <v>116.56417139999999</v>
      </c>
      <c r="E13" s="19">
        <v>113.4380049</v>
      </c>
      <c r="F13" s="7">
        <f t="shared" si="0"/>
        <v>2.755836990218441</v>
      </c>
      <c r="G13" s="7">
        <f t="shared" si="1"/>
        <v>3.0766498080001101</v>
      </c>
      <c r="H13" s="7">
        <f t="shared" si="2"/>
        <v>3.256180057764944</v>
      </c>
    </row>
    <row r="14" spans="2:8" x14ac:dyDescent="0.25">
      <c r="B14" s="21">
        <v>9</v>
      </c>
      <c r="C14" s="29" t="s">
        <v>22</v>
      </c>
      <c r="D14" s="19">
        <v>89.458340000000007</v>
      </c>
      <c r="E14" s="19">
        <v>81.561819299999996</v>
      </c>
      <c r="F14" s="7">
        <f t="shared" si="0"/>
        <v>9.6816387468689129</v>
      </c>
      <c r="G14" s="7">
        <f t="shared" si="1"/>
        <v>2.3612056885003394</v>
      </c>
      <c r="H14" s="7">
        <f t="shared" si="2"/>
        <v>2.3411904124531016</v>
      </c>
    </row>
    <row r="15" spans="2:8" x14ac:dyDescent="0.25">
      <c r="B15" s="21">
        <v>10</v>
      </c>
      <c r="C15" s="29" t="s">
        <v>0</v>
      </c>
      <c r="D15" s="19">
        <v>4.2296300000000002</v>
      </c>
      <c r="E15" s="19">
        <v>5.1497799999999998</v>
      </c>
      <c r="F15" s="7">
        <f t="shared" si="0"/>
        <v>-17.867753573939069</v>
      </c>
      <c r="G15" s="7">
        <f t="shared" si="1"/>
        <v>0.11163885241165543</v>
      </c>
      <c r="H15" s="7">
        <f t="shared" si="2"/>
        <v>0.14782180762663213</v>
      </c>
    </row>
    <row r="16" spans="2:8" x14ac:dyDescent="0.25">
      <c r="B16" s="21">
        <v>11</v>
      </c>
      <c r="C16" s="7" t="s">
        <v>20</v>
      </c>
      <c r="D16" s="7">
        <v>3.9700941999999997</v>
      </c>
      <c r="E16" s="7">
        <v>3.7438330000000004</v>
      </c>
      <c r="F16" s="7">
        <f t="shared" si="0"/>
        <v>6.0435708537212918</v>
      </c>
      <c r="G16" s="7">
        <f t="shared" si="1"/>
        <v>0.10478854189472109</v>
      </c>
      <c r="H16" s="7">
        <f t="shared" si="2"/>
        <v>0.10746481626637198</v>
      </c>
    </row>
    <row r="17" spans="2:8" x14ac:dyDescent="0.25">
      <c r="B17" s="24" t="s">
        <v>10</v>
      </c>
      <c r="C17" s="25"/>
      <c r="D17" s="25">
        <v>3788.6720515575762</v>
      </c>
      <c r="E17" s="25">
        <v>3483.7755556387851</v>
      </c>
      <c r="F17" s="26">
        <f t="shared" si="0"/>
        <v>8.7518983657052871</v>
      </c>
      <c r="G17" s="26">
        <f t="shared" si="1"/>
        <v>100</v>
      </c>
      <c r="H17" s="26">
        <f t="shared" si="2"/>
        <v>100</v>
      </c>
    </row>
    <row r="19" spans="2:8" x14ac:dyDescent="0.25">
      <c r="B19" s="18" t="s">
        <v>17</v>
      </c>
    </row>
    <row r="20" spans="2:8" x14ac:dyDescent="0.25">
      <c r="B20" s="13" t="s">
        <v>18</v>
      </c>
      <c r="D20" s="5"/>
      <c r="E20" s="5"/>
      <c r="F20" s="1"/>
      <c r="G20" s="1"/>
      <c r="H20" s="1"/>
    </row>
    <row r="21" spans="2:8" x14ac:dyDescent="0.25">
      <c r="D21" s="5"/>
      <c r="E21" s="5"/>
      <c r="F21" s="1"/>
      <c r="G21" s="1"/>
      <c r="H21" s="1"/>
    </row>
    <row r="22" spans="2:8" x14ac:dyDescent="0.25">
      <c r="B22" s="3" t="s">
        <v>19</v>
      </c>
    </row>
    <row r="24" spans="2:8" x14ac:dyDescent="0.25">
      <c r="D24" s="1"/>
      <c r="E24" s="1"/>
      <c r="F24" s="1"/>
    </row>
    <row r="25" spans="2:8" x14ac:dyDescent="0.25">
      <c r="D25" s="1"/>
      <c r="E25" s="1"/>
      <c r="F25" s="1"/>
    </row>
    <row r="26" spans="2:8" x14ac:dyDescent="0.25">
      <c r="F26" s="1"/>
      <c r="G26" s="1"/>
    </row>
    <row r="27" spans="2:8" x14ac:dyDescent="0.25">
      <c r="D27" s="1"/>
      <c r="E27" s="1"/>
      <c r="F27" s="1"/>
      <c r="G27" s="1"/>
    </row>
    <row r="28" spans="2:8" x14ac:dyDescent="0.25">
      <c r="D28" s="1"/>
      <c r="E28" s="1"/>
      <c r="F28" s="1"/>
      <c r="G28" s="1"/>
    </row>
    <row r="29" spans="2:8" x14ac:dyDescent="0.25">
      <c r="D29" s="1"/>
      <c r="E29" s="1"/>
      <c r="F29" s="1"/>
      <c r="G29" s="1"/>
    </row>
    <row r="30" spans="2:8" x14ac:dyDescent="0.25">
      <c r="D30" s="1"/>
      <c r="E30" s="1"/>
      <c r="F30" s="1"/>
      <c r="G30" s="1"/>
    </row>
    <row r="31" spans="2:8" x14ac:dyDescent="0.25">
      <c r="D31" s="1"/>
      <c r="E31" s="1"/>
      <c r="F31" s="1"/>
      <c r="G31" s="1"/>
    </row>
    <row r="32" spans="2:8" x14ac:dyDescent="0.25">
      <c r="D32" s="1"/>
      <c r="E32" s="1"/>
      <c r="F32" s="1"/>
      <c r="G32" s="1"/>
    </row>
    <row r="33" spans="4:7" x14ac:dyDescent="0.25">
      <c r="D33" s="1"/>
      <c r="E33" s="1"/>
      <c r="F33" s="1"/>
      <c r="G33" s="1"/>
    </row>
    <row r="34" spans="4:7" x14ac:dyDescent="0.25">
      <c r="D34" s="1"/>
      <c r="E34" s="1"/>
      <c r="F34" s="1"/>
      <c r="G34" s="1"/>
    </row>
    <row r="35" spans="4:7" x14ac:dyDescent="0.25">
      <c r="D35" s="1"/>
      <c r="E35" s="1"/>
      <c r="F35" s="1"/>
      <c r="G35" s="1"/>
    </row>
    <row r="36" spans="4:7" x14ac:dyDescent="0.25">
      <c r="D36" s="1"/>
      <c r="E36" s="1"/>
      <c r="F36" s="1"/>
      <c r="G36" s="1"/>
    </row>
    <row r="37" spans="4:7" x14ac:dyDescent="0.25">
      <c r="D37" s="1"/>
      <c r="E37" s="1"/>
      <c r="F37" s="1"/>
    </row>
  </sheetData>
  <sortState xmlns:xlrd2="http://schemas.microsoft.com/office/spreadsheetml/2017/richdata2" ref="K6:M16">
    <sortCondition descending="1" ref="L6:L16"/>
  </sortState>
  <mergeCells count="4">
    <mergeCell ref="B3:B5"/>
    <mergeCell ref="C3:C5"/>
    <mergeCell ref="D3:F3"/>
    <mergeCell ref="G3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69"/>
  <sheetViews>
    <sheetView topLeftCell="A28" zoomScaleNormal="100" workbookViewId="0">
      <selection activeCell="I40" sqref="I40"/>
    </sheetView>
  </sheetViews>
  <sheetFormatPr defaultRowHeight="15" x14ac:dyDescent="0.25"/>
  <cols>
    <col min="2" max="2" width="9.140625" style="2"/>
    <col min="3" max="3" width="35.42578125" customWidth="1"/>
    <col min="4" max="5" width="11" bestFit="1" customWidth="1"/>
    <col min="6" max="6" width="9.42578125" bestFit="1" customWidth="1"/>
    <col min="7" max="7" width="9.85546875" customWidth="1"/>
    <col min="8" max="8" width="9.85546875" bestFit="1" customWidth="1"/>
    <col min="9" max="9" width="9.42578125" bestFit="1" customWidth="1"/>
    <col min="10" max="10" width="18.140625" customWidth="1"/>
    <col min="11" max="12" width="9.85546875" bestFit="1" customWidth="1"/>
    <col min="13" max="13" width="12" bestFit="1" customWidth="1"/>
    <col min="14" max="14" width="9.85546875" bestFit="1" customWidth="1"/>
    <col min="15" max="15" width="9.42578125" bestFit="1" customWidth="1"/>
  </cols>
  <sheetData>
    <row r="1" spans="2:16" x14ac:dyDescent="0.25">
      <c r="B1" s="3" t="s">
        <v>2</v>
      </c>
      <c r="C1" s="4"/>
      <c r="D1" s="4"/>
      <c r="E1" s="4"/>
      <c r="F1" s="4"/>
      <c r="G1" s="4"/>
      <c r="H1" s="4"/>
    </row>
    <row r="2" spans="2:16" ht="15" customHeight="1" x14ac:dyDescent="0.25">
      <c r="B2" s="33" t="s">
        <v>3</v>
      </c>
      <c r="C2" s="33" t="s">
        <v>4</v>
      </c>
      <c r="D2" s="35" t="s">
        <v>5</v>
      </c>
      <c r="E2" s="35"/>
      <c r="F2" s="35"/>
      <c r="G2" s="36" t="s">
        <v>6</v>
      </c>
      <c r="H2" s="36"/>
    </row>
    <row r="3" spans="2:16" x14ac:dyDescent="0.25">
      <c r="B3" s="33"/>
      <c r="C3" s="33"/>
      <c r="D3" s="16">
        <v>2018</v>
      </c>
      <c r="E3" s="16">
        <v>2017</v>
      </c>
      <c r="F3" s="16" t="s">
        <v>7</v>
      </c>
      <c r="G3" s="16">
        <v>2018</v>
      </c>
      <c r="H3" s="16">
        <v>2017</v>
      </c>
    </row>
    <row r="4" spans="2:16" x14ac:dyDescent="0.25">
      <c r="B4" s="33"/>
      <c r="C4" s="34"/>
      <c r="D4" s="17" t="s">
        <v>8</v>
      </c>
      <c r="E4" s="17" t="s">
        <v>8</v>
      </c>
      <c r="F4" s="17" t="s">
        <v>9</v>
      </c>
      <c r="G4" s="17" t="s">
        <v>9</v>
      </c>
      <c r="H4" s="17" t="s">
        <v>9</v>
      </c>
      <c r="I4" s="1"/>
    </row>
    <row r="5" spans="2:16" x14ac:dyDescent="0.25">
      <c r="B5" s="6">
        <v>1</v>
      </c>
      <c r="C5" s="27" t="s">
        <v>15</v>
      </c>
      <c r="D5" s="14">
        <v>50.008582350000005</v>
      </c>
      <c r="E5" s="7">
        <v>48.641120610000002</v>
      </c>
      <c r="F5" s="7">
        <f>D5*100/E5-100</f>
        <v>2.8113286101366555</v>
      </c>
      <c r="G5" s="7">
        <f>D5*100/$D$33</f>
        <v>10.152339564440712</v>
      </c>
      <c r="H5" s="7">
        <f>E5*100/$E$33</f>
        <v>10.43153046598125</v>
      </c>
      <c r="O5" s="1"/>
      <c r="P5" s="1"/>
    </row>
    <row r="6" spans="2:16" x14ac:dyDescent="0.25">
      <c r="B6" s="6">
        <v>2</v>
      </c>
      <c r="C6" s="27" t="s">
        <v>36</v>
      </c>
      <c r="D6" s="14">
        <v>48.896636999999998</v>
      </c>
      <c r="E6" s="7">
        <v>46.55097</v>
      </c>
      <c r="F6" s="7">
        <f t="shared" ref="F6:F30" si="0">D6*100/E6-100</f>
        <v>5.0389218527562463</v>
      </c>
      <c r="G6" s="7">
        <f t="shared" ref="G6:G31" si="1">D6*100/$D$33</f>
        <v>9.9266013763174694</v>
      </c>
      <c r="H6" s="7">
        <f t="shared" ref="H6:H32" si="2">E6*100/$E$33</f>
        <v>9.9832786680524457</v>
      </c>
      <c r="O6" s="1"/>
      <c r="P6" s="1"/>
    </row>
    <row r="7" spans="2:16" x14ac:dyDescent="0.25">
      <c r="B7" s="6">
        <v>3</v>
      </c>
      <c r="C7" s="27" t="s">
        <v>49</v>
      </c>
      <c r="D7" s="14">
        <v>48.429809519999999</v>
      </c>
      <c r="E7" s="7">
        <v>41.658363050000006</v>
      </c>
      <c r="F7" s="7">
        <f t="shared" si="0"/>
        <v>16.254710877315645</v>
      </c>
      <c r="G7" s="7">
        <f t="shared" si="1"/>
        <v>9.8318298216710662</v>
      </c>
      <c r="H7" s="7">
        <f t="shared" si="2"/>
        <v>8.9340146334877524</v>
      </c>
      <c r="O7" s="1"/>
      <c r="P7" s="1"/>
    </row>
    <row r="8" spans="2:16" x14ac:dyDescent="0.25">
      <c r="B8" s="6">
        <v>4</v>
      </c>
      <c r="C8" s="27" t="s">
        <v>48</v>
      </c>
      <c r="D8" s="14">
        <v>33.155904999999997</v>
      </c>
      <c r="E8" s="7">
        <v>29.84694</v>
      </c>
      <c r="F8" s="7">
        <f t="shared" si="0"/>
        <v>11.086446382778263</v>
      </c>
      <c r="G8" s="7">
        <f t="shared" si="1"/>
        <v>6.7310447588870224</v>
      </c>
      <c r="H8" s="7">
        <f t="shared" si="2"/>
        <v>6.4009475937588691</v>
      </c>
      <c r="O8" s="1"/>
      <c r="P8" s="1"/>
    </row>
    <row r="9" spans="2:16" x14ac:dyDescent="0.25">
      <c r="B9" s="6">
        <v>5</v>
      </c>
      <c r="C9" s="27" t="s">
        <v>44</v>
      </c>
      <c r="D9" s="14">
        <v>29.506447209999997</v>
      </c>
      <c r="E9" s="7">
        <v>28.029470139999997</v>
      </c>
      <c r="F9" s="7">
        <f t="shared" si="0"/>
        <v>5.2693720666957944</v>
      </c>
      <c r="G9" s="7">
        <f t="shared" si="1"/>
        <v>5.9901612351177596</v>
      </c>
      <c r="H9" s="7">
        <f t="shared" si="2"/>
        <v>6.0111746613545325</v>
      </c>
      <c r="O9" s="1"/>
      <c r="P9" s="1"/>
    </row>
    <row r="10" spans="2:16" x14ac:dyDescent="0.25">
      <c r="B10" s="6">
        <v>6</v>
      </c>
      <c r="C10" s="27" t="s">
        <v>33</v>
      </c>
      <c r="D10" s="14">
        <v>24.015122680000001</v>
      </c>
      <c r="E10" s="7">
        <v>19.50444959</v>
      </c>
      <c r="F10" s="7">
        <f t="shared" si="0"/>
        <v>23.12637979957475</v>
      </c>
      <c r="G10" s="7">
        <f t="shared" si="1"/>
        <v>4.8753567622190639</v>
      </c>
      <c r="H10" s="7">
        <f t="shared" si="2"/>
        <v>4.1829065113777713</v>
      </c>
      <c r="O10" s="1"/>
      <c r="P10" s="1"/>
    </row>
    <row r="11" spans="2:16" x14ac:dyDescent="0.25">
      <c r="B11" s="6">
        <v>7</v>
      </c>
      <c r="C11" s="27" t="s">
        <v>29</v>
      </c>
      <c r="D11" s="14">
        <v>23.097044879999999</v>
      </c>
      <c r="E11" s="7">
        <v>22.173240809999999</v>
      </c>
      <c r="F11" s="7">
        <f t="shared" si="0"/>
        <v>4.1663015249596214</v>
      </c>
      <c r="G11" s="7">
        <f t="shared" si="1"/>
        <v>4.6889760024738383</v>
      </c>
      <c r="H11" s="7">
        <f t="shared" si="2"/>
        <v>4.755253048004433</v>
      </c>
      <c r="O11" s="1"/>
      <c r="P11" s="1"/>
    </row>
    <row r="12" spans="2:16" x14ac:dyDescent="0.25">
      <c r="B12" s="6">
        <v>8</v>
      </c>
      <c r="C12" s="27" t="s">
        <v>14</v>
      </c>
      <c r="D12" s="14">
        <v>22.831641999999999</v>
      </c>
      <c r="E12" s="7">
        <v>22.371376999999999</v>
      </c>
      <c r="F12" s="7">
        <f t="shared" si="0"/>
        <v>2.0573834145300793</v>
      </c>
      <c r="G12" s="7">
        <f t="shared" si="1"/>
        <v>4.6350960476236374</v>
      </c>
      <c r="H12" s="7">
        <f t="shared" si="2"/>
        <v>4.7977451550216701</v>
      </c>
      <c r="O12" s="1"/>
      <c r="P12" s="1"/>
    </row>
    <row r="13" spans="2:16" x14ac:dyDescent="0.25">
      <c r="B13" s="6">
        <v>9</v>
      </c>
      <c r="C13" s="27" t="s">
        <v>41</v>
      </c>
      <c r="D13" s="14">
        <v>22.651357070000003</v>
      </c>
      <c r="E13" s="7">
        <v>20.593815259999996</v>
      </c>
      <c r="F13" s="7">
        <f t="shared" si="0"/>
        <v>9.9910666577476519</v>
      </c>
      <c r="G13" s="7">
        <f t="shared" si="1"/>
        <v>4.5984960533486277</v>
      </c>
      <c r="H13" s="7">
        <f t="shared" si="2"/>
        <v>4.4165308817189182</v>
      </c>
      <c r="O13" s="1"/>
      <c r="P13" s="1"/>
    </row>
    <row r="14" spans="2:16" x14ac:dyDescent="0.25">
      <c r="B14" s="6">
        <v>10</v>
      </c>
      <c r="C14" s="27" t="s">
        <v>28</v>
      </c>
      <c r="D14" s="14">
        <v>21.595008866164378</v>
      </c>
      <c r="E14" s="7">
        <v>19.537932929726026</v>
      </c>
      <c r="F14" s="7">
        <f t="shared" si="0"/>
        <v>10.528626256611872</v>
      </c>
      <c r="G14" s="7">
        <f t="shared" si="1"/>
        <v>4.3840447499989672</v>
      </c>
      <c r="H14" s="7">
        <f t="shared" si="2"/>
        <v>4.1900873179479028</v>
      </c>
      <c r="O14" s="1"/>
      <c r="P14" s="1"/>
    </row>
    <row r="15" spans="2:16" x14ac:dyDescent="0.25">
      <c r="B15" s="6">
        <v>11</v>
      </c>
      <c r="C15" s="27" t="s">
        <v>32</v>
      </c>
      <c r="D15" s="14">
        <v>18.552571</v>
      </c>
      <c r="E15" s="7">
        <v>18.222474999999999</v>
      </c>
      <c r="F15" s="7">
        <f t="shared" si="0"/>
        <v>1.8114773102995088</v>
      </c>
      <c r="G15" s="7">
        <f t="shared" si="1"/>
        <v>3.7663935215591122</v>
      </c>
      <c r="H15" s="7">
        <f t="shared" si="2"/>
        <v>3.9079754073141548</v>
      </c>
      <c r="O15" s="1"/>
      <c r="P15" s="1"/>
    </row>
    <row r="16" spans="2:16" x14ac:dyDescent="0.25">
      <c r="B16" s="6">
        <v>12</v>
      </c>
      <c r="C16" s="27" t="s">
        <v>31</v>
      </c>
      <c r="D16" s="14">
        <v>17.456464459999999</v>
      </c>
      <c r="E16" s="7">
        <v>17.605236119999997</v>
      </c>
      <c r="F16" s="7">
        <f t="shared" si="0"/>
        <v>-0.8450421169358151</v>
      </c>
      <c r="G16" s="7">
        <f t="shared" si="1"/>
        <v>3.5438708010588336</v>
      </c>
      <c r="H16" s="7">
        <f t="shared" si="2"/>
        <v>3.7756029187538389</v>
      </c>
      <c r="O16" s="1"/>
      <c r="P16" s="1"/>
    </row>
    <row r="17" spans="2:16" x14ac:dyDescent="0.25">
      <c r="B17" s="6">
        <v>13</v>
      </c>
      <c r="C17" s="27" t="s">
        <v>50</v>
      </c>
      <c r="D17" s="14">
        <v>14.106911</v>
      </c>
      <c r="E17" s="7">
        <v>12.24455081</v>
      </c>
      <c r="F17" s="7">
        <f t="shared" si="0"/>
        <v>15.209706088025939</v>
      </c>
      <c r="G17" s="7">
        <f t="shared" si="1"/>
        <v>2.8638714386060551</v>
      </c>
      <c r="H17" s="7">
        <f t="shared" si="2"/>
        <v>2.625955225022321</v>
      </c>
      <c r="O17" s="1"/>
      <c r="P17" s="1"/>
    </row>
    <row r="18" spans="2:16" x14ac:dyDescent="0.25">
      <c r="B18" s="6">
        <v>14</v>
      </c>
      <c r="C18" s="27" t="s">
        <v>16</v>
      </c>
      <c r="D18" s="14">
        <v>14.026781</v>
      </c>
      <c r="E18" s="7">
        <v>12.562806999999999</v>
      </c>
      <c r="F18" s="7">
        <f t="shared" si="0"/>
        <v>11.653239598443264</v>
      </c>
      <c r="G18" s="7">
        <f t="shared" si="1"/>
        <v>2.8476040914614176</v>
      </c>
      <c r="H18" s="7">
        <f t="shared" si="2"/>
        <v>2.6942081579387058</v>
      </c>
      <c r="O18" s="1"/>
      <c r="P18" s="1"/>
    </row>
    <row r="19" spans="2:16" x14ac:dyDescent="0.25">
      <c r="B19" s="6">
        <v>15</v>
      </c>
      <c r="C19" s="27" t="s">
        <v>27</v>
      </c>
      <c r="D19" s="14">
        <v>13.436466470000003</v>
      </c>
      <c r="E19" s="7">
        <v>14.313970359999997</v>
      </c>
      <c r="F19" s="7">
        <f t="shared" si="0"/>
        <v>-6.1304017538848257</v>
      </c>
      <c r="G19" s="7">
        <f t="shared" si="1"/>
        <v>2.7277631906248594</v>
      </c>
      <c r="H19" s="7">
        <f t="shared" si="2"/>
        <v>3.0697610586873476</v>
      </c>
      <c r="O19" s="1"/>
      <c r="P19" s="1"/>
    </row>
    <row r="20" spans="2:16" x14ac:dyDescent="0.25">
      <c r="B20" s="6">
        <v>16</v>
      </c>
      <c r="C20" s="27" t="s">
        <v>45</v>
      </c>
      <c r="D20" s="14">
        <v>13.428922650000001</v>
      </c>
      <c r="E20" s="7">
        <v>14.600513010000002</v>
      </c>
      <c r="F20" s="7">
        <f t="shared" si="0"/>
        <v>-8.0243095512984439</v>
      </c>
      <c r="G20" s="7">
        <f t="shared" si="1"/>
        <v>2.726231705054702</v>
      </c>
      <c r="H20" s="7">
        <f t="shared" si="2"/>
        <v>3.1312127346724514</v>
      </c>
      <c r="O20" s="1"/>
      <c r="P20" s="1"/>
    </row>
    <row r="21" spans="2:16" x14ac:dyDescent="0.25">
      <c r="B21" s="6">
        <v>17</v>
      </c>
      <c r="C21" s="27" t="s">
        <v>38</v>
      </c>
      <c r="D21" s="14">
        <v>12.619648</v>
      </c>
      <c r="E21" s="7">
        <v>12.242926000000001</v>
      </c>
      <c r="F21" s="7">
        <f t="shared" si="0"/>
        <v>3.0770585397640957</v>
      </c>
      <c r="G21" s="7">
        <f t="shared" si="1"/>
        <v>2.561939284401952</v>
      </c>
      <c r="H21" s="7">
        <f t="shared" si="2"/>
        <v>2.6256067697481851</v>
      </c>
      <c r="O21" s="1"/>
      <c r="P21" s="1"/>
    </row>
    <row r="22" spans="2:16" x14ac:dyDescent="0.25">
      <c r="B22" s="6">
        <v>18</v>
      </c>
      <c r="C22" s="27" t="s">
        <v>35</v>
      </c>
      <c r="D22" s="14">
        <v>11.160163000000001</v>
      </c>
      <c r="E22" s="7">
        <v>11.432982000000001</v>
      </c>
      <c r="F22" s="7">
        <f t="shared" si="0"/>
        <v>-2.386245338267841</v>
      </c>
      <c r="G22" s="7">
        <f t="shared" si="1"/>
        <v>2.2656463960032118</v>
      </c>
      <c r="H22" s="7">
        <f t="shared" si="2"/>
        <v>2.4519069165009371</v>
      </c>
      <c r="O22" s="1"/>
      <c r="P22" s="1"/>
    </row>
    <row r="23" spans="2:16" x14ac:dyDescent="0.25">
      <c r="B23" s="6">
        <v>19</v>
      </c>
      <c r="C23" s="27" t="s">
        <v>42</v>
      </c>
      <c r="D23" s="14">
        <v>11.141387999999999</v>
      </c>
      <c r="E23" s="7">
        <v>10.55067</v>
      </c>
      <c r="F23" s="7">
        <f t="shared" si="0"/>
        <v>5.5988671809467974</v>
      </c>
      <c r="G23" s="7">
        <f t="shared" si="1"/>
        <v>2.2618348467377611</v>
      </c>
      <c r="H23" s="7">
        <f t="shared" si="2"/>
        <v>2.2626870878235383</v>
      </c>
      <c r="O23" s="1"/>
      <c r="P23" s="1"/>
    </row>
    <row r="24" spans="2:16" x14ac:dyDescent="0.25">
      <c r="B24" s="6">
        <v>20</v>
      </c>
      <c r="C24" s="27" t="s">
        <v>30</v>
      </c>
      <c r="D24" s="14">
        <v>9.8836564899999999</v>
      </c>
      <c r="E24" s="7">
        <v>9.726872160000001</v>
      </c>
      <c r="F24" s="7">
        <f t="shared" si="0"/>
        <v>1.6118678997833058</v>
      </c>
      <c r="G24" s="7">
        <f t="shared" si="1"/>
        <v>2.0065003267337809</v>
      </c>
      <c r="H24" s="7">
        <f t="shared" si="2"/>
        <v>2.086016152655922</v>
      </c>
      <c r="O24" s="1"/>
      <c r="P24" s="1"/>
    </row>
    <row r="25" spans="2:16" x14ac:dyDescent="0.25">
      <c r="B25" s="6">
        <v>21</v>
      </c>
      <c r="C25" s="27" t="s">
        <v>47</v>
      </c>
      <c r="D25" s="14">
        <v>9.5435429999999997</v>
      </c>
      <c r="E25" s="7">
        <v>9.4829170000000005</v>
      </c>
      <c r="F25" s="7">
        <f t="shared" si="0"/>
        <v>0.63931804949889681</v>
      </c>
      <c r="G25" s="7">
        <f t="shared" si="1"/>
        <v>1.9374532256430017</v>
      </c>
      <c r="H25" s="7">
        <f t="shared" si="2"/>
        <v>2.0336977510245631</v>
      </c>
      <c r="O25" s="1"/>
      <c r="P25" s="1"/>
    </row>
    <row r="26" spans="2:16" x14ac:dyDescent="0.25">
      <c r="B26" s="6">
        <v>22</v>
      </c>
      <c r="C26" s="27" t="s">
        <v>34</v>
      </c>
      <c r="D26" s="14">
        <v>7.6583999500000006</v>
      </c>
      <c r="E26" s="7">
        <v>7.8170642700000004</v>
      </c>
      <c r="F26" s="7">
        <f t="shared" si="0"/>
        <v>-2.0297174811382206</v>
      </c>
      <c r="G26" s="7">
        <f t="shared" si="1"/>
        <v>1.5547466686524811</v>
      </c>
      <c r="H26" s="7">
        <f t="shared" si="2"/>
        <v>1.676440490358976</v>
      </c>
      <c r="O26" s="1"/>
      <c r="P26" s="1"/>
    </row>
    <row r="27" spans="2:16" x14ac:dyDescent="0.25">
      <c r="B27" s="6">
        <v>23</v>
      </c>
      <c r="C27" s="27" t="s">
        <v>46</v>
      </c>
      <c r="D27" s="14">
        <v>4.8223341799999995</v>
      </c>
      <c r="E27" s="7">
        <v>4.6631517700000007</v>
      </c>
      <c r="F27" s="7">
        <f t="shared" si="0"/>
        <v>3.4136227566961423</v>
      </c>
      <c r="G27" s="7">
        <f t="shared" si="1"/>
        <v>0.9789914408275312</v>
      </c>
      <c r="H27" s="7">
        <f t="shared" si="2"/>
        <v>1.0000552854501639</v>
      </c>
      <c r="O27" s="1"/>
      <c r="P27" s="1"/>
    </row>
    <row r="28" spans="2:16" x14ac:dyDescent="0.25">
      <c r="B28" s="6">
        <v>24</v>
      </c>
      <c r="C28" s="27" t="s">
        <v>39</v>
      </c>
      <c r="D28" s="14">
        <v>4.4532597899999997</v>
      </c>
      <c r="E28" s="7">
        <v>3.87</v>
      </c>
      <c r="F28" s="7">
        <f t="shared" si="0"/>
        <v>15.071312403100762</v>
      </c>
      <c r="G28" s="7">
        <f t="shared" si="1"/>
        <v>0.90406493110176966</v>
      </c>
      <c r="H28" s="7">
        <f t="shared" si="2"/>
        <v>0.82995667856895283</v>
      </c>
      <c r="O28" s="1"/>
      <c r="P28" s="1"/>
    </row>
    <row r="29" spans="2:16" x14ac:dyDescent="0.25">
      <c r="B29" s="6">
        <v>25</v>
      </c>
      <c r="C29" s="27" t="s">
        <v>51</v>
      </c>
      <c r="D29" s="14">
        <v>3.2051556700000003</v>
      </c>
      <c r="E29" s="7">
        <v>1.02293448</v>
      </c>
      <c r="F29" s="7">
        <f t="shared" si="0"/>
        <v>213.32951744866398</v>
      </c>
      <c r="G29" s="7">
        <f t="shared" si="1"/>
        <v>0.65068488626597665</v>
      </c>
      <c r="H29" s="7">
        <f t="shared" si="2"/>
        <v>0.21937759778151394</v>
      </c>
      <c r="O29" s="1"/>
      <c r="P29" s="1"/>
    </row>
    <row r="30" spans="2:16" x14ac:dyDescent="0.25">
      <c r="B30" s="6">
        <v>26</v>
      </c>
      <c r="C30" s="27" t="s">
        <v>40</v>
      </c>
      <c r="D30" s="14">
        <v>2.4600580000000001</v>
      </c>
      <c r="E30" s="7">
        <v>2.2400183</v>
      </c>
      <c r="F30" s="7">
        <f t="shared" si="0"/>
        <v>9.8231206414697709</v>
      </c>
      <c r="G30" s="7">
        <f t="shared" si="1"/>
        <v>0.4994211591406747</v>
      </c>
      <c r="H30" s="7">
        <f t="shared" si="2"/>
        <v>0.4803922863570213</v>
      </c>
      <c r="O30" s="1"/>
      <c r="P30" s="1"/>
    </row>
    <row r="31" spans="2:16" x14ac:dyDescent="0.25">
      <c r="B31" s="6">
        <v>27</v>
      </c>
      <c r="C31" s="28" t="s">
        <v>37</v>
      </c>
      <c r="D31" s="14">
        <v>0.43857376999999997</v>
      </c>
      <c r="E31" s="7">
        <v>0.41161715000000004</v>
      </c>
      <c r="F31" s="7">
        <f t="shared" ref="F31:F33" si="3">D31*100/E31-100</f>
        <v>6.5489545321422895</v>
      </c>
      <c r="G31" s="7">
        <f t="shared" si="1"/>
        <v>8.9035714028732518E-2</v>
      </c>
      <c r="H31" s="7">
        <f t="shared" si="2"/>
        <v>8.8275039445999612E-2</v>
      </c>
      <c r="O31" s="1"/>
      <c r="P31" s="1"/>
    </row>
    <row r="32" spans="2:16" s="3" customFormat="1" x14ac:dyDescent="0.25">
      <c r="B32" s="30">
        <v>28</v>
      </c>
      <c r="C32" s="31" t="s">
        <v>43</v>
      </c>
      <c r="D32" s="31" t="s">
        <v>52</v>
      </c>
      <c r="E32" s="32">
        <v>4.3710131610000005</v>
      </c>
      <c r="F32" s="32">
        <v>0</v>
      </c>
      <c r="G32" s="32">
        <v>0</v>
      </c>
      <c r="H32" s="32">
        <f t="shared" si="2"/>
        <v>0.93740350518985538</v>
      </c>
      <c r="J32"/>
      <c r="K32"/>
      <c r="L32"/>
      <c r="M32"/>
      <c r="N32"/>
      <c r="O32" s="1"/>
      <c r="P32" s="1"/>
    </row>
    <row r="33" spans="2:8" x14ac:dyDescent="0.25">
      <c r="B33" s="11" t="s">
        <v>10</v>
      </c>
      <c r="C33" s="22"/>
      <c r="D33" s="23">
        <v>492.58185300616429</v>
      </c>
      <c r="E33" s="23">
        <v>466.28939798072605</v>
      </c>
      <c r="F33" s="7">
        <f t="shared" si="3"/>
        <v>5.6386559804486609</v>
      </c>
      <c r="G33" s="7">
        <f t="shared" ref="G33" si="4">D33*100/$D$33</f>
        <v>100</v>
      </c>
      <c r="H33" s="7">
        <f t="shared" ref="H33" si="5">E33*100/$E$33</f>
        <v>100</v>
      </c>
    </row>
    <row r="34" spans="2:8" x14ac:dyDescent="0.25">
      <c r="B34" s="12" t="s">
        <v>17</v>
      </c>
    </row>
    <row r="35" spans="2:8" x14ac:dyDescent="0.25">
      <c r="B35" s="13" t="s">
        <v>18</v>
      </c>
    </row>
    <row r="36" spans="2:8" x14ac:dyDescent="0.25">
      <c r="B36" s="4"/>
      <c r="D36" s="5"/>
      <c r="E36" s="5"/>
      <c r="F36" s="1"/>
      <c r="G36" s="1"/>
      <c r="H36" s="1"/>
    </row>
    <row r="37" spans="2:8" x14ac:dyDescent="0.25">
      <c r="B37" s="3" t="s">
        <v>19</v>
      </c>
      <c r="D37" s="5"/>
      <c r="E37" s="5"/>
      <c r="F37" s="1"/>
      <c r="G37" s="1"/>
      <c r="H37" s="1"/>
    </row>
    <row r="38" spans="2:8" x14ac:dyDescent="0.25">
      <c r="B38"/>
    </row>
    <row r="39" spans="2:8" x14ac:dyDescent="0.25">
      <c r="C39" s="8"/>
      <c r="D39" s="1"/>
      <c r="E39" s="1"/>
      <c r="F39" s="1"/>
      <c r="G39" s="1"/>
      <c r="H39" s="1"/>
    </row>
    <row r="40" spans="2:8" x14ac:dyDescent="0.25">
      <c r="C40" s="8"/>
      <c r="D40" s="1"/>
      <c r="E40" s="1"/>
      <c r="F40" s="1"/>
      <c r="G40" s="1"/>
      <c r="H40" s="1"/>
    </row>
    <row r="41" spans="2:8" x14ac:dyDescent="0.25">
      <c r="C41" s="20"/>
      <c r="D41" s="1"/>
      <c r="E41" s="1"/>
      <c r="F41" s="1"/>
      <c r="G41" s="1"/>
      <c r="H41" s="1"/>
    </row>
    <row r="42" spans="2:8" x14ac:dyDescent="0.25">
      <c r="C42" s="20"/>
      <c r="D42" s="1"/>
      <c r="E42" s="1"/>
      <c r="F42" s="1"/>
      <c r="G42" s="1"/>
      <c r="H42" s="1"/>
    </row>
    <row r="43" spans="2:8" x14ac:dyDescent="0.25">
      <c r="C43" s="20"/>
      <c r="D43" s="1"/>
      <c r="E43" s="1"/>
      <c r="F43" s="1"/>
      <c r="G43" s="1"/>
      <c r="H43" s="1"/>
    </row>
    <row r="44" spans="2:8" x14ac:dyDescent="0.25">
      <c r="C44" s="20"/>
      <c r="D44" s="1"/>
      <c r="E44" s="1"/>
      <c r="F44" s="1"/>
      <c r="G44" s="1"/>
      <c r="H44" s="1"/>
    </row>
    <row r="45" spans="2:8" x14ac:dyDescent="0.25">
      <c r="C45" s="20"/>
      <c r="D45" s="1"/>
      <c r="E45" s="1"/>
      <c r="F45" s="1"/>
      <c r="G45" s="1"/>
      <c r="H45" s="1"/>
    </row>
    <row r="46" spans="2:8" x14ac:dyDescent="0.25">
      <c r="C46" s="20"/>
      <c r="D46" s="1"/>
      <c r="E46" s="1"/>
      <c r="F46" s="1"/>
      <c r="G46" s="1"/>
      <c r="H46" s="1"/>
    </row>
    <row r="47" spans="2:8" x14ac:dyDescent="0.25">
      <c r="C47" s="20"/>
      <c r="D47" s="1"/>
      <c r="E47" s="1"/>
      <c r="F47" s="1"/>
      <c r="G47" s="1"/>
      <c r="H47" s="1"/>
    </row>
    <row r="48" spans="2:8" x14ac:dyDescent="0.25">
      <c r="C48" s="20"/>
      <c r="D48" s="1"/>
      <c r="E48" s="1"/>
      <c r="F48" s="1"/>
      <c r="G48" s="1"/>
      <c r="H48" s="1"/>
    </row>
    <row r="49" spans="3:8" x14ac:dyDescent="0.25">
      <c r="C49" s="20"/>
      <c r="D49" s="1"/>
      <c r="E49" s="1"/>
      <c r="F49" s="1"/>
      <c r="G49" s="1"/>
      <c r="H49" s="1"/>
    </row>
    <row r="50" spans="3:8" x14ac:dyDescent="0.25">
      <c r="C50" s="20"/>
      <c r="D50" s="1"/>
      <c r="E50" s="1"/>
      <c r="F50" s="1"/>
      <c r="G50" s="1"/>
      <c r="H50" s="1"/>
    </row>
    <row r="51" spans="3:8" x14ac:dyDescent="0.25">
      <c r="C51" s="20"/>
      <c r="D51" s="1"/>
      <c r="E51" s="1"/>
      <c r="F51" s="1"/>
      <c r="G51" s="1"/>
      <c r="H51" s="1"/>
    </row>
    <row r="52" spans="3:8" x14ac:dyDescent="0.25">
      <c r="C52" s="20"/>
      <c r="D52" s="1"/>
      <c r="E52" s="1"/>
      <c r="F52" s="1"/>
      <c r="G52" s="1"/>
      <c r="H52" s="1"/>
    </row>
    <row r="53" spans="3:8" x14ac:dyDescent="0.25">
      <c r="C53" s="20"/>
      <c r="D53" s="1"/>
      <c r="E53" s="1"/>
      <c r="F53" s="1"/>
      <c r="G53" s="1"/>
      <c r="H53" s="1"/>
    </row>
    <row r="54" spans="3:8" x14ac:dyDescent="0.25">
      <c r="C54" s="20"/>
      <c r="D54" s="1"/>
      <c r="E54" s="1"/>
      <c r="F54" s="1"/>
      <c r="G54" s="1"/>
      <c r="H54" s="1"/>
    </row>
    <row r="55" spans="3:8" x14ac:dyDescent="0.25">
      <c r="C55" s="20"/>
      <c r="D55" s="1"/>
      <c r="E55" s="1"/>
      <c r="F55" s="1"/>
      <c r="G55" s="1"/>
      <c r="H55" s="1"/>
    </row>
    <row r="56" spans="3:8" x14ac:dyDescent="0.25">
      <c r="C56" s="20"/>
      <c r="D56" s="1"/>
      <c r="E56" s="1"/>
      <c r="F56" s="1"/>
      <c r="G56" s="1"/>
      <c r="H56" s="1"/>
    </row>
    <row r="57" spans="3:8" x14ac:dyDescent="0.25">
      <c r="C57" s="20"/>
      <c r="D57" s="1"/>
      <c r="E57" s="1"/>
      <c r="F57" s="1"/>
      <c r="G57" s="1"/>
      <c r="H57" s="1"/>
    </row>
    <row r="58" spans="3:8" x14ac:dyDescent="0.25">
      <c r="C58" s="20"/>
      <c r="D58" s="1"/>
      <c r="E58" s="1"/>
      <c r="F58" s="1"/>
      <c r="G58" s="1"/>
      <c r="H58" s="1"/>
    </row>
    <row r="59" spans="3:8" x14ac:dyDescent="0.25">
      <c r="C59" s="20"/>
      <c r="D59" s="1"/>
      <c r="E59" s="1"/>
      <c r="F59" s="1"/>
      <c r="G59" s="1"/>
      <c r="H59" s="1"/>
    </row>
    <row r="60" spans="3:8" x14ac:dyDescent="0.25">
      <c r="C60" s="20"/>
      <c r="D60" s="1"/>
      <c r="E60" s="1"/>
      <c r="F60" s="1"/>
      <c r="G60" s="1"/>
      <c r="H60" s="1"/>
    </row>
    <row r="61" spans="3:8" x14ac:dyDescent="0.25">
      <c r="C61" s="20"/>
      <c r="D61" s="10"/>
      <c r="E61" s="10"/>
      <c r="F61" s="1"/>
      <c r="G61" s="1"/>
      <c r="H61" s="1"/>
    </row>
    <row r="62" spans="3:8" x14ac:dyDescent="0.25">
      <c r="C62" s="20"/>
      <c r="D62" s="1"/>
      <c r="E62" s="1"/>
      <c r="F62" s="1"/>
      <c r="G62" s="1"/>
      <c r="H62" s="1"/>
    </row>
    <row r="63" spans="3:8" x14ac:dyDescent="0.25">
      <c r="C63" s="20"/>
      <c r="D63" s="1"/>
      <c r="E63" s="1"/>
      <c r="F63" s="1"/>
      <c r="G63" s="1"/>
    </row>
    <row r="64" spans="3:8" x14ac:dyDescent="0.25">
      <c r="C64" s="20"/>
      <c r="D64" s="1"/>
      <c r="E64" s="1"/>
      <c r="F64" s="1"/>
      <c r="G64" s="1"/>
    </row>
    <row r="65" spans="3:7" x14ac:dyDescent="0.25">
      <c r="C65" s="20"/>
      <c r="D65" s="1"/>
      <c r="E65" s="1"/>
      <c r="F65" s="1"/>
      <c r="G65" s="1"/>
    </row>
    <row r="66" spans="3:7" x14ac:dyDescent="0.25">
      <c r="C66" s="20"/>
      <c r="D66" s="1"/>
      <c r="E66" s="1"/>
      <c r="F66" s="1"/>
      <c r="G66" s="1"/>
    </row>
    <row r="67" spans="3:7" x14ac:dyDescent="0.25">
      <c r="C67" s="20"/>
      <c r="D67" s="1"/>
      <c r="E67" s="1"/>
      <c r="F67" s="1"/>
      <c r="G67" s="1"/>
    </row>
    <row r="68" spans="3:7" x14ac:dyDescent="0.25">
      <c r="D68" s="10"/>
      <c r="E68" s="10"/>
      <c r="F68" s="1"/>
      <c r="G68" s="1"/>
    </row>
    <row r="69" spans="3:7" x14ac:dyDescent="0.25">
      <c r="D69" s="9"/>
    </row>
  </sheetData>
  <sortState xmlns:xlrd2="http://schemas.microsoft.com/office/spreadsheetml/2017/richdata2" ref="J5:L32">
    <sortCondition descending="1" ref="K5:K32"/>
  </sortState>
  <mergeCells count="4">
    <mergeCell ref="B2:B4"/>
    <mergeCell ref="C2:C4"/>
    <mergeCell ref="D2:F2"/>
    <mergeCell ref="G2:H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2012-05-01T09:58:20Z</dcterms:created>
  <dcterms:modified xsi:type="dcterms:W3CDTF">2019-04-01T20:46:52Z</dcterms:modified>
</cp:coreProperties>
</file>