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### XPRIMM INSURANCE REPORT YEAR 2017\finale\Cyprus FY2017\"/>
    </mc:Choice>
  </mc:AlternateContent>
  <xr:revisionPtr revIDLastSave="0" documentId="13_ncr:1_{930EEA3E-E30F-4210-9B9B-890C4C3C64BE}" xr6:coauthVersionLast="28" xr6:coauthVersionMax="28" xr10:uidLastSave="{00000000-0000-0000-0000-000000000000}"/>
  <bookViews>
    <workbookView xWindow="120" yWindow="60" windowWidth="18960" windowHeight="11325" activeTab="1" xr2:uid="{00000000-000D-0000-FFFF-FFFF00000000}"/>
  </bookViews>
  <sheets>
    <sheet name="LIFE" sheetId="5" r:id="rId1"/>
    <sheet name="NON-LIFE" sheetId="4" r:id="rId2"/>
  </sheets>
  <calcPr calcId="171027"/>
</workbook>
</file>

<file path=xl/calcChain.xml><?xml version="1.0" encoding="utf-8"?>
<calcChain xmlns="http://schemas.openxmlformats.org/spreadsheetml/2006/main">
  <c r="F31" i="4" l="1"/>
  <c r="G31" i="4"/>
  <c r="H31" i="4"/>
  <c r="F32" i="4"/>
  <c r="G32" i="4"/>
  <c r="H32" i="4"/>
  <c r="F7" i="5"/>
  <c r="G7" i="5"/>
  <c r="H7" i="5"/>
  <c r="F8" i="5"/>
  <c r="G8" i="5"/>
  <c r="H8" i="5"/>
  <c r="F9" i="5"/>
  <c r="G9" i="5"/>
  <c r="H9" i="5"/>
  <c r="F10" i="5"/>
  <c r="G10" i="5"/>
  <c r="H10" i="5"/>
  <c r="F11" i="5"/>
  <c r="G11" i="5"/>
  <c r="H11" i="5"/>
  <c r="F12" i="5"/>
  <c r="G12" i="5"/>
  <c r="H12" i="5"/>
  <c r="F13" i="5"/>
  <c r="G13" i="5"/>
  <c r="H13" i="5"/>
  <c r="F14" i="5"/>
  <c r="G14" i="5"/>
  <c r="H14" i="5"/>
  <c r="F15" i="5"/>
  <c r="G15" i="5"/>
  <c r="H15" i="5"/>
  <c r="F16" i="5"/>
  <c r="G16" i="5"/>
  <c r="H16" i="5"/>
  <c r="F17" i="5"/>
  <c r="G17" i="5"/>
  <c r="H17" i="5"/>
  <c r="F6" i="4"/>
  <c r="G6" i="4"/>
  <c r="H6" i="4"/>
  <c r="F7" i="4"/>
  <c r="G7" i="4"/>
  <c r="H7" i="4"/>
  <c r="F8" i="4"/>
  <c r="G8" i="4"/>
  <c r="H8" i="4"/>
  <c r="F9" i="4"/>
  <c r="G9" i="4"/>
  <c r="H9" i="4"/>
  <c r="F10" i="4"/>
  <c r="G10" i="4"/>
  <c r="H10" i="4"/>
  <c r="F11" i="4"/>
  <c r="G11" i="4"/>
  <c r="H11" i="4"/>
  <c r="F12" i="4"/>
  <c r="G12" i="4"/>
  <c r="H12" i="4"/>
  <c r="F13" i="4"/>
  <c r="G13" i="4"/>
  <c r="H13" i="4"/>
  <c r="F14" i="4"/>
  <c r="G14" i="4"/>
  <c r="H14" i="4"/>
  <c r="F15" i="4"/>
  <c r="G15" i="4"/>
  <c r="H15" i="4"/>
  <c r="F16" i="4"/>
  <c r="G16" i="4"/>
  <c r="H16" i="4"/>
  <c r="F17" i="4"/>
  <c r="G17" i="4"/>
  <c r="H17" i="4"/>
  <c r="F18" i="4"/>
  <c r="G18" i="4"/>
  <c r="H18" i="4"/>
  <c r="F19" i="4"/>
  <c r="G19" i="4"/>
  <c r="H19" i="4"/>
  <c r="F20" i="4"/>
  <c r="G20" i="4"/>
  <c r="H20" i="4"/>
  <c r="F21" i="4"/>
  <c r="G21" i="4"/>
  <c r="H21" i="4"/>
  <c r="F22" i="4"/>
  <c r="G22" i="4"/>
  <c r="H22" i="4"/>
  <c r="F23" i="4"/>
  <c r="G23" i="4"/>
  <c r="H23" i="4"/>
  <c r="F24" i="4"/>
  <c r="G24" i="4"/>
  <c r="H24" i="4"/>
  <c r="F25" i="4"/>
  <c r="G25" i="4"/>
  <c r="H25" i="4"/>
  <c r="F26" i="4"/>
  <c r="G26" i="4"/>
  <c r="H26" i="4"/>
  <c r="F27" i="4"/>
  <c r="G27" i="4"/>
  <c r="H27" i="4"/>
  <c r="F28" i="4"/>
  <c r="G28" i="4"/>
  <c r="H28" i="4"/>
  <c r="F29" i="4"/>
  <c r="G29" i="4"/>
  <c r="H29" i="4"/>
  <c r="F30" i="4"/>
  <c r="G30" i="4"/>
  <c r="H30" i="4"/>
  <c r="H5" i="4"/>
  <c r="G5" i="4"/>
  <c r="F5" i="4"/>
  <c r="H6" i="5"/>
  <c r="G6" i="5"/>
  <c r="F6" i="5"/>
</calcChain>
</file>

<file path=xl/sharedStrings.xml><?xml version="1.0" encoding="utf-8"?>
<sst xmlns="http://schemas.openxmlformats.org/spreadsheetml/2006/main" count="68" uniqueCount="47">
  <si>
    <t>MINERVA</t>
  </si>
  <si>
    <t>EUROLIFE</t>
  </si>
  <si>
    <t>NON-LIFE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</si>
  <si>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</si>
  <si>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</si>
  <si>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</si>
  <si>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</si>
  <si>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</si>
  <si>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</si>
  <si>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</si>
  <si>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TOTAL MARKET</t>
  </si>
  <si>
    <t>HELLENIC ALICO</t>
  </si>
  <si>
    <t>LIFE INSURANCE LINES RANKING</t>
  </si>
  <si>
    <t>CNP CYPRIALIFE</t>
  </si>
  <si>
    <t>AIG</t>
  </si>
  <si>
    <t>CNP Asfalistiki</t>
  </si>
  <si>
    <t>CNP Cyprialife</t>
  </si>
  <si>
    <t>Source:</t>
  </si>
  <si>
    <t>Insurance Association of Cyprus</t>
  </si>
  <si>
    <t>Cyprus currency: EURO</t>
  </si>
  <si>
    <t>ALLIANZ HELLAS</t>
  </si>
  <si>
    <t>ALTIUS INSURANCE</t>
  </si>
  <si>
    <t>ETHNIKI INSURANCE</t>
  </si>
  <si>
    <t>METLIFE</t>
  </si>
  <si>
    <t>PRIME INSURANCE</t>
  </si>
  <si>
    <t>UNIVERSAL LIFE</t>
  </si>
  <si>
    <t>ANCORIA</t>
  </si>
  <si>
    <t>ALLIANZ Hellas</t>
  </si>
  <si>
    <t>ALTIUS</t>
  </si>
  <si>
    <t>ATLANTIC</t>
  </si>
  <si>
    <t>COMMERCIAL General Insurance</t>
  </si>
  <si>
    <t>COSMOS</t>
  </si>
  <si>
    <t>ETHNIKI General Insurance</t>
  </si>
  <si>
    <t>EUROSURE</t>
  </si>
  <si>
    <t>GAN DIRECT</t>
  </si>
  <si>
    <t xml:space="preserve">GENERAL Insurance Of Cyprus </t>
  </si>
  <si>
    <t>HYDRA</t>
  </si>
  <si>
    <t>KENTRIKI</t>
  </si>
  <si>
    <t>LUMEN</t>
  </si>
  <si>
    <t>OLYMPIC</t>
  </si>
  <si>
    <t>PANCYPRIAN</t>
  </si>
  <si>
    <t>PRIME</t>
  </si>
  <si>
    <t>PROGRESSIVE</t>
  </si>
  <si>
    <t>ROYAL CROWN</t>
  </si>
  <si>
    <t>TRUST</t>
  </si>
  <si>
    <t>UNIVERSAL Life</t>
  </si>
  <si>
    <t>YDROGIOS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</si>
</sst>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>
      <alignment vertical="center"/>
    </xf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164" fontId="0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0" borderId="0" xfId="0" applyFont="1"/>
    <xf numFmtId="165" fontId="0" fillId="0" borderId="0" xfId="0" applyNumberFormat="1"/>
    <xf numFmtId="0" fontId="0" fillId="0" borderId="2" xfId="0" applyBorder="1" applyAlignment="1">
      <alignment horizontal="center" vertical="center"/>
    </xf>
    <xf numFmtId="164" fontId="0" fillId="0" borderId="1" xfId="1" applyFont="1" applyBorder="1"/>
    <xf numFmtId="0" fontId="9" fillId="0" borderId="0" xfId="0" applyFont="1"/>
    <xf numFmtId="3" fontId="0" fillId="0" borderId="0" xfId="0" applyNumberFormat="1"/>
    <xf numFmtId="164" fontId="0" fillId="0" borderId="0" xfId="0" applyNumberFormat="1"/>
    <xf numFmtId="164" fontId="10" fillId="0" borderId="1" xfId="1" applyFont="1" applyBorder="1"/>
    <xf numFmtId="0" fontId="10" fillId="0" borderId="1" xfId="0" applyFont="1" applyBorder="1" applyAlignment="1">
      <alignment horizontal="left" vertical="center"/>
    </xf>
    <xf numFmtId="0" fontId="7" fillId="0" borderId="0" xfId="0" applyFont="1" applyFill="1" applyAlignment="1"/>
    <xf numFmtId="0" fontId="11" fillId="0" borderId="0" xfId="0" applyFont="1" applyFill="1" applyBorder="1" applyAlignment="1">
      <alignment horizontal="left" vertical="center"/>
    </xf>
    <xf numFmtId="0" fontId="6" fillId="0" borderId="0" xfId="0" applyFont="1" applyAlignment="1"/>
    <xf numFmtId="0" fontId="5" fillId="0" borderId="0" xfId="0" applyFont="1" applyAlignment="1"/>
    <xf numFmtId="164" fontId="0" fillId="0" borderId="3" xfId="1" applyFont="1" applyBorder="1"/>
    <xf numFmtId="0" fontId="0" fillId="0" borderId="0" xfId="0" applyFont="1"/>
    <xf numFmtId="0" fontId="12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0" xfId="0" applyFont="1" applyFill="1" applyAlignment="1"/>
    <xf numFmtId="164" fontId="14" fillId="2" borderId="1" xfId="1" applyFont="1" applyFill="1" applyBorder="1" applyAlignment="1"/>
    <xf numFmtId="0" fontId="8" fillId="0" borderId="0" xfId="0" applyFont="1"/>
    <xf numFmtId="0" fontId="13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0" fillId="0" borderId="1" xfId="0" applyBorder="1"/>
    <xf numFmtId="0" fontId="1" fillId="6" borderId="1" xfId="1" applyNumberFormat="1" applyFont="1" applyFill="1" applyBorder="1"/>
    <xf numFmtId="164" fontId="0" fillId="0" borderId="1" xfId="0" applyNumberFormat="1" applyBorder="1"/>
    <xf numFmtId="0" fontId="7" fillId="2" borderId="1" xfId="0" applyFont="1" applyFill="1" applyBorder="1" applyAlignment="1">
      <alignment horizontal="left"/>
    </xf>
    <xf numFmtId="0" fontId="7" fillId="2" borderId="1" xfId="1" applyNumberFormat="1" applyFont="1" applyFill="1" applyBorder="1" applyAlignment="1"/>
    <xf numFmtId="164" fontId="7" fillId="2" borderId="1" xfId="1" applyFont="1" applyFill="1" applyBorder="1" applyAlignment="1"/>
    <xf numFmtId="164" fontId="5" fillId="0" borderId="1" xfId="1" applyFont="1" applyBorder="1"/>
    <xf numFmtId="0" fontId="8" fillId="0" borderId="1" xfId="1" applyNumberFormat="1" applyFont="1" applyBorder="1"/>
    <xf numFmtId="0" fontId="10" fillId="0" borderId="4" xfId="1" applyNumberFormat="1" applyFont="1" applyBorder="1"/>
    <xf numFmtId="0" fontId="8" fillId="0" borderId="4" xfId="1" applyNumberFormat="1" applyFont="1" applyBorder="1"/>
    <xf numFmtId="164" fontId="12" fillId="0" borderId="1" xfId="1" applyFont="1" applyBorder="1"/>
    <xf numFmtId="0" fontId="13" fillId="3" borderId="1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</cellXfs>
  <cellStyles count="24">
    <cellStyle name="Comma" xfId="1" builtinId="3"/>
    <cellStyle name="Comma 2" xfId="21" xr:uid="{53C8A945-D953-4D79-A670-275A1EF458C3}"/>
    <cellStyle name="Comma 3" xfId="7" xr:uid="{00000000-0005-0000-0000-000033000000}"/>
    <cellStyle name="Normal" xfId="0" builtinId="0"/>
    <cellStyle name="Normal 10" xfId="12" xr:uid="{113FEA04-6B7F-4C14-A714-B71456523677}"/>
    <cellStyle name="Normal 10 2" xfId="13" xr:uid="{1C7DB722-C85A-4155-A046-AE227B38F82F}"/>
    <cellStyle name="Normal 11" xfId="9" xr:uid="{5689660D-8E7A-40C6-9834-7B887CBFB807}"/>
    <cellStyle name="Normal 14" xfId="19" xr:uid="{D90A8AB1-01E3-4EBF-8C5C-E5C75B53A304}"/>
    <cellStyle name="Normal 2" xfId="6" xr:uid="{00000000-0005-0000-0000-000035000000}"/>
    <cellStyle name="Normal 2 10" xfId="5" xr:uid="{00000000-0005-0000-0000-000002000000}"/>
    <cellStyle name="Normal 2 2" xfId="2" xr:uid="{00000000-0005-0000-0000-000003000000}"/>
    <cellStyle name="Normal 2 3" xfId="4" xr:uid="{00000000-0005-0000-0000-000004000000}"/>
    <cellStyle name="Normal 3 2" xfId="11" xr:uid="{4C3CD16C-732B-4689-B7AC-4C79AAA75655}"/>
    <cellStyle name="Normal 4" xfId="18" xr:uid="{F3C9DF88-3CDC-479A-811E-82EB0A2D8715}"/>
    <cellStyle name="Normal 5" xfId="15" xr:uid="{4F893143-E04B-4082-A14A-FBB55911D592}"/>
    <cellStyle name="Normal 6" xfId="20" xr:uid="{B9E21EFC-3717-4196-8DFA-F374F8C4513D}"/>
    <cellStyle name="Normal 7" xfId="16" xr:uid="{1D462972-BBCC-41F1-99CC-A5DFE4543FBA}"/>
    <cellStyle name="Normal 8" xfId="23" xr:uid="{BF57F374-FBB7-4080-946F-875B2D1B572F}"/>
    <cellStyle name="Normal 9" xfId="17" xr:uid="{3B0DA5A6-B448-41FF-94CC-911B7AE0E826}"/>
    <cellStyle name="Percent 2" xfId="10" xr:uid="{7FEC2CCC-8B3C-4158-B210-4E2B16F571F4}"/>
    <cellStyle name="Percent 2 10" xfId="14" xr:uid="{141CF731-8AB9-46D4-B718-FEF46FB85B61}"/>
    <cellStyle name="Percent 2 19" xfId="3" xr:uid="{00000000-0005-0000-0000-000005000000}"/>
    <cellStyle name="Percent 2 2" xfId="22" xr:uid="{D250CA9F-AF4D-4152-B95E-604EDBA1D162}"/>
    <cellStyle name="Percent 3" xfId="8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zoomScale="115" zoomScaleNormal="115" workbookViewId="0">
      <selection activeCell="H16" sqref="H6:H16"/>
    </sheetView>
  </sheetViews>
  <sheetFormatPr defaultRowHeight="15" x14ac:dyDescent="0.25"/>
  <cols>
    <col min="2" max="2" width="4.28515625" bestFit="1" customWidth="1"/>
    <col min="3" max="3" width="19.42578125" customWidth="1"/>
    <col min="4" max="5" width="10.140625" bestFit="1" customWidth="1"/>
    <col min="6" max="6" width="9.42578125" bestFit="1" customWidth="1"/>
    <col min="7" max="7" width="10.85546875" customWidth="1"/>
    <col min="8" max="8" width="11.140625" customWidth="1"/>
    <col min="11" max="11" width="30.5703125" customWidth="1"/>
    <col min="12" max="15" width="9.85546875" bestFit="1" customWidth="1"/>
  </cols>
  <sheetData>
    <row r="1" spans="1:15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15" x14ac:dyDescent="0.25">
      <c r="A2" s="18"/>
      <c r="B2" s="19" t="s">
        <v>12</v>
      </c>
      <c r="C2" s="18"/>
      <c r="D2" s="18"/>
      <c r="E2" s="18"/>
      <c r="F2" s="18"/>
      <c r="G2" s="18"/>
      <c r="H2" s="18"/>
      <c r="I2" s="18"/>
    </row>
    <row r="3" spans="1:15" ht="15" customHeight="1" x14ac:dyDescent="0.25">
      <c r="A3" s="18"/>
      <c r="B3" s="38" t="s">
        <v>3</v>
      </c>
      <c r="C3" s="38" t="s">
        <v>4</v>
      </c>
      <c r="D3" s="40" t="s">
        <v>5</v>
      </c>
      <c r="E3" s="40"/>
      <c r="F3" s="40"/>
      <c r="G3" s="41" t="s">
        <v>6</v>
      </c>
      <c r="H3" s="41"/>
      <c r="I3" s="18"/>
    </row>
    <row r="4" spans="1:15" x14ac:dyDescent="0.25">
      <c r="A4" s="18"/>
      <c r="B4" s="38"/>
      <c r="C4" s="38"/>
      <c r="D4" s="20">
        <v>2017</v>
      </c>
      <c r="E4" s="20">
        <v>2016</v>
      </c>
      <c r="F4" s="20" t="s">
        <v>7</v>
      </c>
      <c r="G4" s="20">
        <v>2017</v>
      </c>
      <c r="H4" s="20">
        <v>2016</v>
      </c>
      <c r="I4" s="18"/>
    </row>
    <row r="5" spans="1:15" x14ac:dyDescent="0.25">
      <c r="A5" s="18"/>
      <c r="B5" s="38"/>
      <c r="C5" s="39"/>
      <c r="D5" s="21" t="s">
        <v>8</v>
      </c>
      <c r="E5" s="21" t="s">
        <v>8</v>
      </c>
      <c r="F5" s="21" t="s">
        <v>9</v>
      </c>
      <c r="G5" s="21" t="s">
        <v>9</v>
      </c>
      <c r="H5" s="21" t="s">
        <v>9</v>
      </c>
      <c r="I5" s="18"/>
    </row>
    <row r="6" spans="1:15" x14ac:dyDescent="0.25">
      <c r="A6" s="18"/>
      <c r="B6" s="26">
        <v>1</v>
      </c>
      <c r="C6" s="28" t="s">
        <v>1</v>
      </c>
      <c r="D6" s="23">
        <v>86.931337370000008</v>
      </c>
      <c r="E6" s="23">
        <v>82.842550689999982</v>
      </c>
      <c r="F6" s="7">
        <f>D6*100/E6-100</f>
        <v>4.9356117670741639</v>
      </c>
      <c r="G6" s="7">
        <f>D6*100/$D$17</f>
        <v>24.95319689274881</v>
      </c>
      <c r="H6" s="7">
        <f>E6*100/$E$17</f>
        <v>25.624558290984851</v>
      </c>
      <c r="I6" s="18"/>
      <c r="N6" s="1"/>
      <c r="O6" s="1"/>
    </row>
    <row r="7" spans="1:15" x14ac:dyDescent="0.25">
      <c r="A7" s="18"/>
      <c r="B7" s="26">
        <v>2</v>
      </c>
      <c r="C7" s="28" t="s">
        <v>25</v>
      </c>
      <c r="D7" s="23">
        <v>83.278018590000002</v>
      </c>
      <c r="E7" s="23">
        <v>46.334465220000013</v>
      </c>
      <c r="F7" s="7">
        <f t="shared" ref="F7:F17" si="0">D7*100/E7-100</f>
        <v>79.732340050950938</v>
      </c>
      <c r="G7" s="7">
        <f t="shared" ref="G7:G17" si="1">D7*100/$D$17</f>
        <v>23.904530375157918</v>
      </c>
      <c r="H7" s="7">
        <f t="shared" ref="H7:H17" si="2">E7*100/$E$17</f>
        <v>14.332009275697263</v>
      </c>
      <c r="I7" s="18"/>
      <c r="N7" s="1"/>
      <c r="O7" s="1"/>
    </row>
    <row r="8" spans="1:15" x14ac:dyDescent="0.25">
      <c r="A8" s="18"/>
      <c r="B8" s="26">
        <v>3</v>
      </c>
      <c r="C8" s="28" t="s">
        <v>13</v>
      </c>
      <c r="D8" s="23">
        <v>82.77637</v>
      </c>
      <c r="E8" s="23">
        <v>79.499835000000004</v>
      </c>
      <c r="F8" s="7">
        <f t="shared" si="0"/>
        <v>4.1214362268802205</v>
      </c>
      <c r="G8" s="7">
        <f t="shared" si="1"/>
        <v>23.760534706668874</v>
      </c>
      <c r="H8" s="7">
        <f t="shared" si="2"/>
        <v>24.590601558180705</v>
      </c>
      <c r="I8" s="18"/>
      <c r="N8" s="1"/>
      <c r="O8" s="1"/>
    </row>
    <row r="9" spans="1:15" x14ac:dyDescent="0.25">
      <c r="A9" s="18"/>
      <c r="B9" s="26">
        <v>4</v>
      </c>
      <c r="C9" s="28" t="s">
        <v>24</v>
      </c>
      <c r="D9" s="23">
        <v>26.673025825193609</v>
      </c>
      <c r="E9" s="23">
        <v>24.001011764806396</v>
      </c>
      <c r="F9" s="7">
        <f t="shared" si="0"/>
        <v>11.132922589143888</v>
      </c>
      <c r="G9" s="7">
        <f t="shared" si="1"/>
        <v>7.6563559848225751</v>
      </c>
      <c r="H9" s="7">
        <f t="shared" si="2"/>
        <v>7.4239061917746305</v>
      </c>
      <c r="I9" s="18"/>
      <c r="N9" s="1"/>
      <c r="O9" s="1"/>
    </row>
    <row r="10" spans="1:15" x14ac:dyDescent="0.25">
      <c r="A10" s="18"/>
      <c r="B10" s="26">
        <v>5</v>
      </c>
      <c r="C10" s="28" t="s">
        <v>23</v>
      </c>
      <c r="D10" s="23">
        <v>22.290023980000001</v>
      </c>
      <c r="E10" s="23">
        <v>21.807935849999996</v>
      </c>
      <c r="F10" s="7">
        <f t="shared" si="0"/>
        <v>2.2106087128828591</v>
      </c>
      <c r="G10" s="7">
        <f t="shared" si="1"/>
        <v>6.3982376660062705</v>
      </c>
      <c r="H10" s="7">
        <f t="shared" si="2"/>
        <v>6.7455518781103718</v>
      </c>
      <c r="I10" s="18"/>
      <c r="N10" s="1"/>
      <c r="O10" s="1"/>
    </row>
    <row r="11" spans="1:15" x14ac:dyDescent="0.25">
      <c r="A11" s="18"/>
      <c r="B11" s="26">
        <v>6</v>
      </c>
      <c r="C11" s="28" t="s">
        <v>26</v>
      </c>
      <c r="D11" s="23">
        <v>13.585000000000001</v>
      </c>
      <c r="E11" s="23">
        <v>7.13</v>
      </c>
      <c r="F11" s="7">
        <f t="shared" si="0"/>
        <v>90.532959326788216</v>
      </c>
      <c r="G11" s="7">
        <f t="shared" si="1"/>
        <v>3.899504943138925</v>
      </c>
      <c r="H11" s="7">
        <f t="shared" si="2"/>
        <v>2.2054258239633882</v>
      </c>
      <c r="I11" s="18"/>
      <c r="N11" s="1"/>
      <c r="O11" s="1"/>
    </row>
    <row r="12" spans="1:15" x14ac:dyDescent="0.25">
      <c r="A12" s="18"/>
      <c r="B12" s="26">
        <v>7</v>
      </c>
      <c r="C12" s="28" t="s">
        <v>21</v>
      </c>
      <c r="D12" s="23">
        <v>12.454436078684934</v>
      </c>
      <c r="E12" s="23">
        <v>12.051325616630127</v>
      </c>
      <c r="F12" s="7">
        <f t="shared" si="0"/>
        <v>3.3449470612472396</v>
      </c>
      <c r="G12" s="7">
        <f t="shared" si="1"/>
        <v>3.5749823373455771</v>
      </c>
      <c r="H12" s="7">
        <f t="shared" si="2"/>
        <v>3.7276724723573054</v>
      </c>
      <c r="I12" s="18"/>
      <c r="N12" s="1"/>
      <c r="O12" s="1"/>
    </row>
    <row r="13" spans="1:15" x14ac:dyDescent="0.25">
      <c r="A13" s="18"/>
      <c r="B13" s="26">
        <v>8</v>
      </c>
      <c r="C13" s="28" t="s">
        <v>11</v>
      </c>
      <c r="D13" s="23">
        <v>11.34380049</v>
      </c>
      <c r="E13" s="23">
        <v>10.700146739999999</v>
      </c>
      <c r="F13" s="7">
        <f t="shared" si="0"/>
        <v>6.0153731125373326</v>
      </c>
      <c r="G13" s="7">
        <f t="shared" si="1"/>
        <v>3.2561800577649436</v>
      </c>
      <c r="H13" s="7">
        <f t="shared" si="2"/>
        <v>3.3097307069556332</v>
      </c>
      <c r="I13" s="18"/>
      <c r="N13" s="1"/>
      <c r="O13" s="1"/>
    </row>
    <row r="14" spans="1:15" x14ac:dyDescent="0.25">
      <c r="A14" s="18"/>
      <c r="B14" s="26">
        <v>9</v>
      </c>
      <c r="C14" s="28" t="s">
        <v>22</v>
      </c>
      <c r="D14" s="23">
        <v>8.1561819299999989</v>
      </c>
      <c r="E14" s="23">
        <v>7.0447221300000002</v>
      </c>
      <c r="F14" s="7">
        <f t="shared" si="0"/>
        <v>15.777198581997141</v>
      </c>
      <c r="G14" s="7">
        <f t="shared" si="1"/>
        <v>2.3411904124531007</v>
      </c>
      <c r="H14" s="7">
        <f t="shared" si="2"/>
        <v>2.1790479815074848</v>
      </c>
      <c r="I14" s="18"/>
      <c r="N14" s="1"/>
      <c r="O14" s="1"/>
    </row>
    <row r="15" spans="1:15" x14ac:dyDescent="0.25">
      <c r="A15" s="18"/>
      <c r="B15" s="26">
        <v>10</v>
      </c>
      <c r="C15" s="28" t="s">
        <v>0</v>
      </c>
      <c r="D15" s="23">
        <v>0.51497800000000005</v>
      </c>
      <c r="E15" s="23">
        <v>0.57185600000000003</v>
      </c>
      <c r="F15" s="7">
        <f t="shared" si="0"/>
        <v>-9.946210234744413</v>
      </c>
      <c r="G15" s="7">
        <f t="shared" si="1"/>
        <v>0.14782180762663213</v>
      </c>
      <c r="H15" s="7">
        <f t="shared" si="2"/>
        <v>0.17688443057340916</v>
      </c>
      <c r="I15" s="18"/>
      <c r="N15" s="1"/>
      <c r="O15" s="1"/>
    </row>
    <row r="16" spans="1:15" x14ac:dyDescent="0.25">
      <c r="A16" s="18"/>
      <c r="B16" s="26">
        <v>11</v>
      </c>
      <c r="C16" s="27" t="s">
        <v>20</v>
      </c>
      <c r="D16" s="29">
        <v>0.37438330000000003</v>
      </c>
      <c r="E16" s="29">
        <v>31.309726430000001</v>
      </c>
      <c r="F16" s="7">
        <f t="shared" si="0"/>
        <v>-98.804258795307533</v>
      </c>
      <c r="G16" s="7">
        <f t="shared" si="1"/>
        <v>0.10746481626637197</v>
      </c>
      <c r="H16" s="7">
        <f t="shared" si="2"/>
        <v>9.684611389894954</v>
      </c>
      <c r="I16" s="18"/>
      <c r="N16" s="1"/>
      <c r="O16" s="1"/>
    </row>
    <row r="17" spans="1:15" x14ac:dyDescent="0.25">
      <c r="A17" s="18"/>
      <c r="B17" s="30" t="s">
        <v>10</v>
      </c>
      <c r="C17" s="31"/>
      <c r="D17" s="32">
        <v>348.37755556387856</v>
      </c>
      <c r="E17" s="32">
        <v>323.29357544143653</v>
      </c>
      <c r="F17" s="33">
        <f t="shared" si="0"/>
        <v>7.7588860490628235</v>
      </c>
      <c r="G17" s="33">
        <f t="shared" si="1"/>
        <v>100</v>
      </c>
      <c r="H17" s="33">
        <f t="shared" si="2"/>
        <v>100</v>
      </c>
      <c r="I17" s="18"/>
      <c r="N17" s="1"/>
      <c r="O17" s="1"/>
    </row>
    <row r="18" spans="1:15" x14ac:dyDescent="0.25">
      <c r="A18" s="18"/>
      <c r="C18" s="18"/>
      <c r="D18" s="18"/>
      <c r="E18" s="18"/>
      <c r="F18" s="18"/>
      <c r="G18" s="18"/>
      <c r="H18" s="18"/>
      <c r="I18" s="18"/>
    </row>
    <row r="19" spans="1:15" x14ac:dyDescent="0.25">
      <c r="B19" s="22" t="s">
        <v>17</v>
      </c>
    </row>
    <row r="20" spans="1:15" x14ac:dyDescent="0.25">
      <c r="B20" s="14" t="s">
        <v>18</v>
      </c>
      <c r="D20" s="5"/>
      <c r="E20" s="5"/>
      <c r="F20" s="1"/>
      <c r="G20" s="1"/>
      <c r="H20" s="1"/>
    </row>
    <row r="21" spans="1:15" x14ac:dyDescent="0.25">
      <c r="D21" s="5"/>
      <c r="E21" s="5"/>
      <c r="F21" s="1"/>
      <c r="G21" s="1"/>
      <c r="H21" s="1"/>
    </row>
    <row r="22" spans="1:15" x14ac:dyDescent="0.25">
      <c r="B22" s="16" t="s">
        <v>19</v>
      </c>
    </row>
    <row r="24" spans="1:15" x14ac:dyDescent="0.25">
      <c r="D24" s="1"/>
      <c r="E24" s="1"/>
      <c r="F24" s="1"/>
    </row>
    <row r="25" spans="1:15" x14ac:dyDescent="0.25">
      <c r="D25" s="1"/>
      <c r="E25" s="1"/>
      <c r="F25" s="1"/>
    </row>
    <row r="26" spans="1:15" x14ac:dyDescent="0.25">
      <c r="F26" s="1"/>
      <c r="G26" s="1"/>
    </row>
    <row r="27" spans="1:15" x14ac:dyDescent="0.25">
      <c r="D27" s="1"/>
      <c r="E27" s="1"/>
      <c r="F27" s="1"/>
      <c r="G27" s="1"/>
    </row>
    <row r="28" spans="1:15" x14ac:dyDescent="0.25">
      <c r="D28" s="1"/>
      <c r="E28" s="1"/>
      <c r="F28" s="1"/>
      <c r="G28" s="1"/>
    </row>
    <row r="29" spans="1:15" x14ac:dyDescent="0.25">
      <c r="D29" s="1"/>
      <c r="E29" s="1"/>
      <c r="F29" s="1"/>
      <c r="G29" s="1"/>
    </row>
    <row r="30" spans="1:15" x14ac:dyDescent="0.25">
      <c r="D30" s="1"/>
      <c r="E30" s="1"/>
      <c r="F30" s="1"/>
      <c r="G30" s="1"/>
    </row>
    <row r="31" spans="1:15" x14ac:dyDescent="0.25">
      <c r="D31" s="1"/>
      <c r="E31" s="1"/>
      <c r="F31" s="1"/>
      <c r="G31" s="1"/>
    </row>
    <row r="32" spans="1:15" x14ac:dyDescent="0.25">
      <c r="D32" s="1"/>
      <c r="E32" s="1"/>
      <c r="F32" s="1"/>
      <c r="G32" s="1"/>
    </row>
    <row r="33" spans="4:7" x14ac:dyDescent="0.25">
      <c r="D33" s="1"/>
      <c r="E33" s="1"/>
      <c r="F33" s="1"/>
      <c r="G33" s="1"/>
    </row>
    <row r="34" spans="4:7" x14ac:dyDescent="0.25">
      <c r="D34" s="1"/>
      <c r="E34" s="1"/>
      <c r="F34" s="1"/>
      <c r="G34" s="1"/>
    </row>
    <row r="35" spans="4:7" x14ac:dyDescent="0.25">
      <c r="D35" s="1"/>
      <c r="E35" s="1"/>
      <c r="F35" s="1"/>
      <c r="G35" s="1"/>
    </row>
    <row r="36" spans="4:7" x14ac:dyDescent="0.25">
      <c r="D36" s="1"/>
      <c r="E36" s="1"/>
      <c r="F36" s="1"/>
      <c r="G36" s="1"/>
    </row>
    <row r="37" spans="4:7" x14ac:dyDescent="0.25">
      <c r="D37" s="1"/>
      <c r="E37" s="1"/>
      <c r="F37" s="1"/>
    </row>
  </sheetData>
  <sortState ref="K6:M16">
    <sortCondition descending="1" ref="L6:L16"/>
  </sortState>
  <mergeCells count="4">
    <mergeCell ref="B3:B5"/>
    <mergeCell ref="C3:C5"/>
    <mergeCell ref="D3:F3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9"/>
  <sheetViews>
    <sheetView tabSelected="1" zoomScaleNormal="100" workbookViewId="0">
      <selection activeCell="P13" sqref="P13"/>
    </sheetView>
  </sheetViews>
  <sheetFormatPr defaultRowHeight="15" x14ac:dyDescent="0.25"/>
  <cols>
    <col min="2" max="2" width="9.140625" style="2"/>
    <col min="3" max="3" width="35.42578125" customWidth="1"/>
    <col min="4" max="5" width="11" bestFit="1" customWidth="1"/>
    <col min="6" max="6" width="9.42578125" bestFit="1" customWidth="1"/>
    <col min="7" max="7" width="9.85546875" customWidth="1"/>
    <col min="8" max="8" width="9.85546875" bestFit="1" customWidth="1"/>
    <col min="9" max="9" width="9.42578125" bestFit="1" customWidth="1"/>
    <col min="10" max="10" width="18.140625" customWidth="1"/>
    <col min="11" max="14" width="9.85546875" bestFit="1" customWidth="1"/>
    <col min="15" max="15" width="9.42578125" bestFit="1" customWidth="1"/>
  </cols>
  <sheetData>
    <row r="1" spans="2:16" x14ac:dyDescent="0.25">
      <c r="B1" s="3" t="s">
        <v>2</v>
      </c>
      <c r="C1" s="4"/>
      <c r="D1" s="4"/>
      <c r="E1" s="4"/>
      <c r="F1" s="4"/>
      <c r="G1" s="4"/>
      <c r="H1" s="4"/>
    </row>
    <row r="2" spans="2:16" ht="15" customHeight="1" x14ac:dyDescent="0.25">
      <c r="B2" s="38" t="s">
        <v>3</v>
      </c>
      <c r="C2" s="38" t="s">
        <v>4</v>
      </c>
      <c r="D2" s="40" t="s">
        <v>5</v>
      </c>
      <c r="E2" s="40"/>
      <c r="F2" s="40"/>
      <c r="G2" s="41" t="s">
        <v>6</v>
      </c>
      <c r="H2" s="41"/>
    </row>
    <row r="3" spans="2:16" x14ac:dyDescent="0.25">
      <c r="B3" s="38"/>
      <c r="C3" s="38"/>
      <c r="D3" s="20">
        <v>2017</v>
      </c>
      <c r="E3" s="20">
        <v>2016</v>
      </c>
      <c r="F3" s="20" t="s">
        <v>7</v>
      </c>
      <c r="G3" s="20">
        <v>2017</v>
      </c>
      <c r="H3" s="20">
        <v>2016</v>
      </c>
    </row>
    <row r="4" spans="2:16" x14ac:dyDescent="0.25">
      <c r="B4" s="38"/>
      <c r="C4" s="39"/>
      <c r="D4" s="25" t="s">
        <v>8</v>
      </c>
      <c r="E4" s="25" t="s">
        <v>8</v>
      </c>
      <c r="F4" s="25" t="s">
        <v>9</v>
      </c>
      <c r="G4" s="25" t="s">
        <v>9</v>
      </c>
      <c r="H4" s="25" t="s">
        <v>9</v>
      </c>
      <c r="I4" s="1"/>
    </row>
    <row r="5" spans="2:16" x14ac:dyDescent="0.25">
      <c r="B5" s="6">
        <v>1</v>
      </c>
      <c r="C5" s="34" t="s">
        <v>15</v>
      </c>
      <c r="D5" s="17">
        <v>48.641120610000002</v>
      </c>
      <c r="E5" s="7">
        <v>49.444191830000001</v>
      </c>
      <c r="F5" s="7">
        <f>D5*100/E5-100</f>
        <v>-1.6241972823848272</v>
      </c>
      <c r="G5" s="7">
        <f>D5*100/$D$32</f>
        <v>10.4544652206432</v>
      </c>
      <c r="H5" s="7">
        <f>E5*100/$E$32</f>
        <v>11.185302793168495</v>
      </c>
      <c r="M5" s="1"/>
      <c r="N5" s="1"/>
      <c r="O5" s="1"/>
      <c r="P5" s="1"/>
    </row>
    <row r="6" spans="2:16" x14ac:dyDescent="0.25">
      <c r="B6" s="6">
        <v>2</v>
      </c>
      <c r="C6" s="34" t="s">
        <v>35</v>
      </c>
      <c r="D6" s="17">
        <v>46.55097</v>
      </c>
      <c r="E6" s="7">
        <v>44.968479000000002</v>
      </c>
      <c r="F6" s="7">
        <f t="shared" ref="F6:F30" si="0">D6*100/E6-100</f>
        <v>3.5191116870997519</v>
      </c>
      <c r="G6" s="7">
        <f>D6*100/$D$32</f>
        <v>10.005227896664715</v>
      </c>
      <c r="H6" s="7">
        <f>E6*100/$E$32</f>
        <v>10.17280362256937</v>
      </c>
      <c r="M6" s="1"/>
      <c r="N6" s="1"/>
      <c r="O6" s="1"/>
      <c r="P6" s="1"/>
    </row>
    <row r="7" spans="2:16" x14ac:dyDescent="0.25">
      <c r="B7" s="6">
        <v>3</v>
      </c>
      <c r="C7" s="34" t="s">
        <v>45</v>
      </c>
      <c r="D7" s="17">
        <v>41.658363050000006</v>
      </c>
      <c r="E7" s="7">
        <v>36.323597880000001</v>
      </c>
      <c r="F7" s="7">
        <f t="shared" si="0"/>
        <v>14.686775213248794</v>
      </c>
      <c r="G7" s="7">
        <f>D7*100/$D$32</f>
        <v>8.9536569510204984</v>
      </c>
      <c r="H7" s="7">
        <f>E7*100/$E$32</f>
        <v>8.2171520210505022</v>
      </c>
      <c r="M7" s="1"/>
      <c r="N7" s="1"/>
      <c r="O7" s="1"/>
      <c r="P7" s="1"/>
    </row>
    <row r="8" spans="2:16" x14ac:dyDescent="0.25">
      <c r="B8" s="6">
        <v>4</v>
      </c>
      <c r="C8" s="34" t="s">
        <v>44</v>
      </c>
      <c r="D8" s="17">
        <v>29.84694</v>
      </c>
      <c r="E8" s="7">
        <v>26.409205</v>
      </c>
      <c r="F8" s="7">
        <f t="shared" si="0"/>
        <v>13.017184727825011</v>
      </c>
      <c r="G8" s="7">
        <f>D8*100/$D$32</f>
        <v>6.4150207120942477</v>
      </c>
      <c r="H8" s="7">
        <f>E8*100/$E$32</f>
        <v>5.9743105007660393</v>
      </c>
      <c r="M8" s="1"/>
      <c r="N8" s="1"/>
      <c r="O8" s="1"/>
      <c r="P8" s="1"/>
    </row>
    <row r="9" spans="2:16" x14ac:dyDescent="0.25">
      <c r="B9" s="6">
        <v>5</v>
      </c>
      <c r="C9" s="34" t="s">
        <v>40</v>
      </c>
      <c r="D9" s="17">
        <v>28.029470139999997</v>
      </c>
      <c r="E9" s="7">
        <v>27.499609700000001</v>
      </c>
      <c r="F9" s="7">
        <f t="shared" si="0"/>
        <v>1.9267925828052626</v>
      </c>
      <c r="G9" s="7">
        <f>D9*100/$D$32</f>
        <v>6.0243908252278873</v>
      </c>
      <c r="H9" s="7">
        <f>E9*100/$E$32</f>
        <v>6.2209826837906563</v>
      </c>
      <c r="M9" s="1"/>
      <c r="N9" s="1"/>
      <c r="O9" s="1"/>
      <c r="P9" s="1"/>
    </row>
    <row r="10" spans="2:16" x14ac:dyDescent="0.25">
      <c r="B10" s="6">
        <v>6</v>
      </c>
      <c r="C10" s="34" t="s">
        <v>14</v>
      </c>
      <c r="D10" s="17">
        <v>22.371376999999999</v>
      </c>
      <c r="E10" s="7">
        <v>21.590699000000001</v>
      </c>
      <c r="F10" s="7">
        <f t="shared" si="0"/>
        <v>3.6158069731785787</v>
      </c>
      <c r="G10" s="7">
        <f>D10*100/$D$32</f>
        <v>4.8082934737386438</v>
      </c>
      <c r="H10" s="7">
        <f>E10*100/$E$32</f>
        <v>4.8842643977574793</v>
      </c>
      <c r="M10" s="1"/>
      <c r="N10" s="1"/>
      <c r="O10" s="1"/>
      <c r="P10" s="1"/>
    </row>
    <row r="11" spans="2:16" x14ac:dyDescent="0.25">
      <c r="B11" s="6">
        <v>7</v>
      </c>
      <c r="C11" s="34" t="s">
        <v>29</v>
      </c>
      <c r="D11" s="17">
        <v>22.173240809999999</v>
      </c>
      <c r="E11" s="7">
        <v>21.264578789999998</v>
      </c>
      <c r="F11" s="7">
        <f t="shared" si="0"/>
        <v>4.2731249415921297</v>
      </c>
      <c r="G11" s="7">
        <f>D11*100/$D$32</f>
        <v>4.7657079436084038</v>
      </c>
      <c r="H11" s="7">
        <f>E11*100/$E$32</f>
        <v>4.8104892350778359</v>
      </c>
      <c r="M11" s="1"/>
      <c r="N11" s="1"/>
      <c r="O11" s="1"/>
      <c r="P11" s="1"/>
    </row>
    <row r="12" spans="2:16" x14ac:dyDescent="0.25">
      <c r="B12" s="6">
        <v>8</v>
      </c>
      <c r="C12" s="34" t="s">
        <v>23</v>
      </c>
      <c r="D12" s="17">
        <v>20.593815259999996</v>
      </c>
      <c r="E12" s="7">
        <v>18.388520010000001</v>
      </c>
      <c r="F12" s="7">
        <f t="shared" si="0"/>
        <v>11.99278271878714</v>
      </c>
      <c r="G12" s="7">
        <f>D12*100/$D$32</f>
        <v>4.4262410630350235</v>
      </c>
      <c r="H12" s="7">
        <f>E12*100/$E$32</f>
        <v>4.1598650239297026</v>
      </c>
      <c r="M12" s="1"/>
      <c r="N12" s="1"/>
      <c r="O12" s="1"/>
      <c r="P12" s="1"/>
    </row>
    <row r="13" spans="2:16" x14ac:dyDescent="0.25">
      <c r="B13" s="6">
        <v>9</v>
      </c>
      <c r="C13" s="34" t="s">
        <v>28</v>
      </c>
      <c r="D13" s="17">
        <v>19.537932929726026</v>
      </c>
      <c r="E13" s="7">
        <v>16.363247021999999</v>
      </c>
      <c r="F13" s="7">
        <f t="shared" si="0"/>
        <v>19.40131994253791</v>
      </c>
      <c r="G13" s="7">
        <f>D13*100/$D$32</f>
        <v>4.1992996406231491</v>
      </c>
      <c r="H13" s="7">
        <f>E13*100/$E$32</f>
        <v>3.7017062236505498</v>
      </c>
      <c r="M13" s="1"/>
      <c r="N13" s="1"/>
      <c r="O13" s="1"/>
      <c r="P13" s="1"/>
    </row>
    <row r="14" spans="2:16" x14ac:dyDescent="0.25">
      <c r="B14" s="6">
        <v>10</v>
      </c>
      <c r="C14" s="34" t="s">
        <v>1</v>
      </c>
      <c r="D14" s="17">
        <v>19.50444959</v>
      </c>
      <c r="E14" s="7">
        <v>15.260973690000002</v>
      </c>
      <c r="F14" s="7">
        <f t="shared" si="0"/>
        <v>27.806062615654753</v>
      </c>
      <c r="G14" s="7">
        <f>D14*100/$D$32</f>
        <v>4.1921030463373521</v>
      </c>
      <c r="H14" s="7">
        <f>E14*100/$E$32</f>
        <v>3.4523491096411747</v>
      </c>
      <c r="M14" s="1"/>
      <c r="N14" s="1"/>
      <c r="O14" s="1"/>
      <c r="P14" s="1"/>
    </row>
    <row r="15" spans="2:16" x14ac:dyDescent="0.25">
      <c r="B15" s="6">
        <v>11</v>
      </c>
      <c r="C15" s="34" t="s">
        <v>32</v>
      </c>
      <c r="D15" s="17">
        <v>18.222474999999999</v>
      </c>
      <c r="E15" s="7">
        <v>17.704825</v>
      </c>
      <c r="F15" s="7">
        <f t="shared" si="0"/>
        <v>2.9237792522659731</v>
      </c>
      <c r="G15" s="7">
        <f>D15*100/$D$32</f>
        <v>3.9165674789650002</v>
      </c>
      <c r="H15" s="7">
        <f>E15*100/$E$32</f>
        <v>4.005199017226194</v>
      </c>
      <c r="M15" s="1"/>
      <c r="N15" s="1"/>
      <c r="O15" s="1"/>
      <c r="P15" s="1"/>
    </row>
    <row r="16" spans="2:16" x14ac:dyDescent="0.25">
      <c r="B16" s="6">
        <v>12</v>
      </c>
      <c r="C16" s="34" t="s">
        <v>31</v>
      </c>
      <c r="D16" s="17">
        <v>17.605236119999997</v>
      </c>
      <c r="E16" s="7">
        <v>17.143893120000001</v>
      </c>
      <c r="F16" s="7">
        <f t="shared" si="0"/>
        <v>2.6910048771932367</v>
      </c>
      <c r="G16" s="7">
        <f>D16*100/$D$32</f>
        <v>3.7839039563556516</v>
      </c>
      <c r="H16" s="7">
        <f>E16*100/$E$32</f>
        <v>3.8783045794383684</v>
      </c>
      <c r="M16" s="1"/>
      <c r="N16" s="1"/>
      <c r="O16" s="1"/>
      <c r="P16" s="1"/>
    </row>
    <row r="17" spans="2:16" x14ac:dyDescent="0.25">
      <c r="B17" s="6">
        <v>13</v>
      </c>
      <c r="C17" s="34" t="s">
        <v>41</v>
      </c>
      <c r="D17" s="17">
        <v>14.600513010000002</v>
      </c>
      <c r="E17" s="7">
        <v>14.83004343</v>
      </c>
      <c r="F17" s="7">
        <f t="shared" si="0"/>
        <v>-1.5477393649143067</v>
      </c>
      <c r="G17" s="7">
        <f>D17*100/$D$32</f>
        <v>3.1380970165233535</v>
      </c>
      <c r="H17" s="7">
        <f>E17*100/$E$32</f>
        <v>3.3548637374985506</v>
      </c>
      <c r="M17" s="1"/>
      <c r="N17" s="1"/>
      <c r="O17" s="1"/>
      <c r="P17" s="1"/>
    </row>
    <row r="18" spans="2:16" x14ac:dyDescent="0.25">
      <c r="B18" s="6">
        <v>14</v>
      </c>
      <c r="C18" s="34" t="s">
        <v>27</v>
      </c>
      <c r="D18" s="17">
        <v>14.313970359999997</v>
      </c>
      <c r="E18" s="7">
        <v>14.948943439999999</v>
      </c>
      <c r="F18" s="7">
        <f t="shared" si="0"/>
        <v>-4.2476117629889387</v>
      </c>
      <c r="G18" s="7">
        <f>D18*100/$D$32</f>
        <v>3.0765102329318559</v>
      </c>
      <c r="H18" s="7">
        <f>E18*100/$E$32</f>
        <v>3.381761388460939</v>
      </c>
      <c r="M18" s="1"/>
      <c r="N18" s="1"/>
      <c r="O18" s="1"/>
      <c r="P18" s="1"/>
    </row>
    <row r="19" spans="2:16" x14ac:dyDescent="0.25">
      <c r="B19" s="6">
        <v>15</v>
      </c>
      <c r="C19" s="34" t="s">
        <v>16</v>
      </c>
      <c r="D19" s="17">
        <v>12.562806999999999</v>
      </c>
      <c r="E19" s="7">
        <v>13.54242</v>
      </c>
      <c r="F19" s="7">
        <f t="shared" si="0"/>
        <v>-7.2336628165423917</v>
      </c>
      <c r="G19" s="7">
        <f>D19*100/$D$32</f>
        <v>2.7001316418715824</v>
      </c>
      <c r="H19" s="7">
        <f>E19*100/$E$32</f>
        <v>3.0635765829294752</v>
      </c>
      <c r="M19" s="1"/>
      <c r="N19" s="1"/>
      <c r="O19" s="1"/>
      <c r="P19" s="1"/>
    </row>
    <row r="20" spans="2:16" x14ac:dyDescent="0.25">
      <c r="B20" s="6">
        <v>16</v>
      </c>
      <c r="C20" s="34" t="s">
        <v>46</v>
      </c>
      <c r="D20" s="17">
        <v>12.24455081</v>
      </c>
      <c r="E20" s="7">
        <v>11.012157999999999</v>
      </c>
      <c r="F20" s="7">
        <f t="shared" si="0"/>
        <v>11.191201670008738</v>
      </c>
      <c r="G20" s="7">
        <f>D20*100/$D$32</f>
        <v>2.6317286481106743</v>
      </c>
      <c r="H20" s="7">
        <f>E20*100/$E$32</f>
        <v>2.4911787831362107</v>
      </c>
      <c r="M20" s="1"/>
      <c r="N20" s="1"/>
      <c r="O20" s="1"/>
      <c r="P20" s="1"/>
    </row>
    <row r="21" spans="2:16" x14ac:dyDescent="0.25">
      <c r="B21" s="6">
        <v>17</v>
      </c>
      <c r="C21" s="34" t="s">
        <v>36</v>
      </c>
      <c r="D21" s="17">
        <v>12.242926000000001</v>
      </c>
      <c r="E21" s="7">
        <v>11.740121</v>
      </c>
      <c r="F21" s="7">
        <f t="shared" si="0"/>
        <v>4.2827923153432579</v>
      </c>
      <c r="G21" s="7">
        <f>D21*100/$D$32</f>
        <v>2.631379426723047</v>
      </c>
      <c r="H21" s="7">
        <f>E21*100/$E$32</f>
        <v>2.6558591283063571</v>
      </c>
      <c r="M21" s="1"/>
      <c r="N21" s="1"/>
      <c r="O21" s="1"/>
      <c r="P21" s="1"/>
    </row>
    <row r="22" spans="2:16" x14ac:dyDescent="0.25">
      <c r="B22" s="6">
        <v>18</v>
      </c>
      <c r="C22" s="34" t="s">
        <v>34</v>
      </c>
      <c r="D22" s="17">
        <v>11.432982000000001</v>
      </c>
      <c r="E22" s="7">
        <v>11.487322000000001</v>
      </c>
      <c r="F22" s="7">
        <f t="shared" si="0"/>
        <v>-0.47304323845017393</v>
      </c>
      <c r="G22" s="7">
        <f>D22*100/$D$32</f>
        <v>2.4572976771153336</v>
      </c>
      <c r="H22" s="7">
        <f>E22*100/$E$32</f>
        <v>2.5986707456843452</v>
      </c>
      <c r="M22" s="1"/>
      <c r="N22" s="1"/>
      <c r="O22" s="1"/>
      <c r="P22" s="1"/>
    </row>
    <row r="23" spans="2:16" x14ac:dyDescent="0.25">
      <c r="B23" s="6">
        <v>19</v>
      </c>
      <c r="C23" s="34" t="s">
        <v>0</v>
      </c>
      <c r="D23" s="17">
        <v>10.55067</v>
      </c>
      <c r="E23" s="7">
        <v>10.776229000000001</v>
      </c>
      <c r="F23" s="7">
        <f t="shared" si="0"/>
        <v>-2.0931162468800579</v>
      </c>
      <c r="G23" s="7">
        <f>D23*100/$D$32</f>
        <v>2.2676618298717193</v>
      </c>
      <c r="H23" s="7">
        <f>E23*100/$E$32</f>
        <v>2.437806744783098</v>
      </c>
      <c r="M23" s="1"/>
      <c r="N23" s="1"/>
      <c r="O23" s="1"/>
      <c r="P23" s="1"/>
    </row>
    <row r="24" spans="2:16" x14ac:dyDescent="0.25">
      <c r="B24" s="6">
        <v>20</v>
      </c>
      <c r="C24" s="34" t="s">
        <v>30</v>
      </c>
      <c r="D24" s="17">
        <v>9.726872160000001</v>
      </c>
      <c r="E24" s="7">
        <v>9.6369116100000021</v>
      </c>
      <c r="F24" s="7">
        <f t="shared" si="0"/>
        <v>0.9334997937165781</v>
      </c>
      <c r="G24" s="7">
        <f>D24*100/$D$32</f>
        <v>2.0906024661252687</v>
      </c>
      <c r="H24" s="7">
        <f>E24*100/$E$32</f>
        <v>2.1800694957147391</v>
      </c>
      <c r="M24" s="1"/>
      <c r="N24" s="1"/>
      <c r="O24" s="1"/>
      <c r="P24" s="1"/>
    </row>
    <row r="25" spans="2:16" x14ac:dyDescent="0.25">
      <c r="B25" s="6">
        <v>21</v>
      </c>
      <c r="C25" s="34" t="s">
        <v>43</v>
      </c>
      <c r="D25" s="17">
        <v>9.4829170000000005</v>
      </c>
      <c r="E25" s="7">
        <v>9.5600950000000005</v>
      </c>
      <c r="F25" s="7">
        <f t="shared" si="0"/>
        <v>-0.80729323296473865</v>
      </c>
      <c r="G25" s="7">
        <f>D25*100/$D$32</f>
        <v>2.0381690372973127</v>
      </c>
      <c r="H25" s="7">
        <f>E25*100/$E$32</f>
        <v>2.1626919836027212</v>
      </c>
      <c r="M25" s="1"/>
      <c r="N25" s="1"/>
      <c r="O25" s="1"/>
      <c r="P25" s="1"/>
    </row>
    <row r="26" spans="2:16" x14ac:dyDescent="0.25">
      <c r="B26" s="6">
        <v>22</v>
      </c>
      <c r="C26" s="34" t="s">
        <v>33</v>
      </c>
      <c r="D26" s="17">
        <v>7.8170642700000004</v>
      </c>
      <c r="E26" s="7">
        <v>7.2805183899999992</v>
      </c>
      <c r="F26" s="7">
        <f t="shared" si="0"/>
        <v>7.3696109433218737</v>
      </c>
      <c r="G26" s="7">
        <f>D26*100/$D$32</f>
        <v>1.6801263110999622</v>
      </c>
      <c r="H26" s="7">
        <f>E26*100/$E$32</f>
        <v>1.6470044239649491</v>
      </c>
      <c r="M26" s="1"/>
      <c r="N26" s="1"/>
      <c r="O26" s="1"/>
      <c r="P26" s="1"/>
    </row>
    <row r="27" spans="2:16" x14ac:dyDescent="0.25">
      <c r="B27" s="6">
        <v>23</v>
      </c>
      <c r="C27" s="34" t="s">
        <v>42</v>
      </c>
      <c r="D27" s="17">
        <v>4.6631517700000007</v>
      </c>
      <c r="E27" s="7">
        <v>4.2614339499999989</v>
      </c>
      <c r="F27" s="7">
        <f t="shared" si="0"/>
        <v>9.4268226309128096</v>
      </c>
      <c r="G27" s="7">
        <f>D27*100/$D$32</f>
        <v>1.0022540062126621</v>
      </c>
      <c r="H27" s="7">
        <f>E27*100/$E$32</f>
        <v>0.96402483890771762</v>
      </c>
      <c r="M27" s="1"/>
      <c r="N27" s="1"/>
      <c r="O27" s="1"/>
      <c r="P27" s="1"/>
    </row>
    <row r="28" spans="2:16" x14ac:dyDescent="0.25">
      <c r="B28" s="6">
        <v>24</v>
      </c>
      <c r="C28" s="34" t="s">
        <v>39</v>
      </c>
      <c r="D28" s="17">
        <v>4.3710131610000005</v>
      </c>
      <c r="E28" s="7">
        <v>4.0142736800000005</v>
      </c>
      <c r="F28" s="7">
        <f t="shared" si="0"/>
        <v>8.8867752783611991</v>
      </c>
      <c r="G28" s="7">
        <f>D28*100/$D$32</f>
        <v>0.93946447979764602</v>
      </c>
      <c r="H28" s="7">
        <f>E28*100/$E$32</f>
        <v>0.90811205408768392</v>
      </c>
      <c r="M28" s="1"/>
      <c r="N28" s="1"/>
      <c r="O28" s="1"/>
      <c r="P28" s="1"/>
    </row>
    <row r="29" spans="2:16" x14ac:dyDescent="0.25">
      <c r="B29" s="6">
        <v>25</v>
      </c>
      <c r="C29" s="34" t="s">
        <v>37</v>
      </c>
      <c r="D29" s="17">
        <v>3.87</v>
      </c>
      <c r="E29" s="7">
        <v>4.641</v>
      </c>
      <c r="F29" s="7">
        <f t="shared" si="0"/>
        <v>-16.61279896574014</v>
      </c>
      <c r="G29" s="7">
        <f>D29*100/$D$32</f>
        <v>0.83178142066840821</v>
      </c>
      <c r="H29" s="7">
        <f>E29*100/$E$32</f>
        <v>1.0498905602821134</v>
      </c>
      <c r="M29" s="1"/>
      <c r="N29" s="1"/>
      <c r="O29" s="1"/>
      <c r="P29" s="1"/>
    </row>
    <row r="30" spans="2:16" x14ac:dyDescent="0.25">
      <c r="B30" s="6">
        <v>26</v>
      </c>
      <c r="C30" s="34" t="s">
        <v>38</v>
      </c>
      <c r="D30" s="17">
        <v>2.2400183</v>
      </c>
      <c r="E30" s="7">
        <v>1.5488855500000001</v>
      </c>
      <c r="F30" s="7">
        <f t="shared" si="0"/>
        <v>44.621292386645365</v>
      </c>
      <c r="G30" s="7">
        <f>D30*100/$D$32</f>
        <v>0.48144847645923328</v>
      </c>
      <c r="H30" s="7">
        <f>E30*100/$E$32</f>
        <v>0.35039007065338701</v>
      </c>
      <c r="M30" s="1"/>
      <c r="N30" s="1"/>
      <c r="O30" s="1"/>
      <c r="P30" s="1"/>
    </row>
    <row r="31" spans="2:16" x14ac:dyDescent="0.25">
      <c r="B31" s="6">
        <v>27</v>
      </c>
      <c r="C31" s="36" t="s">
        <v>11</v>
      </c>
      <c r="D31" s="17">
        <v>0.41161715000000004</v>
      </c>
      <c r="E31" s="7">
        <v>0.40389862000000104</v>
      </c>
      <c r="F31" s="7">
        <f t="shared" ref="F31:F32" si="1">D31*100/E31-100</f>
        <v>1.9110067768983612</v>
      </c>
      <c r="G31" s="7">
        <f t="shared" ref="G31:G32" si="2">D31*100/$D$32</f>
        <v>8.8469120878160543E-2</v>
      </c>
      <c r="H31" s="7">
        <f t="shared" ref="H31:H32" si="3">E31*100/$E$32</f>
        <v>9.1370253921347441E-2</v>
      </c>
      <c r="M31" s="1"/>
      <c r="N31" s="1"/>
      <c r="O31" s="1"/>
      <c r="P31" s="1"/>
    </row>
    <row r="32" spans="2:16" s="3" customFormat="1" x14ac:dyDescent="0.25">
      <c r="B32" s="12" t="s">
        <v>10</v>
      </c>
      <c r="C32" s="35"/>
      <c r="D32" s="11">
        <v>465.26646350072605</v>
      </c>
      <c r="E32" s="11">
        <v>442.04607371200001</v>
      </c>
      <c r="F32" s="37">
        <f t="shared" si="1"/>
        <v>5.252934291155924</v>
      </c>
      <c r="G32" s="37">
        <f t="shared" si="2"/>
        <v>100</v>
      </c>
      <c r="H32" s="37">
        <f t="shared" si="3"/>
        <v>100</v>
      </c>
      <c r="J32"/>
      <c r="K32"/>
      <c r="L32"/>
      <c r="M32" s="1"/>
      <c r="N32" s="1"/>
      <c r="O32" s="1"/>
      <c r="P32" s="1"/>
    </row>
    <row r="33" spans="2:14" x14ac:dyDescent="0.25">
      <c r="D33" s="10"/>
      <c r="E33" s="10"/>
      <c r="F33" s="10"/>
      <c r="M33" s="1"/>
      <c r="N33" s="1"/>
    </row>
    <row r="34" spans="2:14" x14ac:dyDescent="0.25">
      <c r="B34" s="13" t="s">
        <v>17</v>
      </c>
    </row>
    <row r="35" spans="2:14" x14ac:dyDescent="0.25">
      <c r="B35" s="14" t="s">
        <v>18</v>
      </c>
    </row>
    <row r="36" spans="2:14" x14ac:dyDescent="0.25">
      <c r="B36" s="15"/>
      <c r="D36" s="5"/>
      <c r="E36" s="5"/>
      <c r="F36" s="1"/>
      <c r="G36" s="1"/>
      <c r="H36" s="1"/>
    </row>
    <row r="37" spans="2:14" x14ac:dyDescent="0.25">
      <c r="B37" s="16" t="s">
        <v>19</v>
      </c>
      <c r="D37" s="5"/>
      <c r="E37" s="5"/>
      <c r="F37" s="1"/>
      <c r="G37" s="1"/>
      <c r="H37" s="1"/>
    </row>
    <row r="38" spans="2:14" x14ac:dyDescent="0.25">
      <c r="B38"/>
    </row>
    <row r="39" spans="2:14" x14ac:dyDescent="0.25">
      <c r="C39" s="8"/>
      <c r="D39" s="1"/>
      <c r="E39" s="1"/>
      <c r="F39" s="1"/>
      <c r="G39" s="1"/>
      <c r="H39" s="1"/>
    </row>
    <row r="40" spans="2:14" x14ac:dyDescent="0.25">
      <c r="C40" s="8"/>
      <c r="D40" s="1"/>
      <c r="E40" s="1"/>
      <c r="F40" s="1"/>
      <c r="G40" s="1"/>
      <c r="H40" s="1"/>
    </row>
    <row r="41" spans="2:14" x14ac:dyDescent="0.25">
      <c r="C41" s="24"/>
      <c r="D41" s="1"/>
      <c r="E41" s="1"/>
      <c r="F41" s="1"/>
      <c r="G41" s="1"/>
      <c r="H41" s="1"/>
    </row>
    <row r="42" spans="2:14" x14ac:dyDescent="0.25">
      <c r="C42" s="24"/>
      <c r="D42" s="1"/>
      <c r="E42" s="1"/>
      <c r="F42" s="1"/>
      <c r="G42" s="1"/>
      <c r="H42" s="1"/>
    </row>
    <row r="43" spans="2:14" x14ac:dyDescent="0.25">
      <c r="C43" s="24"/>
      <c r="D43" s="1"/>
      <c r="E43" s="1"/>
      <c r="F43" s="1"/>
      <c r="G43" s="1"/>
      <c r="H43" s="1"/>
    </row>
    <row r="44" spans="2:14" x14ac:dyDescent="0.25">
      <c r="C44" s="24"/>
      <c r="D44" s="1"/>
      <c r="E44" s="1"/>
      <c r="F44" s="1"/>
      <c r="G44" s="1"/>
      <c r="H44" s="1"/>
    </row>
    <row r="45" spans="2:14" x14ac:dyDescent="0.25">
      <c r="C45" s="24"/>
      <c r="D45" s="1"/>
      <c r="E45" s="1"/>
      <c r="F45" s="1"/>
      <c r="G45" s="1"/>
      <c r="H45" s="1"/>
    </row>
    <row r="46" spans="2:14" x14ac:dyDescent="0.25">
      <c r="C46" s="24"/>
      <c r="D46" s="1"/>
      <c r="E46" s="1"/>
      <c r="F46" s="1"/>
      <c r="G46" s="1"/>
      <c r="H46" s="1"/>
    </row>
    <row r="47" spans="2:14" x14ac:dyDescent="0.25">
      <c r="C47" s="24"/>
      <c r="D47" s="1"/>
      <c r="E47" s="1"/>
      <c r="F47" s="1"/>
      <c r="G47" s="1"/>
      <c r="H47" s="1"/>
    </row>
    <row r="48" spans="2:14" x14ac:dyDescent="0.25">
      <c r="C48" s="24"/>
      <c r="D48" s="1"/>
      <c r="E48" s="1"/>
      <c r="F48" s="1"/>
      <c r="G48" s="1"/>
      <c r="H48" s="1"/>
    </row>
    <row r="49" spans="3:8" x14ac:dyDescent="0.25">
      <c r="C49" s="24"/>
      <c r="D49" s="1"/>
      <c r="E49" s="1"/>
      <c r="F49" s="1"/>
      <c r="G49" s="1"/>
      <c r="H49" s="1"/>
    </row>
    <row r="50" spans="3:8" x14ac:dyDescent="0.25">
      <c r="C50" s="24"/>
      <c r="D50" s="1"/>
      <c r="E50" s="1"/>
      <c r="F50" s="1"/>
      <c r="G50" s="1"/>
      <c r="H50" s="1"/>
    </row>
    <row r="51" spans="3:8" x14ac:dyDescent="0.25">
      <c r="C51" s="24"/>
      <c r="D51" s="1"/>
      <c r="E51" s="1"/>
      <c r="F51" s="1"/>
      <c r="G51" s="1"/>
      <c r="H51" s="1"/>
    </row>
    <row r="52" spans="3:8" x14ac:dyDescent="0.25">
      <c r="C52" s="24"/>
      <c r="D52" s="1"/>
      <c r="E52" s="1"/>
      <c r="F52" s="1"/>
      <c r="G52" s="1"/>
      <c r="H52" s="1"/>
    </row>
    <row r="53" spans="3:8" x14ac:dyDescent="0.25">
      <c r="C53" s="24"/>
      <c r="D53" s="1"/>
      <c r="E53" s="1"/>
      <c r="F53" s="1"/>
      <c r="G53" s="1"/>
      <c r="H53" s="1"/>
    </row>
    <row r="54" spans="3:8" x14ac:dyDescent="0.25">
      <c r="C54" s="24"/>
      <c r="D54" s="1"/>
      <c r="E54" s="1"/>
      <c r="F54" s="1"/>
      <c r="G54" s="1"/>
      <c r="H54" s="1"/>
    </row>
    <row r="55" spans="3:8" x14ac:dyDescent="0.25">
      <c r="C55" s="24"/>
      <c r="D55" s="1"/>
      <c r="E55" s="1"/>
      <c r="F55" s="1"/>
      <c r="G55" s="1"/>
      <c r="H55" s="1"/>
    </row>
    <row r="56" spans="3:8" x14ac:dyDescent="0.25">
      <c r="C56" s="24"/>
      <c r="D56" s="1"/>
      <c r="E56" s="1"/>
      <c r="F56" s="1"/>
      <c r="G56" s="1"/>
      <c r="H56" s="1"/>
    </row>
    <row r="57" spans="3:8" x14ac:dyDescent="0.25">
      <c r="C57" s="24"/>
      <c r="D57" s="1"/>
      <c r="E57" s="1"/>
      <c r="F57" s="1"/>
      <c r="G57" s="1"/>
      <c r="H57" s="1"/>
    </row>
    <row r="58" spans="3:8" x14ac:dyDescent="0.25">
      <c r="C58" s="24"/>
      <c r="D58" s="1"/>
      <c r="E58" s="1"/>
      <c r="F58" s="1"/>
      <c r="G58" s="1"/>
      <c r="H58" s="1"/>
    </row>
    <row r="59" spans="3:8" x14ac:dyDescent="0.25">
      <c r="C59" s="24"/>
      <c r="D59" s="1"/>
      <c r="E59" s="1"/>
      <c r="F59" s="1"/>
      <c r="G59" s="1"/>
      <c r="H59" s="1"/>
    </row>
    <row r="60" spans="3:8" x14ac:dyDescent="0.25">
      <c r="C60" s="24"/>
      <c r="D60" s="1"/>
      <c r="E60" s="1"/>
      <c r="F60" s="1"/>
      <c r="G60" s="1"/>
      <c r="H60" s="1"/>
    </row>
    <row r="61" spans="3:8" x14ac:dyDescent="0.25">
      <c r="C61" s="24"/>
      <c r="D61" s="10"/>
      <c r="E61" s="10"/>
      <c r="F61" s="1"/>
      <c r="G61" s="1"/>
      <c r="H61" s="1"/>
    </row>
    <row r="62" spans="3:8" x14ac:dyDescent="0.25">
      <c r="C62" s="24"/>
      <c r="D62" s="1"/>
      <c r="E62" s="1"/>
      <c r="F62" s="1"/>
      <c r="G62" s="1"/>
      <c r="H62" s="1"/>
    </row>
    <row r="63" spans="3:8" x14ac:dyDescent="0.25">
      <c r="C63" s="24"/>
      <c r="D63" s="1"/>
      <c r="E63" s="1"/>
      <c r="F63" s="1"/>
      <c r="G63" s="1"/>
    </row>
    <row r="64" spans="3:8" x14ac:dyDescent="0.25">
      <c r="C64" s="24"/>
      <c r="D64" s="1"/>
      <c r="E64" s="1"/>
      <c r="F64" s="1"/>
      <c r="G64" s="1"/>
    </row>
    <row r="65" spans="3:7" x14ac:dyDescent="0.25">
      <c r="C65" s="24"/>
      <c r="D65" s="1"/>
      <c r="E65" s="1"/>
      <c r="F65" s="1"/>
      <c r="G65" s="1"/>
    </row>
    <row r="66" spans="3:7" x14ac:dyDescent="0.25">
      <c r="C66" s="24"/>
      <c r="D66" s="1"/>
      <c r="E66" s="1"/>
      <c r="F66" s="1"/>
      <c r="G66" s="1"/>
    </row>
    <row r="67" spans="3:7" x14ac:dyDescent="0.25">
      <c r="C67" s="24"/>
      <c r="D67" s="1"/>
      <c r="E67" s="1"/>
      <c r="F67" s="1"/>
      <c r="G67" s="1"/>
    </row>
    <row r="68" spans="3:7" x14ac:dyDescent="0.25">
      <c r="D68" s="10"/>
      <c r="E68" s="10"/>
      <c r="F68" s="1"/>
      <c r="G68" s="1"/>
    </row>
    <row r="69" spans="3:7" x14ac:dyDescent="0.25">
      <c r="D69" s="9"/>
    </row>
  </sheetData>
  <sortState ref="J5:L32">
    <sortCondition descending="1" ref="K5:K32"/>
  </sortState>
  <mergeCells count="4">
    <mergeCell ref="B2:B4"/>
    <mergeCell ref="C2:C4"/>
    <mergeCell ref="D2:F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2018-03-29T12:53:52Z</dcterms:modified>
</cp:coreProperties>
</file>