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" sheetId="5" r:id="rId1"/>
    <sheet name="NON-LIFE" sheetId="4" r:id="rId2"/>
  </sheets>
  <calcPr calcId="124519"/>
</workbook>
</file>

<file path=xl/calcChain.xml><?xml version="1.0" encoding="utf-8"?>
<calcChain xmlns="http://schemas.openxmlformats.org/spreadsheetml/2006/main">
  <c r="F6" i="4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H5"/>
  <c r="G5"/>
  <c r="F5"/>
</calcChain>
</file>

<file path=xl/sharedStrings.xml><?xml version="1.0" encoding="utf-8"?>
<sst xmlns="http://schemas.openxmlformats.org/spreadsheetml/2006/main" count="68" uniqueCount="45">
  <si>
    <t>ALLIANZ HELLAS</t>
  </si>
  <si>
    <t>ALPHA</t>
  </si>
  <si>
    <t>AMERICAN HOME</t>
  </si>
  <si>
    <t>ATLANTIC</t>
  </si>
  <si>
    <t>COMMERCIAL GENERAL INSURANCE</t>
  </si>
  <si>
    <t>COSMOS</t>
  </si>
  <si>
    <t>DEMCO</t>
  </si>
  <si>
    <t>ETHNIKI GENERAL INSURANCE</t>
  </si>
  <si>
    <t>EUROSURE</t>
  </si>
  <si>
    <t xml:space="preserve">GENERAL INSURANCE OF CYPRUS </t>
  </si>
  <si>
    <t>HYDRA</t>
  </si>
  <si>
    <t>KENTRIKI</t>
  </si>
  <si>
    <t>LUMEN</t>
  </si>
  <si>
    <t>MINERVA</t>
  </si>
  <si>
    <t>OLYMPIC</t>
  </si>
  <si>
    <t>PANCYPRIAN</t>
  </si>
  <si>
    <t>PRIME</t>
  </si>
  <si>
    <t>PROGRESSIVE</t>
  </si>
  <si>
    <t>ROYAL CROWN</t>
  </si>
  <si>
    <t>TRUST</t>
  </si>
  <si>
    <t>YDROGIOS</t>
  </si>
  <si>
    <t>BUPA</t>
  </si>
  <si>
    <t>LLOYD'S</t>
  </si>
  <si>
    <t>OSEDA</t>
  </si>
  <si>
    <t>METLIFE ALICO</t>
  </si>
  <si>
    <t>EUROLIFE</t>
  </si>
  <si>
    <t>LAIKI CYPRIALIFE</t>
  </si>
  <si>
    <t>UNIVERSAL 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</si>
  <si>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</si>
  <si>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</si>
  <si>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</si>
  <si>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</si>
  <si>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</si>
  <si>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</si>
  <si>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</si>
  <si>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</si>
  <si>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</si>
  <si>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ETHNIKI INSURANCE</t>
  </si>
  <si>
    <t>HELLENIC ALICO</t>
  </si>
  <si>
    <t>LIBERTY LIFE</t>
  </si>
  <si>
    <t>LIFE INSURANCE LINES RANKING</t>
  </si>
  <si>
    <t>LAIKI CYPRIA LIFE</t>
  </si>
  <si>
    <t>GAN DIRECT</t>
  </si>
  <si>
    <t>LAIKI INSURANCE</t>
  </si>
  <si>
    <t>CYPRUS HIRE RISKS POOL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</si>
</sst>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0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 Tur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43" fontId="0" fillId="0" borderId="0" xfId="1" applyFont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1" applyFont="1" applyBorder="1"/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43" fontId="3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/>
    <xf numFmtId="43" fontId="9" fillId="2" borderId="1" xfId="0" applyNumberFormat="1" applyFont="1" applyFill="1" applyBorder="1" applyAlignment="1"/>
    <xf numFmtId="43" fontId="6" fillId="0" borderId="1" xfId="1" applyFont="1" applyBorder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/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 2" xfId="2"/>
    <cellStyle name="Normal 2 3" xfId="4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7"/>
  <sheetViews>
    <sheetView tabSelected="1" workbookViewId="0">
      <selection activeCell="L25" sqref="L25"/>
    </sheetView>
  </sheetViews>
  <sheetFormatPr defaultRowHeight="15"/>
  <cols>
    <col min="2" max="2" width="4.28515625" bestFit="1" customWidth="1"/>
    <col min="3" max="3" width="24" bestFit="1" customWidth="1"/>
    <col min="4" max="4" width="15.42578125" customWidth="1"/>
    <col min="5" max="5" width="17.28515625" customWidth="1"/>
    <col min="7" max="8" width="9.42578125" bestFit="1" customWidth="1"/>
  </cols>
  <sheetData>
    <row r="2" spans="2:8">
      <c r="B2" s="3" t="s">
        <v>40</v>
      </c>
      <c r="C2" s="4"/>
      <c r="D2" s="4"/>
      <c r="E2" s="4"/>
      <c r="F2" s="4"/>
      <c r="G2" s="4"/>
      <c r="H2" s="4"/>
    </row>
    <row r="3" spans="2:8">
      <c r="B3" s="21" t="s">
        <v>29</v>
      </c>
      <c r="C3" s="21" t="s">
        <v>30</v>
      </c>
      <c r="D3" s="22" t="s">
        <v>31</v>
      </c>
      <c r="E3" s="22"/>
      <c r="F3" s="22"/>
      <c r="G3" s="23" t="s">
        <v>32</v>
      </c>
      <c r="H3" s="23"/>
    </row>
    <row r="4" spans="2:8">
      <c r="B4" s="21"/>
      <c r="C4" s="21"/>
      <c r="D4" s="5">
        <v>2011</v>
      </c>
      <c r="E4" s="5">
        <v>2010</v>
      </c>
      <c r="F4" s="5" t="s">
        <v>33</v>
      </c>
      <c r="G4" s="5">
        <v>2011</v>
      </c>
      <c r="H4" s="5">
        <v>2010</v>
      </c>
    </row>
    <row r="5" spans="2:8">
      <c r="B5" s="21"/>
      <c r="C5" s="21"/>
      <c r="D5" s="6" t="s">
        <v>34</v>
      </c>
      <c r="E5" s="6" t="s">
        <v>34</v>
      </c>
      <c r="F5" s="6" t="s">
        <v>35</v>
      </c>
      <c r="G5" s="6" t="s">
        <v>35</v>
      </c>
      <c r="H5" s="6" t="s">
        <v>35</v>
      </c>
    </row>
    <row r="6" spans="2:8">
      <c r="B6" s="10">
        <v>1</v>
      </c>
      <c r="C6" s="11" t="s">
        <v>41</v>
      </c>
      <c r="D6" s="12">
        <v>111.84338200000001</v>
      </c>
      <c r="E6" s="12">
        <v>106.819</v>
      </c>
      <c r="F6" s="9">
        <v>4.7036407380709448</v>
      </c>
      <c r="G6" s="9">
        <v>29.081534881984044</v>
      </c>
      <c r="H6" s="9">
        <v>28.473500674929173</v>
      </c>
    </row>
    <row r="7" spans="2:8">
      <c r="B7" s="10">
        <v>2</v>
      </c>
      <c r="C7" s="11" t="s">
        <v>25</v>
      </c>
      <c r="D7" s="12">
        <v>106.65321523999997</v>
      </c>
      <c r="E7" s="12">
        <v>105.73544774999999</v>
      </c>
      <c r="F7" s="9">
        <v>0.86798468208121449</v>
      </c>
      <c r="G7" s="9">
        <v>27.731986853525331</v>
      </c>
      <c r="H7" s="9">
        <v>28.184670731551158</v>
      </c>
    </row>
    <row r="8" spans="2:8">
      <c r="B8" s="10">
        <v>3</v>
      </c>
      <c r="C8" s="11" t="s">
        <v>27</v>
      </c>
      <c r="D8" s="12">
        <v>53.880617000000001</v>
      </c>
      <c r="E8" s="12">
        <v>54.491574</v>
      </c>
      <c r="F8" s="9">
        <v>-1.1211953613232026</v>
      </c>
      <c r="G8" s="9">
        <v>14.010047038351564</v>
      </c>
      <c r="H8" s="9">
        <v>14.525186240902396</v>
      </c>
    </row>
    <row r="9" spans="2:8">
      <c r="B9" s="10">
        <v>4</v>
      </c>
      <c r="C9" s="11" t="s">
        <v>24</v>
      </c>
      <c r="D9" s="12">
        <v>26.697057639999997</v>
      </c>
      <c r="E9" s="12">
        <v>26.512</v>
      </c>
      <c r="F9" s="9">
        <v>0.69801463488231263</v>
      </c>
      <c r="G9" s="9">
        <v>6.9417733898998026</v>
      </c>
      <c r="H9" s="9">
        <v>7.0669960390353985</v>
      </c>
    </row>
    <row r="10" spans="2:8">
      <c r="B10" s="10">
        <v>5</v>
      </c>
      <c r="C10" s="11" t="s">
        <v>16</v>
      </c>
      <c r="D10" s="12">
        <v>25.092591893829301</v>
      </c>
      <c r="E10" s="12">
        <v>24.687030620000009</v>
      </c>
      <c r="F10" s="9">
        <v>1.6428110778974343</v>
      </c>
      <c r="G10" s="9">
        <v>6.5245799383980252</v>
      </c>
      <c r="H10" s="9">
        <v>6.5805351390723326</v>
      </c>
    </row>
    <row r="11" spans="2:8">
      <c r="B11" s="10">
        <v>6</v>
      </c>
      <c r="C11" s="11" t="s">
        <v>0</v>
      </c>
      <c r="D11" s="12">
        <v>18.385809160000001</v>
      </c>
      <c r="E11" s="12">
        <v>16.031096940000001</v>
      </c>
      <c r="F11" s="9">
        <v>14.688403599660347</v>
      </c>
      <c r="G11" s="9">
        <v>4.7806811709256234</v>
      </c>
      <c r="H11" s="9">
        <v>4.2732233922892471</v>
      </c>
    </row>
    <row r="12" spans="2:8">
      <c r="B12" s="10">
        <v>7</v>
      </c>
      <c r="C12" s="11" t="s">
        <v>38</v>
      </c>
      <c r="D12" s="12">
        <v>12.692114999999999</v>
      </c>
      <c r="E12" s="12">
        <v>11.508336</v>
      </c>
      <c r="F12" s="9">
        <v>10.286274227655497</v>
      </c>
      <c r="G12" s="9">
        <v>3.3002058637555587</v>
      </c>
      <c r="H12" s="9">
        <v>3.0676435171955521</v>
      </c>
    </row>
    <row r="13" spans="2:8">
      <c r="B13" s="10">
        <v>8</v>
      </c>
      <c r="C13" s="11" t="s">
        <v>1</v>
      </c>
      <c r="D13" s="12">
        <v>12.660431782219176</v>
      </c>
      <c r="E13" s="12">
        <v>12.390263424410959</v>
      </c>
      <c r="F13" s="9">
        <v>2.1804892160398879</v>
      </c>
      <c r="G13" s="9">
        <v>3.2919675881724175</v>
      </c>
      <c r="H13" s="9">
        <v>3.3027286716550024</v>
      </c>
    </row>
    <row r="14" spans="2:8">
      <c r="B14" s="10">
        <v>9</v>
      </c>
      <c r="C14" s="11" t="s">
        <v>37</v>
      </c>
      <c r="D14" s="12">
        <v>7.4351335500000006</v>
      </c>
      <c r="E14" s="12">
        <v>7.1055580000000003</v>
      </c>
      <c r="F14" s="9">
        <v>4.6382782323358782</v>
      </c>
      <c r="G14" s="9">
        <v>1.9332846684351415</v>
      </c>
      <c r="H14" s="9">
        <v>1.89404610143091</v>
      </c>
    </row>
    <row r="15" spans="2:8">
      <c r="B15" s="10">
        <v>10</v>
      </c>
      <c r="C15" s="11" t="s">
        <v>39</v>
      </c>
      <c r="D15" s="12">
        <v>6.833189604723211</v>
      </c>
      <c r="E15" s="12">
        <v>7.0289999999999999</v>
      </c>
      <c r="F15" s="9">
        <v>-2.7857503951741194</v>
      </c>
      <c r="G15" s="9">
        <v>1.7767671031708325</v>
      </c>
      <c r="H15" s="9">
        <v>1.8736389241996008</v>
      </c>
    </row>
    <row r="16" spans="2:8">
      <c r="B16" s="10">
        <v>11</v>
      </c>
      <c r="C16" s="11" t="s">
        <v>13</v>
      </c>
      <c r="D16" s="12">
        <v>2.4120110000000001</v>
      </c>
      <c r="E16" s="12">
        <v>2.843019</v>
      </c>
      <c r="F16" s="9">
        <v>-15.160222284831718</v>
      </c>
      <c r="G16" s="9">
        <v>0.62717150338165939</v>
      </c>
      <c r="H16" s="9">
        <v>0.75783056773922675</v>
      </c>
    </row>
    <row r="17" spans="2:8">
      <c r="B17" s="13"/>
      <c r="C17" s="14" t="s">
        <v>36</v>
      </c>
      <c r="D17" s="15">
        <v>384.58555387077166</v>
      </c>
      <c r="E17" s="15">
        <v>375.15232573441097</v>
      </c>
      <c r="F17" s="16">
        <v>2.5145061057249052</v>
      </c>
      <c r="G17" s="16">
        <v>100.00000000000001</v>
      </c>
      <c r="H17" s="16">
        <v>100</v>
      </c>
    </row>
  </sheetData>
  <sortState ref="C5:H15">
    <sortCondition descending="1" ref="D5:D15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9"/>
  <sheetViews>
    <sheetView workbookViewId="0">
      <selection activeCell="B39" sqref="B39"/>
    </sheetView>
  </sheetViews>
  <sheetFormatPr defaultRowHeight="15"/>
  <cols>
    <col min="2" max="2" width="9.140625" style="2"/>
    <col min="3" max="3" width="34.5703125" customWidth="1"/>
    <col min="4" max="4" width="18" customWidth="1"/>
    <col min="5" max="5" width="15.28515625" customWidth="1"/>
    <col min="6" max="6" width="10.42578125" customWidth="1"/>
    <col min="7" max="7" width="9.42578125" bestFit="1" customWidth="1"/>
    <col min="8" max="8" width="9.5703125" bestFit="1" customWidth="1"/>
    <col min="9" max="9" width="9.42578125" bestFit="1" customWidth="1"/>
  </cols>
  <sheetData>
    <row r="1" spans="2:9">
      <c r="B1" s="3" t="s">
        <v>28</v>
      </c>
      <c r="C1" s="4"/>
      <c r="D1" s="4"/>
      <c r="E1" s="4"/>
      <c r="F1" s="4"/>
      <c r="G1" s="4"/>
      <c r="H1" s="4"/>
    </row>
    <row r="2" spans="2:9">
      <c r="B2" s="21" t="s">
        <v>29</v>
      </c>
      <c r="C2" s="21" t="s">
        <v>30</v>
      </c>
      <c r="D2" s="22" t="s">
        <v>31</v>
      </c>
      <c r="E2" s="22"/>
      <c r="F2" s="22"/>
      <c r="G2" s="23" t="s">
        <v>32</v>
      </c>
      <c r="H2" s="23"/>
    </row>
    <row r="3" spans="2:9">
      <c r="B3" s="21"/>
      <c r="C3" s="21"/>
      <c r="D3" s="5">
        <v>2011</v>
      </c>
      <c r="E3" s="5">
        <v>2010</v>
      </c>
      <c r="F3" s="5" t="s">
        <v>33</v>
      </c>
      <c r="G3" s="5">
        <v>2011</v>
      </c>
      <c r="H3" s="5">
        <v>2010</v>
      </c>
    </row>
    <row r="4" spans="2:9">
      <c r="B4" s="21"/>
      <c r="C4" s="21"/>
      <c r="D4" s="6" t="s">
        <v>34</v>
      </c>
      <c r="E4" s="6" t="s">
        <v>34</v>
      </c>
      <c r="F4" s="6" t="s">
        <v>35</v>
      </c>
      <c r="G4" s="6" t="s">
        <v>35</v>
      </c>
      <c r="H4" s="6" t="s">
        <v>35</v>
      </c>
      <c r="I4" s="1"/>
    </row>
    <row r="5" spans="2:9">
      <c r="B5" s="7">
        <v>1</v>
      </c>
      <c r="C5" s="8" t="s">
        <v>43</v>
      </c>
      <c r="D5" s="9">
        <v>67.391549470000001</v>
      </c>
      <c r="E5" s="9">
        <v>67.930056000000022</v>
      </c>
      <c r="F5" s="9">
        <f>D5*100/E5-100</f>
        <v>-0.79273676735968479</v>
      </c>
      <c r="G5" s="9">
        <f>D5*100/$D$38</f>
        <v>14.346245062884085</v>
      </c>
      <c r="H5" s="9">
        <f>E5*100/$E$38</f>
        <v>14.731591093309781</v>
      </c>
    </row>
    <row r="6" spans="2:9">
      <c r="B6" s="7">
        <v>2</v>
      </c>
      <c r="C6" s="8" t="s">
        <v>9</v>
      </c>
      <c r="D6" s="9">
        <v>54.519483999999999</v>
      </c>
      <c r="E6" s="9">
        <v>55.494810999999991</v>
      </c>
      <c r="F6" s="9">
        <f t="shared" ref="F6:F38" si="0">D6*100/E6-100</f>
        <v>-1.75751026523902</v>
      </c>
      <c r="G6" s="9">
        <f t="shared" ref="G6:G38" si="1">D6*100/$D$38</f>
        <v>11.606052751675779</v>
      </c>
      <c r="H6" s="9">
        <f t="shared" ref="H6:H38" si="2">E6*100/$E$38</f>
        <v>12.034832761694018</v>
      </c>
    </row>
    <row r="7" spans="2:9">
      <c r="B7" s="7">
        <v>3</v>
      </c>
      <c r="C7" s="8" t="s">
        <v>15</v>
      </c>
      <c r="D7" s="9">
        <v>34.359178999999997</v>
      </c>
      <c r="E7" s="9">
        <v>34.680878</v>
      </c>
      <c r="F7" s="9">
        <f t="shared" si="0"/>
        <v>-0.92759762310515725</v>
      </c>
      <c r="G7" s="9">
        <f t="shared" si="1"/>
        <v>7.3143473620966519</v>
      </c>
      <c r="H7" s="9">
        <f t="shared" si="2"/>
        <v>7.5210377193412432</v>
      </c>
    </row>
    <row r="8" spans="2:9">
      <c r="B8" s="7">
        <v>4</v>
      </c>
      <c r="C8" s="8" t="s">
        <v>27</v>
      </c>
      <c r="D8" s="9">
        <v>27.466612000000001</v>
      </c>
      <c r="E8" s="9">
        <v>25.886305</v>
      </c>
      <c r="F8" s="9">
        <f t="shared" si="0"/>
        <v>6.1047994296598205</v>
      </c>
      <c r="G8" s="9">
        <f t="shared" si="1"/>
        <v>5.8470646527360932</v>
      </c>
      <c r="H8" s="9">
        <f t="shared" si="2"/>
        <v>5.6138104784824607</v>
      </c>
    </row>
    <row r="9" spans="2:9">
      <c r="B9" s="7">
        <v>5</v>
      </c>
      <c r="C9" s="8" t="s">
        <v>2</v>
      </c>
      <c r="D9" s="9">
        <v>25.694562999999999</v>
      </c>
      <c r="E9" s="9">
        <v>22.918804999999999</v>
      </c>
      <c r="F9" s="9">
        <f t="shared" si="0"/>
        <v>12.111268454005341</v>
      </c>
      <c r="G9" s="9">
        <f t="shared" si="1"/>
        <v>5.4698326493562677</v>
      </c>
      <c r="H9" s="9">
        <f t="shared" si="2"/>
        <v>4.9702662339525165</v>
      </c>
    </row>
    <row r="10" spans="2:9">
      <c r="B10" s="7">
        <v>6</v>
      </c>
      <c r="C10" s="8" t="s">
        <v>5</v>
      </c>
      <c r="D10" s="9">
        <v>25.454095029999998</v>
      </c>
      <c r="E10" s="9">
        <v>26.084951</v>
      </c>
      <c r="F10" s="9">
        <f t="shared" si="0"/>
        <v>-2.4184671460567557</v>
      </c>
      <c r="G10" s="9">
        <f t="shared" si="1"/>
        <v>5.4186420704999385</v>
      </c>
      <c r="H10" s="9">
        <f t="shared" si="2"/>
        <v>5.6568896663506649</v>
      </c>
    </row>
    <row r="11" spans="2:9">
      <c r="B11" s="7">
        <v>7</v>
      </c>
      <c r="C11" s="8" t="s">
        <v>3</v>
      </c>
      <c r="D11" s="9">
        <v>21.994924409999996</v>
      </c>
      <c r="E11" s="9">
        <v>20.591433220000003</v>
      </c>
      <c r="F11" s="9">
        <f t="shared" si="0"/>
        <v>6.8158985098560834</v>
      </c>
      <c r="G11" s="9">
        <f t="shared" si="1"/>
        <v>4.6822573187152905</v>
      </c>
      <c r="H11" s="9">
        <f t="shared" si="2"/>
        <v>4.4655428257299699</v>
      </c>
    </row>
    <row r="12" spans="2:9">
      <c r="B12" s="7">
        <v>8</v>
      </c>
      <c r="C12" s="8" t="s">
        <v>1</v>
      </c>
      <c r="D12" s="9">
        <v>15.26982938452054</v>
      </c>
      <c r="E12" s="9">
        <v>16.20551513063014</v>
      </c>
      <c r="F12" s="9">
        <f t="shared" si="0"/>
        <v>-5.773872280931414</v>
      </c>
      <c r="G12" s="9">
        <f t="shared" si="1"/>
        <v>3.2506258743357566</v>
      </c>
      <c r="H12" s="9">
        <f t="shared" si="2"/>
        <v>3.5143946055467374</v>
      </c>
    </row>
    <row r="13" spans="2:9">
      <c r="B13" s="7">
        <v>9</v>
      </c>
      <c r="C13" s="8" t="s">
        <v>16</v>
      </c>
      <c r="D13" s="9">
        <v>13.480836350000002</v>
      </c>
      <c r="E13" s="9">
        <v>12.106414819999999</v>
      </c>
      <c r="F13" s="9">
        <f t="shared" si="0"/>
        <v>11.352836908656357</v>
      </c>
      <c r="G13" s="9">
        <f t="shared" si="1"/>
        <v>2.8697868419812704</v>
      </c>
      <c r="H13" s="9">
        <f t="shared" si="2"/>
        <v>2.6254468674989093</v>
      </c>
    </row>
    <row r="14" spans="2:9">
      <c r="B14" s="7">
        <v>10</v>
      </c>
      <c r="C14" s="8" t="s">
        <v>13</v>
      </c>
      <c r="D14" s="9">
        <v>13.184359000000001</v>
      </c>
      <c r="E14" s="9">
        <v>17.440000000000001</v>
      </c>
      <c r="F14" s="9">
        <f t="shared" si="0"/>
        <v>-24.401611238532112</v>
      </c>
      <c r="G14" s="9">
        <f t="shared" si="1"/>
        <v>2.8066730428158735</v>
      </c>
      <c r="H14" s="9">
        <f t="shared" si="2"/>
        <v>3.7821100672627521</v>
      </c>
    </row>
    <row r="15" spans="2:9">
      <c r="B15" s="7">
        <v>11</v>
      </c>
      <c r="C15" s="8" t="s">
        <v>4</v>
      </c>
      <c r="D15" s="9">
        <v>12.805395000000001</v>
      </c>
      <c r="E15" s="9">
        <v>14.257545</v>
      </c>
      <c r="F15" s="9">
        <f t="shared" si="0"/>
        <v>-10.18513355560161</v>
      </c>
      <c r="G15" s="9">
        <f t="shared" si="1"/>
        <v>2.7259995688155318</v>
      </c>
      <c r="H15" s="9">
        <f t="shared" si="2"/>
        <v>3.0919497981050292</v>
      </c>
    </row>
    <row r="16" spans="2:9">
      <c r="B16" s="7">
        <v>12</v>
      </c>
      <c r="C16" s="8" t="s">
        <v>26</v>
      </c>
      <c r="D16" s="9">
        <v>12.601157000000001</v>
      </c>
      <c r="E16" s="9">
        <v>11.704000000000001</v>
      </c>
      <c r="F16" s="9">
        <f t="shared" si="0"/>
        <v>7.6653879015721174</v>
      </c>
      <c r="G16" s="9">
        <f t="shared" si="1"/>
        <v>2.6825215894220222</v>
      </c>
      <c r="H16" s="9">
        <f t="shared" si="2"/>
        <v>2.5381775359657825</v>
      </c>
    </row>
    <row r="17" spans="2:8">
      <c r="B17" s="7">
        <v>13</v>
      </c>
      <c r="C17" s="8" t="s">
        <v>24</v>
      </c>
      <c r="D17" s="9">
        <v>12.49240472</v>
      </c>
      <c r="E17" s="9">
        <v>12.174929050000001</v>
      </c>
      <c r="F17" s="9">
        <f t="shared" si="0"/>
        <v>2.6076182349497827</v>
      </c>
      <c r="G17" s="9">
        <f t="shared" si="1"/>
        <v>2.6593705137708841</v>
      </c>
      <c r="H17" s="9">
        <f t="shared" si="2"/>
        <v>2.6403051449664412</v>
      </c>
    </row>
    <row r="18" spans="2:8">
      <c r="B18" s="7">
        <v>14</v>
      </c>
      <c r="C18" s="8" t="s">
        <v>0</v>
      </c>
      <c r="D18" s="9">
        <v>11.9588562</v>
      </c>
      <c r="E18" s="9">
        <v>11.204566190000001</v>
      </c>
      <c r="F18" s="9">
        <f t="shared" si="0"/>
        <v>6.7319876308392708</v>
      </c>
      <c r="G18" s="9">
        <f t="shared" si="1"/>
        <v>2.5457892431062801</v>
      </c>
      <c r="H18" s="9">
        <f t="shared" si="2"/>
        <v>2.4298682675751637</v>
      </c>
    </row>
    <row r="19" spans="2:8">
      <c r="B19" s="7">
        <v>15</v>
      </c>
      <c r="C19" s="8" t="s">
        <v>25</v>
      </c>
      <c r="D19" s="9">
        <v>11.757625000000001</v>
      </c>
      <c r="E19" s="9">
        <v>10.43616068</v>
      </c>
      <c r="F19" s="9">
        <f t="shared" si="0"/>
        <v>12.662360809875921</v>
      </c>
      <c r="G19" s="9">
        <f t="shared" si="1"/>
        <v>2.5029513482633465</v>
      </c>
      <c r="H19" s="9">
        <f t="shared" si="2"/>
        <v>2.2632286910206241</v>
      </c>
    </row>
    <row r="20" spans="2:8">
      <c r="B20" s="7">
        <v>16</v>
      </c>
      <c r="C20" s="8" t="s">
        <v>10</v>
      </c>
      <c r="D20" s="9">
        <v>11.142073</v>
      </c>
      <c r="E20" s="9">
        <v>11.289014999999999</v>
      </c>
      <c r="F20" s="9">
        <f t="shared" si="0"/>
        <v>-1.3016370338776113</v>
      </c>
      <c r="G20" s="9">
        <f t="shared" si="1"/>
        <v>2.3719132595059484</v>
      </c>
      <c r="H20" s="9">
        <f t="shared" si="2"/>
        <v>2.4481821835424435</v>
      </c>
    </row>
    <row r="21" spans="2:8">
      <c r="B21" s="7">
        <v>17</v>
      </c>
      <c r="C21" s="8" t="s">
        <v>19</v>
      </c>
      <c r="D21" s="9">
        <v>10.909014000000001</v>
      </c>
      <c r="E21" s="9">
        <v>5.8985760000000003</v>
      </c>
      <c r="F21" s="9">
        <f t="shared" si="0"/>
        <v>84.943179506375799</v>
      </c>
      <c r="G21" s="9">
        <f t="shared" si="1"/>
        <v>2.3222998947086442</v>
      </c>
      <c r="H21" s="9">
        <f t="shared" si="2"/>
        <v>1.2791894307405078</v>
      </c>
    </row>
    <row r="22" spans="2:8">
      <c r="B22" s="7">
        <v>18</v>
      </c>
      <c r="C22" s="8" t="s">
        <v>18</v>
      </c>
      <c r="D22" s="9">
        <v>10.718397</v>
      </c>
      <c r="E22" s="9">
        <v>11.47167</v>
      </c>
      <c r="F22" s="9">
        <f t="shared" si="0"/>
        <v>-6.5663761248362249</v>
      </c>
      <c r="G22" s="9">
        <f t="shared" si="1"/>
        <v>2.2817215400535233</v>
      </c>
      <c r="H22" s="9">
        <f t="shared" si="2"/>
        <v>2.4877934974378491</v>
      </c>
    </row>
    <row r="23" spans="2:8">
      <c r="B23" s="7">
        <v>19</v>
      </c>
      <c r="C23" s="8" t="s">
        <v>7</v>
      </c>
      <c r="D23" s="9">
        <v>10.674333000000001</v>
      </c>
      <c r="E23" s="9">
        <v>10.483447999999999</v>
      </c>
      <c r="F23" s="9">
        <f t="shared" si="0"/>
        <v>1.8208226911604157</v>
      </c>
      <c r="G23" s="9">
        <f t="shared" si="1"/>
        <v>2.2723412401877021</v>
      </c>
      <c r="H23" s="9">
        <f t="shared" si="2"/>
        <v>2.2734836135565111</v>
      </c>
    </row>
    <row r="24" spans="2:8">
      <c r="B24" s="7">
        <v>20</v>
      </c>
      <c r="C24" s="8" t="s">
        <v>42</v>
      </c>
      <c r="D24" s="9">
        <v>9.0404090000000004</v>
      </c>
      <c r="E24" s="9">
        <v>8.9489999999999998</v>
      </c>
      <c r="F24" s="9">
        <f t="shared" si="0"/>
        <v>1.0214437367303759</v>
      </c>
      <c r="G24" s="9">
        <f t="shared" si="1"/>
        <v>1.9245131474598052</v>
      </c>
      <c r="H24" s="9">
        <f t="shared" si="2"/>
        <v>1.9407169146751355</v>
      </c>
    </row>
    <row r="25" spans="2:8">
      <c r="B25" s="7">
        <v>21</v>
      </c>
      <c r="C25" s="8" t="s">
        <v>14</v>
      </c>
      <c r="D25" s="9">
        <v>7.72779185601288</v>
      </c>
      <c r="E25" s="9">
        <v>5.3958211809999996</v>
      </c>
      <c r="F25" s="9">
        <f t="shared" si="0"/>
        <v>43.218086678341308</v>
      </c>
      <c r="G25" s="9">
        <f t="shared" si="1"/>
        <v>1.6450845340879594</v>
      </c>
      <c r="H25" s="9">
        <f t="shared" si="2"/>
        <v>1.1701599546909227</v>
      </c>
    </row>
    <row r="26" spans="2:8">
      <c r="B26" s="7">
        <v>22</v>
      </c>
      <c r="C26" s="8" t="s">
        <v>20</v>
      </c>
      <c r="D26" s="9">
        <v>7.6552490000000004</v>
      </c>
      <c r="E26" s="9">
        <v>8.0223449999999996</v>
      </c>
      <c r="F26" s="9">
        <f t="shared" si="0"/>
        <v>-4.5759188865599754</v>
      </c>
      <c r="G26" s="9">
        <f t="shared" si="1"/>
        <v>1.6296416840851475</v>
      </c>
      <c r="H26" s="9">
        <f t="shared" si="2"/>
        <v>1.7397587034148507</v>
      </c>
    </row>
    <row r="27" spans="2:8">
      <c r="B27" s="7">
        <v>23</v>
      </c>
      <c r="C27" s="8" t="s">
        <v>8</v>
      </c>
      <c r="D27" s="9">
        <v>6.9781698399999996</v>
      </c>
      <c r="E27" s="9">
        <v>7.8403536100000002</v>
      </c>
      <c r="F27" s="9">
        <f t="shared" si="0"/>
        <v>-10.996745974573471</v>
      </c>
      <c r="G27" s="9">
        <f t="shared" si="1"/>
        <v>1.4855057555789215</v>
      </c>
      <c r="H27" s="9">
        <f t="shared" si="2"/>
        <v>1.7002913027110584</v>
      </c>
    </row>
    <row r="28" spans="2:8">
      <c r="B28" s="7">
        <v>24</v>
      </c>
      <c r="C28" s="8" t="s">
        <v>6</v>
      </c>
      <c r="D28" s="9">
        <v>6.5438150000000004</v>
      </c>
      <c r="E28" s="9">
        <v>6.2530000000000001</v>
      </c>
      <c r="F28" s="9">
        <f t="shared" si="0"/>
        <v>4.6508076123460853</v>
      </c>
      <c r="G28" s="9">
        <f t="shared" si="1"/>
        <v>1.3930407354406957</v>
      </c>
      <c r="H28" s="9">
        <f t="shared" si="2"/>
        <v>1.3560512758368111</v>
      </c>
    </row>
    <row r="29" spans="2:8">
      <c r="B29" s="7">
        <v>25</v>
      </c>
      <c r="C29" s="8" t="s">
        <v>44</v>
      </c>
      <c r="D29" s="9">
        <v>6.4640948899999993</v>
      </c>
      <c r="E29" s="9">
        <v>6.0699050000000003</v>
      </c>
      <c r="F29" s="9">
        <f t="shared" si="0"/>
        <v>6.4941690191197097</v>
      </c>
      <c r="G29" s="9">
        <f t="shared" si="1"/>
        <v>1.3760699988499128</v>
      </c>
      <c r="H29" s="9">
        <f t="shared" si="2"/>
        <v>1.3163445417332864</v>
      </c>
    </row>
    <row r="30" spans="2:8">
      <c r="B30" s="7">
        <v>26</v>
      </c>
      <c r="C30" s="8" t="s">
        <v>11</v>
      </c>
      <c r="D30" s="9">
        <v>5.8250000000000002</v>
      </c>
      <c r="E30" s="9">
        <v>5.9806736400000009</v>
      </c>
      <c r="F30" s="9">
        <f t="shared" si="0"/>
        <v>-2.6029449083933116</v>
      </c>
      <c r="G30" s="9">
        <f t="shared" si="1"/>
        <v>1.2400201234206731</v>
      </c>
      <c r="H30" s="9">
        <f t="shared" si="2"/>
        <v>1.2969934623197805</v>
      </c>
    </row>
    <row r="31" spans="2:8">
      <c r="B31" s="7">
        <v>27</v>
      </c>
      <c r="C31" s="8" t="s">
        <v>21</v>
      </c>
      <c r="D31" s="9">
        <v>4.9960909999999998</v>
      </c>
      <c r="E31" s="9">
        <v>3.9910000000000001</v>
      </c>
      <c r="F31" s="9">
        <f t="shared" si="0"/>
        <v>25.183938862440485</v>
      </c>
      <c r="G31" s="9">
        <f t="shared" si="1"/>
        <v>1.0635628117495133</v>
      </c>
      <c r="H31" s="9">
        <f t="shared" si="2"/>
        <v>0.86550466046133279</v>
      </c>
    </row>
    <row r="32" spans="2:8">
      <c r="B32" s="7">
        <v>28</v>
      </c>
      <c r="C32" s="8" t="s">
        <v>17</v>
      </c>
      <c r="D32" s="9">
        <v>4.6207719800000007</v>
      </c>
      <c r="E32" s="9">
        <v>4.4070559300000003</v>
      </c>
      <c r="F32" s="9">
        <f t="shared" si="0"/>
        <v>4.8494063473344795</v>
      </c>
      <c r="G32" s="9">
        <f t="shared" si="1"/>
        <v>0.98366527741431575</v>
      </c>
      <c r="H32" s="9">
        <f t="shared" si="2"/>
        <v>0.95573225916531024</v>
      </c>
    </row>
    <row r="33" spans="2:8">
      <c r="B33" s="7">
        <v>29</v>
      </c>
      <c r="C33" s="8" t="s">
        <v>39</v>
      </c>
      <c r="D33" s="9">
        <v>2.9497171899999999</v>
      </c>
      <c r="E33" s="9">
        <v>3.3913476400000002</v>
      </c>
      <c r="F33" s="9">
        <f t="shared" si="0"/>
        <v>-13.022270108528303</v>
      </c>
      <c r="G33" s="9">
        <f t="shared" si="1"/>
        <v>0.62793281957079505</v>
      </c>
      <c r="H33" s="9">
        <f t="shared" si="2"/>
        <v>0.7354615854834734</v>
      </c>
    </row>
    <row r="34" spans="2:8">
      <c r="B34" s="7">
        <v>30</v>
      </c>
      <c r="C34" s="8" t="s">
        <v>22</v>
      </c>
      <c r="D34" s="9">
        <v>1.2764819999999999</v>
      </c>
      <c r="E34" s="9">
        <v>1.1339999999999999</v>
      </c>
      <c r="F34" s="9">
        <f t="shared" si="0"/>
        <v>12.564550264550263</v>
      </c>
      <c r="G34" s="9">
        <f t="shared" si="1"/>
        <v>0.27173620037498153</v>
      </c>
      <c r="H34" s="9">
        <f t="shared" si="2"/>
        <v>0.2459239000158234</v>
      </c>
    </row>
    <row r="35" spans="2:8">
      <c r="B35" s="7">
        <v>31</v>
      </c>
      <c r="C35" s="8" t="s">
        <v>12</v>
      </c>
      <c r="D35" s="9">
        <v>0.89100981999999995</v>
      </c>
      <c r="E35" s="9">
        <v>0.51305237999999997</v>
      </c>
      <c r="F35" s="9">
        <f t="shared" si="0"/>
        <v>73.668392299437357</v>
      </c>
      <c r="G35" s="9">
        <f t="shared" si="1"/>
        <v>0.18967727158204836</v>
      </c>
      <c r="H35" s="9">
        <f t="shared" si="2"/>
        <v>0.11126264744444465</v>
      </c>
    </row>
    <row r="36" spans="2:8">
      <c r="B36" s="7">
        <v>32</v>
      </c>
      <c r="C36" s="8" t="s">
        <v>38</v>
      </c>
      <c r="D36" s="9">
        <v>0.62921899999999997</v>
      </c>
      <c r="E36" s="9">
        <v>0.57712300000000005</v>
      </c>
      <c r="F36" s="9">
        <f t="shared" si="0"/>
        <v>9.0268452305660816</v>
      </c>
      <c r="G36" s="9">
        <f t="shared" si="1"/>
        <v>0.13394750592937896</v>
      </c>
      <c r="H36" s="9">
        <f t="shared" si="2"/>
        <v>0.12515726538697713</v>
      </c>
    </row>
    <row r="37" spans="2:8">
      <c r="B37" s="7">
        <v>33</v>
      </c>
      <c r="C37" s="8" t="s">
        <v>23</v>
      </c>
      <c r="D37" s="9">
        <v>0.27793400000000001</v>
      </c>
      <c r="E37" s="9">
        <v>0.33450000000000002</v>
      </c>
      <c r="F37" s="9">
        <f t="shared" si="0"/>
        <v>-16.910612855007471</v>
      </c>
      <c r="G37" s="9">
        <f t="shared" si="1"/>
        <v>5.9166309524944442E-2</v>
      </c>
      <c r="H37" s="9">
        <f t="shared" si="2"/>
        <v>7.2541044581387076E-2</v>
      </c>
    </row>
    <row r="38" spans="2:8" s="3" customFormat="1">
      <c r="B38" s="18"/>
      <c r="C38" s="19" t="s">
        <v>36</v>
      </c>
      <c r="D38" s="20">
        <v>469.7504411405335</v>
      </c>
      <c r="E38" s="20">
        <v>461.11825647163016</v>
      </c>
      <c r="F38" s="16">
        <f t="shared" si="0"/>
        <v>1.8720110400648196</v>
      </c>
      <c r="G38" s="16">
        <f t="shared" si="1"/>
        <v>100</v>
      </c>
      <c r="H38" s="16">
        <f t="shared" si="2"/>
        <v>100</v>
      </c>
    </row>
    <row r="39" spans="2:8">
      <c r="D39" s="17"/>
    </row>
  </sheetData>
  <sortState ref="C5:E37">
    <sortCondition descending="1" ref="D5:D37"/>
  </sortState>
  <mergeCells count="4">
    <mergeCell ref="B2:B4"/>
    <mergeCell ref="C2:C4"/>
    <mergeCell ref="D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2012-05-01T11:08:43Z</dcterms:modified>
</cp:coreProperties>
</file>