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" sheetId="5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F7" i="5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H5"/>
  <c r="G5"/>
  <c r="F5"/>
  <c r="H6" i="5"/>
  <c r="G6"/>
  <c r="F6"/>
</calcChain>
</file>

<file path=xl/sharedStrings.xml><?xml version="1.0" encoding="utf-8"?>
<sst xmlns="http://schemas.openxmlformats.org/spreadsheetml/2006/main" count="68" uniqueCount="51">
  <si>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</si>
  <si>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</si>
  <si>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</si>
  <si>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</si>
  <si>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</si>
  <si>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</si>
  <si>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</si>
  <si>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</si>
  <si>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</si>
  <si>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</si>
  <si>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</si>
  <si>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</si>
  <si>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</si>
  <si>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</si>
  <si>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</si>
  <si>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 xml:space="preserve">General Insurance of Cyprus </t>
  </si>
  <si>
    <t>CNP Asfalistiki</t>
  </si>
  <si>
    <t>CNP Cyprialife</t>
  </si>
  <si>
    <t>Source:</t>
  </si>
  <si>
    <t>Insurance Association of Cyprus</t>
  </si>
  <si>
    <t>Cyprus currency: EURO</t>
  </si>
  <si>
    <t>Commercial General Insurance</t>
  </si>
  <si>
    <t>ALLIANZ HELLAS</t>
  </si>
  <si>
    <t>ALTIUS INSURANCE</t>
  </si>
  <si>
    <t>ETHNIKI INSURANCE</t>
  </si>
  <si>
    <t>METLIFE</t>
  </si>
  <si>
    <t>PRIME INSURANCE</t>
  </si>
  <si>
    <t>UNIVERSAL LIFE</t>
  </si>
  <si>
    <t>Allianz Hellas</t>
  </si>
  <si>
    <t>Altius</t>
  </si>
  <si>
    <t>Atlantic</t>
  </si>
  <si>
    <t>Cosmos</t>
  </si>
  <si>
    <t>Ethniki General Insurance</t>
  </si>
  <si>
    <t>Eurolife</t>
  </si>
  <si>
    <t>Eurosure</t>
  </si>
  <si>
    <t>Gan Direct</t>
  </si>
  <si>
    <t>Hellenic Alico</t>
  </si>
  <si>
    <t>Hydra</t>
  </si>
  <si>
    <t>Kentriki</t>
  </si>
  <si>
    <t>Lumen</t>
  </si>
  <si>
    <t>Metlife</t>
  </si>
  <si>
    <t>Minerva</t>
  </si>
  <si>
    <t>Olympic</t>
  </si>
  <si>
    <t>Pancyprian</t>
  </si>
  <si>
    <t>Prime</t>
  </si>
  <si>
    <t>Progressive</t>
  </si>
  <si>
    <t>Royal Crown</t>
  </si>
  <si>
    <t>Trust</t>
  </si>
  <si>
    <t>Universal Life</t>
  </si>
  <si>
    <t>Ydrogios</t>
  </si>
  <si>
    <t>ANCORIA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</si>
</sst>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10" fillId="0" borderId="0" xfId="0" applyFont="1"/>
    <xf numFmtId="3" fontId="0" fillId="0" borderId="0" xfId="0" applyNumberFormat="1"/>
    <xf numFmtId="164" fontId="0" fillId="0" borderId="0" xfId="0" applyNumberFormat="1"/>
    <xf numFmtId="164" fontId="11" fillId="0" borderId="1" xfId="1" applyFont="1" applyBorder="1"/>
    <xf numFmtId="0" fontId="11" fillId="0" borderId="1" xfId="0" applyFont="1" applyBorder="1" applyAlignment="1">
      <alignment horizontal="left" vertical="center"/>
    </xf>
    <xf numFmtId="0" fontId="8" fillId="0" borderId="0" xfId="0" applyFont="1" applyFill="1" applyAlignment="1"/>
    <xf numFmtId="0" fontId="12" fillId="0" borderId="0" xfId="0" applyFont="1" applyFill="1" applyBorder="1" applyAlignment="1">
      <alignment horizontal="left" vertical="center"/>
    </xf>
    <xf numFmtId="0" fontId="7" fillId="0" borderId="0" xfId="0" applyFont="1" applyAlignment="1"/>
    <xf numFmtId="0" fontId="6" fillId="0" borderId="0" xfId="0" applyFont="1" applyAlignment="1"/>
    <xf numFmtId="164" fontId="0" fillId="0" borderId="3" xfId="1" applyFont="1" applyBorder="1"/>
    <xf numFmtId="0" fontId="0" fillId="0" borderId="0" xfId="0" applyFont="1"/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Fill="1" applyAlignment="1"/>
    <xf numFmtId="164" fontId="15" fillId="2" borderId="1" xfId="1" applyFont="1" applyFill="1" applyBorder="1" applyAlignment="1"/>
    <xf numFmtId="0" fontId="9" fillId="0" borderId="0" xfId="0" applyFont="1"/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0" borderId="0" xfId="1" applyNumberFormat="1" applyFont="1"/>
    <xf numFmtId="0" fontId="15" fillId="2" borderId="1" xfId="0" applyFont="1" applyFill="1" applyBorder="1" applyAlignment="1">
      <alignment horizontal="center"/>
    </xf>
    <xf numFmtId="0" fontId="0" fillId="0" borderId="1" xfId="0" applyBorder="1"/>
    <xf numFmtId="0" fontId="2" fillId="6" borderId="1" xfId="1" applyNumberFormat="1" applyFont="1" applyFill="1" applyBorder="1"/>
    <xf numFmtId="164" fontId="0" fillId="0" borderId="1" xfId="0" applyNumberFormat="1" applyBorder="1"/>
    <xf numFmtId="0" fontId="8" fillId="2" borderId="1" xfId="0" applyFont="1" applyFill="1" applyBorder="1" applyAlignment="1">
      <alignment horizontal="left"/>
    </xf>
    <xf numFmtId="0" fontId="8" fillId="2" borderId="1" xfId="1" applyNumberFormat="1" applyFont="1" applyFill="1" applyBorder="1" applyAlignment="1"/>
    <xf numFmtId="164" fontId="8" fillId="2" borderId="1" xfId="1" applyFont="1" applyFill="1" applyBorder="1" applyAlignment="1"/>
    <xf numFmtId="164" fontId="6" fillId="0" borderId="1" xfId="1" applyFont="1" applyBorder="1"/>
    <xf numFmtId="0" fontId="1" fillId="0" borderId="0" xfId="0" applyFont="1"/>
    <xf numFmtId="164" fontId="1" fillId="0" borderId="0" xfId="0" applyNumberFormat="1" applyFont="1"/>
    <xf numFmtId="0" fontId="9" fillId="0" borderId="1" xfId="1" applyNumberFormat="1" applyFont="1" applyBorder="1"/>
    <xf numFmtId="0" fontId="11" fillId="0" borderId="4" xfId="1" applyNumberFormat="1" applyFont="1" applyBorder="1"/>
  </cellXfs>
  <cellStyles count="6">
    <cellStyle name="Comma" xfId="1" builtinId="3"/>
    <cellStyle name="Normal" xfId="0" builtinId="0"/>
    <cellStyle name="Normal 2 10" xfId="5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zoomScale="130" zoomScaleNormal="130" workbookViewId="0">
      <selection activeCell="E27" sqref="E27"/>
    </sheetView>
  </sheetViews>
  <sheetFormatPr defaultRowHeight="15"/>
  <cols>
    <col min="2" max="2" width="4.28515625" bestFit="1" customWidth="1"/>
    <col min="3" max="3" width="24" bestFit="1" customWidth="1"/>
    <col min="4" max="5" width="9.85546875" bestFit="1" customWidth="1"/>
    <col min="6" max="6" width="9.42578125" bestFit="1" customWidth="1"/>
    <col min="7" max="7" width="10.85546875" customWidth="1"/>
    <col min="8" max="8" width="11.140625" customWidth="1"/>
    <col min="11" max="11" width="30.5703125" customWidth="1"/>
    <col min="12" max="15" width="9.85546875" bestFit="1" customWidth="1"/>
  </cols>
  <sheetData>
    <row r="1" spans="1:15">
      <c r="A1" s="18"/>
      <c r="B1" s="18"/>
      <c r="C1" s="18"/>
      <c r="D1" s="18"/>
      <c r="E1" s="18"/>
      <c r="F1" s="18"/>
      <c r="G1" s="18"/>
      <c r="H1" s="18"/>
      <c r="I1" s="18"/>
    </row>
    <row r="2" spans="1:15">
      <c r="A2" s="18"/>
      <c r="B2" s="19" t="s">
        <v>12</v>
      </c>
      <c r="C2" s="18"/>
      <c r="D2" s="18"/>
      <c r="E2" s="18"/>
      <c r="F2" s="18"/>
      <c r="G2" s="18"/>
      <c r="H2" s="18"/>
      <c r="I2" s="18"/>
    </row>
    <row r="3" spans="1:15" ht="15" customHeight="1">
      <c r="A3" s="18"/>
      <c r="B3" s="26" t="s">
        <v>3</v>
      </c>
      <c r="C3" s="26" t="s">
        <v>4</v>
      </c>
      <c r="D3" s="28" t="s">
        <v>5</v>
      </c>
      <c r="E3" s="28"/>
      <c r="F3" s="28"/>
      <c r="G3" s="29" t="s">
        <v>6</v>
      </c>
      <c r="H3" s="29"/>
      <c r="I3" s="18"/>
    </row>
    <row r="4" spans="1:15">
      <c r="A4" s="18"/>
      <c r="B4" s="26"/>
      <c r="C4" s="26"/>
      <c r="D4" s="20">
        <v>2016</v>
      </c>
      <c r="E4" s="20">
        <v>2015</v>
      </c>
      <c r="F4" s="20" t="s">
        <v>7</v>
      </c>
      <c r="G4" s="20">
        <v>2016</v>
      </c>
      <c r="H4" s="20">
        <v>2015</v>
      </c>
      <c r="I4" s="18"/>
    </row>
    <row r="5" spans="1:15">
      <c r="A5" s="18"/>
      <c r="B5" s="26"/>
      <c r="C5" s="27"/>
      <c r="D5" s="21" t="s">
        <v>8</v>
      </c>
      <c r="E5" s="21" t="s">
        <v>8</v>
      </c>
      <c r="F5" s="21" t="s">
        <v>9</v>
      </c>
      <c r="G5" s="21" t="s">
        <v>9</v>
      </c>
      <c r="H5" s="21" t="s">
        <v>9</v>
      </c>
      <c r="I5" s="18"/>
    </row>
    <row r="6" spans="1:15">
      <c r="A6" s="18"/>
      <c r="B6" s="31">
        <v>1</v>
      </c>
      <c r="C6" s="33" t="s">
        <v>1</v>
      </c>
      <c r="D6" s="23">
        <v>82.450763689999988</v>
      </c>
      <c r="E6" s="23">
        <v>83.538862080000015</v>
      </c>
      <c r="F6" s="7">
        <f>D6*100/E6-100</f>
        <v>-1.3025056397799943</v>
      </c>
      <c r="G6" s="7">
        <f>D6*100/$D$17</f>
        <v>25.603785017661316</v>
      </c>
      <c r="H6" s="7">
        <f>E6*100/$E$17</f>
        <v>26.125645511770895</v>
      </c>
      <c r="I6" s="18"/>
      <c r="K6" s="30"/>
      <c r="L6" s="1"/>
      <c r="M6" s="1"/>
      <c r="N6" s="1"/>
      <c r="O6" s="1"/>
    </row>
    <row r="7" spans="1:15">
      <c r="A7" s="18"/>
      <c r="B7" s="31">
        <v>2</v>
      </c>
      <c r="C7" s="33" t="s">
        <v>13</v>
      </c>
      <c r="D7" s="23">
        <v>79.499835000000004</v>
      </c>
      <c r="E7" s="23">
        <v>73.419696000000002</v>
      </c>
      <c r="F7" s="7">
        <f t="shared" ref="F7:F17" si="0">D7*100/E7-100</f>
        <v>8.2813459211272118</v>
      </c>
      <c r="G7" s="7">
        <f t="shared" ref="G7:G17" si="1">D7*100/$D$17</f>
        <v>24.687420627571719</v>
      </c>
      <c r="H7" s="7">
        <f t="shared" ref="H7:H17" si="2">E7*100/$E$17</f>
        <v>22.961013635080427</v>
      </c>
      <c r="I7" s="18"/>
      <c r="K7" s="30"/>
      <c r="L7" s="1"/>
      <c r="M7" s="1"/>
      <c r="N7" s="1"/>
      <c r="O7" s="1"/>
    </row>
    <row r="8" spans="1:15">
      <c r="A8" s="18"/>
      <c r="B8" s="31">
        <v>3</v>
      </c>
      <c r="C8" s="33" t="s">
        <v>27</v>
      </c>
      <c r="D8" s="23">
        <v>45.458360220000017</v>
      </c>
      <c r="E8" s="23">
        <v>44.979928659999999</v>
      </c>
      <c r="F8" s="7">
        <f t="shared" si="0"/>
        <v>1.0636556665450598</v>
      </c>
      <c r="G8" s="7">
        <f t="shared" si="1"/>
        <v>14.11637722003843</v>
      </c>
      <c r="H8" s="7">
        <f t="shared" si="2"/>
        <v>14.066862320802917</v>
      </c>
      <c r="I8" s="18"/>
      <c r="K8" s="30"/>
      <c r="L8" s="1"/>
      <c r="M8" s="1"/>
      <c r="N8" s="1"/>
      <c r="O8" s="1"/>
    </row>
    <row r="9" spans="1:15">
      <c r="A9" s="18"/>
      <c r="B9" s="31">
        <v>4</v>
      </c>
      <c r="C9" s="33" t="s">
        <v>22</v>
      </c>
      <c r="D9" s="23">
        <v>31.309726430000001</v>
      </c>
      <c r="E9" s="23">
        <v>26.697901125657566</v>
      </c>
      <c r="F9" s="7">
        <f t="shared" si="0"/>
        <v>17.274111858592207</v>
      </c>
      <c r="G9" s="7">
        <f t="shared" si="1"/>
        <v>9.7227420171577634</v>
      </c>
      <c r="H9" s="7">
        <f t="shared" si="2"/>
        <v>8.3494062924784167</v>
      </c>
      <c r="I9" s="18"/>
      <c r="K9" s="30"/>
      <c r="L9" s="1"/>
      <c r="M9" s="1"/>
      <c r="N9" s="1"/>
      <c r="O9" s="1"/>
    </row>
    <row r="10" spans="1:15">
      <c r="A10" s="18"/>
      <c r="B10" s="31">
        <v>5</v>
      </c>
      <c r="C10" s="33" t="s">
        <v>26</v>
      </c>
      <c r="D10" s="23">
        <v>24.001011764806396</v>
      </c>
      <c r="E10" s="23">
        <v>23.154593034117688</v>
      </c>
      <c r="F10" s="7">
        <f t="shared" si="0"/>
        <v>3.655511152545543</v>
      </c>
      <c r="G10" s="7">
        <f t="shared" si="1"/>
        <v>7.453135882924447</v>
      </c>
      <c r="H10" s="7">
        <f t="shared" si="2"/>
        <v>7.2412847687508055</v>
      </c>
      <c r="I10" s="18"/>
      <c r="K10" s="30"/>
      <c r="L10" s="1"/>
      <c r="M10" s="1"/>
      <c r="N10" s="1"/>
      <c r="O10" s="1"/>
    </row>
    <row r="11" spans="1:15">
      <c r="A11" s="18"/>
      <c r="B11" s="31">
        <v>6</v>
      </c>
      <c r="C11" s="33" t="s">
        <v>25</v>
      </c>
      <c r="D11" s="23">
        <v>21.807935849999996</v>
      </c>
      <c r="E11" s="23">
        <v>22.701675000000002</v>
      </c>
      <c r="F11" s="7">
        <f t="shared" si="0"/>
        <v>-3.936886375124331</v>
      </c>
      <c r="G11" s="7">
        <f t="shared" si="1"/>
        <v>6.772110726368811</v>
      </c>
      <c r="H11" s="7">
        <f t="shared" si="2"/>
        <v>7.0996407995773287</v>
      </c>
      <c r="I11" s="18"/>
      <c r="K11" s="30"/>
      <c r="L11" s="1"/>
      <c r="M11" s="1"/>
      <c r="N11" s="1"/>
      <c r="O11" s="1"/>
    </row>
    <row r="12" spans="1:15">
      <c r="A12" s="18"/>
      <c r="B12" s="31">
        <v>7</v>
      </c>
      <c r="C12" s="33" t="s">
        <v>23</v>
      </c>
      <c r="D12" s="23">
        <v>12.051325616630127</v>
      </c>
      <c r="E12" s="23">
        <v>13.98038597430137</v>
      </c>
      <c r="F12" s="7">
        <f t="shared" si="0"/>
        <v>-13.798334046121667</v>
      </c>
      <c r="G12" s="7">
        <f t="shared" si="1"/>
        <v>3.7423492088704089</v>
      </c>
      <c r="H12" s="7">
        <f t="shared" si="2"/>
        <v>4.3721760027393861</v>
      </c>
      <c r="I12" s="18"/>
      <c r="K12" s="30"/>
      <c r="L12" s="1"/>
      <c r="M12" s="1"/>
      <c r="N12" s="1"/>
      <c r="O12" s="1"/>
    </row>
    <row r="13" spans="1:15">
      <c r="A13" s="18"/>
      <c r="B13" s="31">
        <v>8</v>
      </c>
      <c r="C13" s="33" t="s">
        <v>11</v>
      </c>
      <c r="D13" s="23">
        <v>10.700146739999999</v>
      </c>
      <c r="E13" s="23">
        <v>10.555375</v>
      </c>
      <c r="F13" s="7">
        <f t="shared" si="0"/>
        <v>1.3715452080101471</v>
      </c>
      <c r="G13" s="7">
        <f t="shared" si="1"/>
        <v>3.3227619069538985</v>
      </c>
      <c r="H13" s="7">
        <f t="shared" si="2"/>
        <v>3.3010502971625897</v>
      </c>
      <c r="I13" s="18"/>
      <c r="K13" s="30"/>
      <c r="L13" s="1"/>
      <c r="M13" s="1"/>
      <c r="N13" s="1"/>
      <c r="O13" s="1"/>
    </row>
    <row r="14" spans="1:15">
      <c r="A14" s="18"/>
      <c r="B14" s="31">
        <v>9</v>
      </c>
      <c r="C14" s="33" t="s">
        <v>50</v>
      </c>
      <c r="D14" s="23">
        <v>7.13</v>
      </c>
      <c r="E14" s="23">
        <v>12.670820000000001</v>
      </c>
      <c r="F14" s="7">
        <f t="shared" si="0"/>
        <v>-43.728977287973471</v>
      </c>
      <c r="G14" s="7">
        <f t="shared" si="1"/>
        <v>2.2141091119822618</v>
      </c>
      <c r="H14" s="7">
        <f t="shared" si="2"/>
        <v>3.9626270147951819</v>
      </c>
      <c r="I14" s="18"/>
      <c r="K14" s="30"/>
      <c r="L14" s="1"/>
      <c r="M14" s="1"/>
      <c r="N14" s="1"/>
      <c r="O14" s="1"/>
    </row>
    <row r="15" spans="1:15">
      <c r="A15" s="18"/>
      <c r="B15" s="31">
        <v>10</v>
      </c>
      <c r="C15" s="33" t="s">
        <v>24</v>
      </c>
      <c r="D15" s="23">
        <v>7.0447221300000002</v>
      </c>
      <c r="E15" s="23">
        <v>7.4061666099999997</v>
      </c>
      <c r="F15" s="7">
        <f t="shared" si="0"/>
        <v>-4.8803179705945041</v>
      </c>
      <c r="G15" s="7">
        <f t="shared" si="1"/>
        <v>2.1876274136628457</v>
      </c>
      <c r="H15" s="7">
        <f t="shared" si="2"/>
        <v>2.3161781072464174</v>
      </c>
      <c r="I15" s="18"/>
      <c r="K15" s="30"/>
      <c r="L15" s="1"/>
      <c r="M15" s="1"/>
      <c r="N15" s="1"/>
      <c r="O15" s="1"/>
    </row>
    <row r="16" spans="1:15">
      <c r="A16" s="18"/>
      <c r="B16" s="31">
        <v>11</v>
      </c>
      <c r="C16" s="32" t="s">
        <v>0</v>
      </c>
      <c r="D16" s="34">
        <v>0.57185600000000003</v>
      </c>
      <c r="E16" s="34">
        <v>0.65267500000000001</v>
      </c>
      <c r="F16" s="7">
        <f t="shared" si="0"/>
        <v>-12.382732600451988</v>
      </c>
      <c r="G16" s="7">
        <f t="shared" si="1"/>
        <v>0.17758086680809657</v>
      </c>
      <c r="H16" s="7">
        <f t="shared" si="2"/>
        <v>0.20411524959564142</v>
      </c>
      <c r="I16" s="18"/>
      <c r="K16" s="30"/>
      <c r="L16" s="1"/>
      <c r="M16" s="1"/>
      <c r="N16" s="1"/>
      <c r="O16" s="1"/>
    </row>
    <row r="17" spans="1:15">
      <c r="A17" s="18"/>
      <c r="B17" s="35" t="s">
        <v>10</v>
      </c>
      <c r="C17" s="36"/>
      <c r="D17" s="37">
        <v>322.02568344143651</v>
      </c>
      <c r="E17" s="37">
        <v>319.75807848407663</v>
      </c>
      <c r="F17" s="38">
        <f t="shared" si="0"/>
        <v>0.7091626795201762</v>
      </c>
      <c r="G17" s="38">
        <f t="shared" si="1"/>
        <v>100</v>
      </c>
      <c r="H17" s="38">
        <f t="shared" si="2"/>
        <v>100</v>
      </c>
      <c r="I17" s="18"/>
      <c r="L17" s="10"/>
      <c r="M17" s="10"/>
      <c r="N17" s="1"/>
      <c r="O17" s="1"/>
    </row>
    <row r="18" spans="1:15">
      <c r="A18" s="18"/>
      <c r="C18" s="18"/>
      <c r="D18" s="18"/>
      <c r="E18" s="18"/>
      <c r="F18" s="18"/>
      <c r="G18" s="18"/>
      <c r="H18" s="18"/>
      <c r="I18" s="18"/>
    </row>
    <row r="19" spans="1:15">
      <c r="B19" s="22" t="s">
        <v>18</v>
      </c>
    </row>
    <row r="20" spans="1:15">
      <c r="B20" s="14" t="s">
        <v>19</v>
      </c>
      <c r="D20" s="5"/>
      <c r="E20" s="5"/>
      <c r="F20" s="1"/>
      <c r="G20" s="1"/>
      <c r="H20" s="1"/>
    </row>
    <row r="21" spans="1:15">
      <c r="D21" s="5"/>
      <c r="E21" s="5"/>
      <c r="F21" s="1"/>
      <c r="G21" s="1"/>
      <c r="H21" s="1"/>
    </row>
    <row r="22" spans="1:15">
      <c r="B22" s="16" t="s">
        <v>20</v>
      </c>
    </row>
    <row r="24" spans="1:15">
      <c r="D24" s="1"/>
      <c r="E24" s="1"/>
      <c r="F24" s="1"/>
    </row>
    <row r="25" spans="1:15">
      <c r="D25" s="1"/>
      <c r="E25" s="1"/>
      <c r="F25" s="1"/>
    </row>
    <row r="26" spans="1:15">
      <c r="F26" s="1"/>
      <c r="G26" s="1"/>
    </row>
    <row r="27" spans="1:15">
      <c r="D27" s="1"/>
      <c r="E27" s="1"/>
      <c r="F27" s="1"/>
      <c r="G27" s="1"/>
    </row>
    <row r="28" spans="1:15">
      <c r="D28" s="1"/>
      <c r="E28" s="1"/>
      <c r="F28" s="1"/>
      <c r="G28" s="1"/>
    </row>
    <row r="29" spans="1:15">
      <c r="D29" s="1"/>
      <c r="E29" s="1"/>
      <c r="F29" s="1"/>
      <c r="G29" s="1"/>
    </row>
    <row r="30" spans="1:15">
      <c r="D30" s="1"/>
      <c r="E30" s="1"/>
      <c r="F30" s="1"/>
      <c r="G30" s="1"/>
    </row>
    <row r="31" spans="1:15">
      <c r="D31" s="1"/>
      <c r="E31" s="1"/>
      <c r="F31" s="1"/>
      <c r="G31" s="1"/>
    </row>
    <row r="32" spans="1:15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</row>
  </sheetData>
  <sortState ref="K6:M16">
    <sortCondition descending="1" ref="L6:L16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9"/>
  <sheetViews>
    <sheetView topLeftCell="A16" zoomScale="130" zoomScaleNormal="130" workbookViewId="0">
      <selection activeCell="D32" sqref="D32:E32"/>
    </sheetView>
  </sheetViews>
  <sheetFormatPr defaultRowHeight="15"/>
  <cols>
    <col min="2" max="2" width="9.140625" style="2"/>
    <col min="3" max="3" width="29.140625" customWidth="1"/>
    <col min="4" max="5" width="11" bestFit="1" customWidth="1"/>
    <col min="6" max="6" width="9.42578125" bestFit="1" customWidth="1"/>
    <col min="7" max="7" width="9.85546875" customWidth="1"/>
    <col min="8" max="8" width="9.85546875" bestFit="1" customWidth="1"/>
    <col min="9" max="9" width="9.42578125" bestFit="1" customWidth="1"/>
    <col min="10" max="10" width="18.140625" customWidth="1"/>
    <col min="11" max="14" width="9.85546875" bestFit="1" customWidth="1"/>
    <col min="15" max="15" width="9.42578125" bestFit="1" customWidth="1"/>
  </cols>
  <sheetData>
    <row r="1" spans="2:16">
      <c r="B1" s="3" t="s">
        <v>2</v>
      </c>
      <c r="C1" s="4"/>
      <c r="D1" s="4"/>
      <c r="E1" s="4"/>
      <c r="F1" s="4"/>
      <c r="G1" s="4"/>
      <c r="H1" s="4"/>
    </row>
    <row r="2" spans="2:16" ht="15" customHeight="1">
      <c r="B2" s="26" t="s">
        <v>3</v>
      </c>
      <c r="C2" s="26" t="s">
        <v>4</v>
      </c>
      <c r="D2" s="28" t="s">
        <v>5</v>
      </c>
      <c r="E2" s="28"/>
      <c r="F2" s="28"/>
      <c r="G2" s="29" t="s">
        <v>6</v>
      </c>
      <c r="H2" s="29"/>
    </row>
    <row r="3" spans="2:16">
      <c r="B3" s="26"/>
      <c r="C3" s="26"/>
      <c r="D3" s="20">
        <v>2016</v>
      </c>
      <c r="E3" s="20">
        <v>2015</v>
      </c>
      <c r="F3" s="20" t="s">
        <v>7</v>
      </c>
      <c r="G3" s="20">
        <v>2016</v>
      </c>
      <c r="H3" s="20">
        <v>2015</v>
      </c>
    </row>
    <row r="4" spans="2:16">
      <c r="B4" s="26"/>
      <c r="C4" s="27"/>
      <c r="D4" s="25" t="s">
        <v>8</v>
      </c>
      <c r="E4" s="25" t="s">
        <v>8</v>
      </c>
      <c r="F4" s="25" t="s">
        <v>9</v>
      </c>
      <c r="G4" s="25" t="s">
        <v>9</v>
      </c>
      <c r="H4" s="25" t="s">
        <v>9</v>
      </c>
      <c r="I4" s="1"/>
    </row>
    <row r="5" spans="2:16">
      <c r="B5" s="6">
        <v>1</v>
      </c>
      <c r="C5" s="41" t="s">
        <v>16</v>
      </c>
      <c r="D5" s="17">
        <v>49.444191830000001</v>
      </c>
      <c r="E5" s="7">
        <v>49.134386650000003</v>
      </c>
      <c r="F5" s="7">
        <f>D5*100/E5-100</f>
        <v>0.63052619788832942</v>
      </c>
      <c r="G5" s="7">
        <f t="shared" ref="G5:G32" si="0">D5*100/$D$32</f>
        <v>11.185302793168495</v>
      </c>
      <c r="H5" s="7">
        <f t="shared" ref="H5:H32" si="1">E5*100/$E$32</f>
        <v>11.563364709969322</v>
      </c>
      <c r="J5" s="39"/>
      <c r="K5" s="40"/>
      <c r="L5" s="40"/>
      <c r="M5" s="1"/>
      <c r="N5" s="1"/>
      <c r="O5" s="1"/>
      <c r="P5" s="1"/>
    </row>
    <row r="6" spans="2:16">
      <c r="B6" s="6">
        <v>2</v>
      </c>
      <c r="C6" s="41" t="s">
        <v>15</v>
      </c>
      <c r="D6" s="17">
        <v>44.968479000000002</v>
      </c>
      <c r="E6" s="7">
        <v>47.697389000000001</v>
      </c>
      <c r="F6" s="7">
        <f t="shared" ref="F6:F32" si="2">D6*100/E6-100</f>
        <v>-5.7212984970728513</v>
      </c>
      <c r="G6" s="7">
        <f t="shared" si="0"/>
        <v>10.17280362256937</v>
      </c>
      <c r="H6" s="7">
        <f t="shared" si="1"/>
        <v>11.225179397253733</v>
      </c>
      <c r="J6" s="39"/>
      <c r="K6" s="40"/>
      <c r="L6" s="40"/>
      <c r="M6" s="1"/>
      <c r="N6" s="1"/>
      <c r="O6" s="1"/>
      <c r="P6" s="1"/>
    </row>
    <row r="7" spans="2:16">
      <c r="B7" s="6">
        <v>3</v>
      </c>
      <c r="C7" s="41" t="s">
        <v>48</v>
      </c>
      <c r="D7" s="17">
        <v>36.323597880000001</v>
      </c>
      <c r="E7" s="7">
        <v>31.437928379999995</v>
      </c>
      <c r="F7" s="7">
        <f t="shared" si="2"/>
        <v>15.540685254274408</v>
      </c>
      <c r="G7" s="7">
        <f t="shared" si="0"/>
        <v>8.2171520210505022</v>
      </c>
      <c r="H7" s="7">
        <f t="shared" si="1"/>
        <v>7.3986520717835171</v>
      </c>
      <c r="J7" s="39"/>
      <c r="K7" s="40"/>
      <c r="L7" s="40"/>
      <c r="M7" s="1"/>
      <c r="N7" s="1"/>
      <c r="O7" s="1"/>
      <c r="P7" s="1"/>
    </row>
    <row r="8" spans="2:16">
      <c r="B8" s="6">
        <v>4</v>
      </c>
      <c r="C8" s="41" t="s">
        <v>43</v>
      </c>
      <c r="D8" s="17">
        <v>27.499609700000001</v>
      </c>
      <c r="E8" s="7">
        <v>29.502863000000001</v>
      </c>
      <c r="F8" s="7">
        <f t="shared" si="2"/>
        <v>-6.7900301743596856</v>
      </c>
      <c r="G8" s="7">
        <f t="shared" si="0"/>
        <v>6.2209826837906563</v>
      </c>
      <c r="H8" s="7">
        <f t="shared" si="1"/>
        <v>6.9432507072368148</v>
      </c>
      <c r="J8" s="39"/>
      <c r="K8" s="40"/>
      <c r="L8" s="40"/>
      <c r="M8" s="1"/>
      <c r="N8" s="1"/>
      <c r="O8" s="1"/>
      <c r="P8" s="1"/>
    </row>
    <row r="9" spans="2:16">
      <c r="B9" s="6">
        <v>5</v>
      </c>
      <c r="C9" s="41" t="s">
        <v>47</v>
      </c>
      <c r="D9" s="17">
        <v>26.409205</v>
      </c>
      <c r="E9" s="7">
        <v>23.337935999999999</v>
      </c>
      <c r="F9" s="7">
        <f t="shared" si="2"/>
        <v>13.159985527426258</v>
      </c>
      <c r="G9" s="7">
        <f t="shared" si="0"/>
        <v>5.9743105007660393</v>
      </c>
      <c r="H9" s="7">
        <f t="shared" si="1"/>
        <v>5.4923869807973382</v>
      </c>
      <c r="J9" s="39"/>
      <c r="K9" s="40"/>
      <c r="L9" s="40"/>
      <c r="M9" s="1"/>
      <c r="N9" s="1"/>
      <c r="O9" s="1"/>
      <c r="P9" s="1"/>
    </row>
    <row r="10" spans="2:16">
      <c r="B10" s="6">
        <v>6</v>
      </c>
      <c r="C10" s="41" t="s">
        <v>14</v>
      </c>
      <c r="D10" s="17">
        <v>21.590699000000001</v>
      </c>
      <c r="E10" s="7">
        <v>20.747047999999999</v>
      </c>
      <c r="F10" s="7">
        <f t="shared" si="2"/>
        <v>4.0663664536757267</v>
      </c>
      <c r="G10" s="7">
        <f t="shared" si="0"/>
        <v>4.8842643977574793</v>
      </c>
      <c r="H10" s="7">
        <f t="shared" si="1"/>
        <v>4.8826432776736324</v>
      </c>
      <c r="J10" s="39"/>
      <c r="K10" s="40"/>
      <c r="L10" s="40"/>
      <c r="M10" s="1"/>
      <c r="N10" s="1"/>
      <c r="O10" s="1"/>
      <c r="P10" s="1"/>
    </row>
    <row r="11" spans="2:16">
      <c r="B11" s="6">
        <v>7</v>
      </c>
      <c r="C11" s="41" t="s">
        <v>30</v>
      </c>
      <c r="D11" s="17">
        <v>21.264578789999998</v>
      </c>
      <c r="E11" s="7">
        <v>22.190456540000003</v>
      </c>
      <c r="F11" s="7">
        <f t="shared" si="2"/>
        <v>-4.1724141561983714</v>
      </c>
      <c r="G11" s="7">
        <f t="shared" si="0"/>
        <v>4.8104892350778359</v>
      </c>
      <c r="H11" s="7">
        <f t="shared" si="1"/>
        <v>5.2223373394393224</v>
      </c>
      <c r="J11" s="39"/>
      <c r="K11" s="40"/>
      <c r="L11" s="40"/>
      <c r="M11" s="1"/>
      <c r="N11" s="1"/>
      <c r="O11" s="1"/>
      <c r="P11" s="1"/>
    </row>
    <row r="12" spans="2:16">
      <c r="B12" s="6">
        <v>8</v>
      </c>
      <c r="C12" s="41" t="s">
        <v>40</v>
      </c>
      <c r="D12" s="17">
        <v>18.388520010000001</v>
      </c>
      <c r="E12" s="7">
        <v>16.096955000000001</v>
      </c>
      <c r="F12" s="7">
        <f t="shared" si="2"/>
        <v>14.236015507280712</v>
      </c>
      <c r="G12" s="7">
        <f t="shared" si="0"/>
        <v>4.1598650239297026</v>
      </c>
      <c r="H12" s="7">
        <f t="shared" si="1"/>
        <v>3.7882829943693661</v>
      </c>
      <c r="J12" s="39"/>
      <c r="K12" s="40"/>
      <c r="L12" s="40"/>
      <c r="M12" s="1"/>
      <c r="N12" s="1"/>
      <c r="O12" s="1"/>
      <c r="P12" s="1"/>
    </row>
    <row r="13" spans="2:16">
      <c r="B13" s="6">
        <v>9</v>
      </c>
      <c r="C13" s="41" t="s">
        <v>32</v>
      </c>
      <c r="D13" s="17">
        <v>17.704825</v>
      </c>
      <c r="E13" s="7">
        <v>14.658337</v>
      </c>
      <c r="F13" s="7">
        <f t="shared" si="2"/>
        <v>20.783312595419261</v>
      </c>
      <c r="G13" s="7">
        <f t="shared" si="0"/>
        <v>4.005199017226194</v>
      </c>
      <c r="H13" s="7">
        <f t="shared" si="1"/>
        <v>3.4497163459073636</v>
      </c>
      <c r="J13" s="39"/>
      <c r="K13" s="40"/>
      <c r="L13" s="40"/>
      <c r="M13" s="1"/>
      <c r="N13" s="1"/>
      <c r="O13" s="1"/>
      <c r="P13" s="1"/>
    </row>
    <row r="14" spans="2:16">
      <c r="B14" s="6">
        <v>10</v>
      </c>
      <c r="C14" s="41" t="s">
        <v>31</v>
      </c>
      <c r="D14" s="17">
        <v>17.143893120000001</v>
      </c>
      <c r="E14" s="7">
        <v>17.85042443</v>
      </c>
      <c r="F14" s="7">
        <f t="shared" si="2"/>
        <v>-3.9580644862011098</v>
      </c>
      <c r="G14" s="7">
        <f t="shared" si="0"/>
        <v>3.8783045794383684</v>
      </c>
      <c r="H14" s="7">
        <f t="shared" si="1"/>
        <v>4.2009472791869324</v>
      </c>
      <c r="J14" s="39"/>
      <c r="K14" s="40"/>
      <c r="L14" s="40"/>
      <c r="M14" s="1"/>
      <c r="N14" s="1"/>
      <c r="O14" s="1"/>
      <c r="P14" s="1"/>
    </row>
    <row r="15" spans="2:16">
      <c r="B15" s="6">
        <v>11</v>
      </c>
      <c r="C15" s="41" t="s">
        <v>29</v>
      </c>
      <c r="D15" s="17">
        <v>16.363247021999999</v>
      </c>
      <c r="E15" s="7">
        <v>15.007204170136983</v>
      </c>
      <c r="F15" s="7">
        <f t="shared" si="2"/>
        <v>9.0359459129730766</v>
      </c>
      <c r="G15" s="7">
        <f t="shared" si="0"/>
        <v>3.7017062236505498</v>
      </c>
      <c r="H15" s="7">
        <f t="shared" si="1"/>
        <v>3.5318193006540035</v>
      </c>
      <c r="J15" s="39"/>
      <c r="K15" s="40"/>
      <c r="L15" s="40"/>
      <c r="M15" s="1"/>
      <c r="N15" s="1"/>
      <c r="O15" s="1"/>
      <c r="P15" s="1"/>
    </row>
    <row r="16" spans="2:16">
      <c r="B16" s="6">
        <v>12</v>
      </c>
      <c r="C16" s="41" t="s">
        <v>33</v>
      </c>
      <c r="D16" s="17">
        <v>15.260973690000002</v>
      </c>
      <c r="E16" s="7">
        <v>13.27999065</v>
      </c>
      <c r="F16" s="7">
        <f t="shared" si="2"/>
        <v>14.917051466448157</v>
      </c>
      <c r="G16" s="7">
        <f t="shared" si="0"/>
        <v>3.4523491096411747</v>
      </c>
      <c r="H16" s="7">
        <f t="shared" si="1"/>
        <v>3.1253341234276411</v>
      </c>
      <c r="J16" s="39"/>
      <c r="K16" s="40"/>
      <c r="L16" s="40"/>
      <c r="M16" s="1"/>
      <c r="N16" s="1"/>
      <c r="O16" s="1"/>
      <c r="P16" s="1"/>
    </row>
    <row r="17" spans="2:16">
      <c r="B17" s="6">
        <v>13</v>
      </c>
      <c r="C17" s="41" t="s">
        <v>28</v>
      </c>
      <c r="D17" s="17">
        <v>14.948943439999999</v>
      </c>
      <c r="E17" s="7">
        <v>13.512302399999999</v>
      </c>
      <c r="F17" s="7">
        <f t="shared" si="2"/>
        <v>10.632096570011626</v>
      </c>
      <c r="G17" s="7">
        <f t="shared" si="0"/>
        <v>3.381761388460939</v>
      </c>
      <c r="H17" s="7">
        <f t="shared" si="1"/>
        <v>3.1800067402000169</v>
      </c>
      <c r="J17" s="39"/>
      <c r="K17" s="40"/>
      <c r="L17" s="40"/>
      <c r="M17" s="1"/>
      <c r="N17" s="1"/>
      <c r="O17" s="1"/>
      <c r="P17" s="1"/>
    </row>
    <row r="18" spans="2:16">
      <c r="B18" s="6">
        <v>14</v>
      </c>
      <c r="C18" s="41" t="s">
        <v>44</v>
      </c>
      <c r="D18" s="17">
        <v>14.83004343</v>
      </c>
      <c r="E18" s="7">
        <v>14.48985815</v>
      </c>
      <c r="F18" s="7">
        <f t="shared" si="2"/>
        <v>2.3477474829524141</v>
      </c>
      <c r="G18" s="7">
        <f t="shared" si="0"/>
        <v>3.3548637374985506</v>
      </c>
      <c r="H18" s="7">
        <f t="shared" si="1"/>
        <v>3.4100662653569795</v>
      </c>
      <c r="J18" s="39"/>
      <c r="K18" s="40"/>
      <c r="L18" s="40"/>
      <c r="M18" s="1"/>
      <c r="N18" s="1"/>
      <c r="O18" s="1"/>
      <c r="P18" s="1"/>
    </row>
    <row r="19" spans="2:16">
      <c r="B19" s="6">
        <v>15</v>
      </c>
      <c r="C19" s="41" t="s">
        <v>17</v>
      </c>
      <c r="D19" s="17">
        <v>13.54242</v>
      </c>
      <c r="E19" s="7">
        <v>12.664322</v>
      </c>
      <c r="F19" s="7">
        <f t="shared" si="2"/>
        <v>6.9336360841109297</v>
      </c>
      <c r="G19" s="7">
        <f t="shared" si="0"/>
        <v>3.0635765829294752</v>
      </c>
      <c r="H19" s="7">
        <f t="shared" si="1"/>
        <v>2.9804416840214709</v>
      </c>
      <c r="J19" s="39"/>
      <c r="K19" s="40"/>
      <c r="L19" s="40"/>
      <c r="M19" s="1"/>
      <c r="N19" s="1"/>
      <c r="O19" s="1"/>
      <c r="P19" s="1"/>
    </row>
    <row r="20" spans="2:16">
      <c r="B20" s="6">
        <v>16</v>
      </c>
      <c r="C20" s="41" t="s">
        <v>37</v>
      </c>
      <c r="D20" s="17">
        <v>11.740121</v>
      </c>
      <c r="E20" s="7">
        <v>11.662312999999999</v>
      </c>
      <c r="F20" s="7">
        <f t="shared" si="2"/>
        <v>0.66717468481594722</v>
      </c>
      <c r="G20" s="7">
        <f t="shared" si="0"/>
        <v>2.6558591283063571</v>
      </c>
      <c r="H20" s="7">
        <f t="shared" si="1"/>
        <v>2.7446272921128734</v>
      </c>
      <c r="J20" s="39"/>
      <c r="K20" s="40"/>
      <c r="L20" s="40"/>
      <c r="M20" s="1"/>
      <c r="N20" s="1"/>
      <c r="O20" s="1"/>
      <c r="P20" s="1"/>
    </row>
    <row r="21" spans="2:16">
      <c r="B21" s="6">
        <v>17</v>
      </c>
      <c r="C21" s="41" t="s">
        <v>35</v>
      </c>
      <c r="D21" s="17">
        <v>11.487322000000001</v>
      </c>
      <c r="E21" s="7">
        <v>11.48124</v>
      </c>
      <c r="F21" s="7">
        <f t="shared" si="2"/>
        <v>5.2973372214168535E-2</v>
      </c>
      <c r="G21" s="7">
        <f t="shared" si="0"/>
        <v>2.5986707456843452</v>
      </c>
      <c r="H21" s="7">
        <f t="shared" si="1"/>
        <v>2.7020132842685674</v>
      </c>
      <c r="J21" s="39"/>
      <c r="K21" s="40"/>
      <c r="L21" s="40"/>
      <c r="M21" s="1"/>
      <c r="N21" s="1"/>
      <c r="O21" s="1"/>
      <c r="P21" s="1"/>
    </row>
    <row r="22" spans="2:16">
      <c r="B22" s="6">
        <v>18</v>
      </c>
      <c r="C22" s="41" t="s">
        <v>49</v>
      </c>
      <c r="D22" s="17">
        <v>11.012157999999999</v>
      </c>
      <c r="E22" s="7">
        <v>10.084764</v>
      </c>
      <c r="F22" s="7">
        <f t="shared" si="2"/>
        <v>9.1959911010312112</v>
      </c>
      <c r="G22" s="7">
        <f t="shared" si="0"/>
        <v>2.4911787831362107</v>
      </c>
      <c r="H22" s="7">
        <f t="shared" si="1"/>
        <v>2.3733644011198631</v>
      </c>
      <c r="J22" s="39"/>
      <c r="K22" s="40"/>
      <c r="L22" s="40"/>
      <c r="M22" s="1"/>
      <c r="N22" s="1"/>
      <c r="O22" s="1"/>
      <c r="P22" s="1"/>
    </row>
    <row r="23" spans="2:16">
      <c r="B23" s="6">
        <v>19</v>
      </c>
      <c r="C23" s="41" t="s">
        <v>41</v>
      </c>
      <c r="D23" s="17">
        <v>10.776229000000001</v>
      </c>
      <c r="E23" s="7">
        <v>10.389704999999999</v>
      </c>
      <c r="F23" s="7">
        <f t="shared" si="2"/>
        <v>3.7202596223858251</v>
      </c>
      <c r="G23" s="7">
        <f t="shared" si="0"/>
        <v>2.437806744783098</v>
      </c>
      <c r="H23" s="7">
        <f t="shared" si="1"/>
        <v>2.4451297011151718</v>
      </c>
      <c r="J23" s="39"/>
      <c r="K23" s="40"/>
      <c r="L23" s="40"/>
      <c r="M23" s="1"/>
      <c r="N23" s="1"/>
      <c r="O23" s="1"/>
      <c r="P23" s="1"/>
    </row>
    <row r="24" spans="2:16">
      <c r="B24" s="6">
        <v>20</v>
      </c>
      <c r="C24" s="41" t="s">
        <v>21</v>
      </c>
      <c r="D24" s="17">
        <v>9.6369116100000021</v>
      </c>
      <c r="E24" s="7">
        <v>9.6048284100000014</v>
      </c>
      <c r="F24" s="7">
        <f t="shared" si="2"/>
        <v>0.33403199547633733</v>
      </c>
      <c r="G24" s="7">
        <f t="shared" si="0"/>
        <v>2.1800694957147391</v>
      </c>
      <c r="H24" s="7">
        <f t="shared" si="1"/>
        <v>2.260415595958289</v>
      </c>
      <c r="J24" s="39"/>
      <c r="K24" s="40"/>
      <c r="L24" s="40"/>
      <c r="M24" s="1"/>
      <c r="N24" s="1"/>
      <c r="O24" s="1"/>
      <c r="P24" s="1"/>
    </row>
    <row r="25" spans="2:16">
      <c r="B25" s="6">
        <v>21</v>
      </c>
      <c r="C25" s="41" t="s">
        <v>46</v>
      </c>
      <c r="D25" s="17">
        <v>9.5600950000000005</v>
      </c>
      <c r="E25" s="7">
        <v>9.4584050000000008</v>
      </c>
      <c r="F25" s="7">
        <f t="shared" si="2"/>
        <v>1.0751284175291573</v>
      </c>
      <c r="G25" s="7">
        <f t="shared" si="0"/>
        <v>2.1626919836027212</v>
      </c>
      <c r="H25" s="7">
        <f t="shared" si="1"/>
        <v>2.2259560777400562</v>
      </c>
      <c r="J25" s="39"/>
      <c r="K25" s="40"/>
      <c r="L25" s="40"/>
      <c r="M25" s="1"/>
      <c r="N25" s="1"/>
      <c r="O25" s="1"/>
      <c r="P25" s="1"/>
    </row>
    <row r="26" spans="2:16">
      <c r="B26" s="6">
        <v>22</v>
      </c>
      <c r="C26" s="41" t="s">
        <v>34</v>
      </c>
      <c r="D26" s="17">
        <v>7.2805183899999992</v>
      </c>
      <c r="E26" s="7">
        <v>6.1881518600000005</v>
      </c>
      <c r="F26" s="7">
        <f t="shared" si="2"/>
        <v>17.652548850021262</v>
      </c>
      <c r="G26" s="7">
        <f t="shared" si="0"/>
        <v>1.6470044239649491</v>
      </c>
      <c r="H26" s="7">
        <f t="shared" si="1"/>
        <v>1.4563295019345686</v>
      </c>
      <c r="J26" s="39"/>
      <c r="K26" s="40"/>
      <c r="L26" s="40"/>
      <c r="M26" s="1"/>
      <c r="N26" s="1"/>
      <c r="O26" s="1"/>
      <c r="P26" s="1"/>
    </row>
    <row r="27" spans="2:16">
      <c r="B27" s="6">
        <v>23</v>
      </c>
      <c r="C27" s="41" t="s">
        <v>38</v>
      </c>
      <c r="D27" s="17">
        <v>4.641</v>
      </c>
      <c r="E27" s="7">
        <v>4.4009999999999998</v>
      </c>
      <c r="F27" s="7">
        <f t="shared" si="2"/>
        <v>5.4533060668030089</v>
      </c>
      <c r="G27" s="7">
        <f t="shared" si="0"/>
        <v>1.0498905602821134</v>
      </c>
      <c r="H27" s="7">
        <f t="shared" si="1"/>
        <v>1.0357383404637448</v>
      </c>
      <c r="J27" s="39"/>
      <c r="K27" s="40"/>
      <c r="L27" s="40"/>
      <c r="M27" s="1"/>
      <c r="N27" s="1"/>
      <c r="O27" s="1"/>
      <c r="P27" s="1"/>
    </row>
    <row r="28" spans="2:16">
      <c r="B28" s="6">
        <v>24</v>
      </c>
      <c r="C28" s="41" t="s">
        <v>45</v>
      </c>
      <c r="D28" s="17">
        <v>4.2614339499999989</v>
      </c>
      <c r="E28" s="7">
        <v>3.9345159500000007</v>
      </c>
      <c r="F28" s="7">
        <f t="shared" si="2"/>
        <v>8.3089763557826757</v>
      </c>
      <c r="G28" s="7">
        <f t="shared" si="0"/>
        <v>0.96402483890771762</v>
      </c>
      <c r="H28" s="7">
        <f t="shared" si="1"/>
        <v>0.9259552421225028</v>
      </c>
      <c r="J28" s="39"/>
      <c r="K28" s="40"/>
      <c r="L28" s="40"/>
      <c r="M28" s="1"/>
      <c r="N28" s="1"/>
      <c r="O28" s="1"/>
      <c r="P28" s="1"/>
    </row>
    <row r="29" spans="2:16">
      <c r="B29" s="6">
        <v>25</v>
      </c>
      <c r="C29" s="41" t="s">
        <v>42</v>
      </c>
      <c r="D29" s="17">
        <v>4.0142736800000005</v>
      </c>
      <c r="E29" s="7">
        <v>4.2900031199999988</v>
      </c>
      <c r="F29" s="7">
        <f t="shared" si="2"/>
        <v>-6.4272549992923587</v>
      </c>
      <c r="G29" s="7">
        <f t="shared" si="0"/>
        <v>0.90811205408768392</v>
      </c>
      <c r="H29" s="7">
        <f t="shared" si="1"/>
        <v>1.0096161581670271</v>
      </c>
      <c r="J29" s="39"/>
      <c r="K29" s="40"/>
      <c r="L29" s="40"/>
      <c r="M29" s="1"/>
      <c r="N29" s="1"/>
      <c r="O29" s="1"/>
      <c r="P29" s="1"/>
    </row>
    <row r="30" spans="2:16">
      <c r="B30" s="6">
        <v>26</v>
      </c>
      <c r="C30" s="41" t="s">
        <v>39</v>
      </c>
      <c r="D30" s="17">
        <v>1.5488855500000001</v>
      </c>
      <c r="E30" s="7">
        <v>1.4110234699999999</v>
      </c>
      <c r="F30" s="7">
        <f t="shared" si="2"/>
        <v>9.7703605171074912</v>
      </c>
      <c r="G30" s="7">
        <f t="shared" si="0"/>
        <v>0.35039007065338701</v>
      </c>
      <c r="H30" s="7">
        <f t="shared" si="1"/>
        <v>0.33207250787848097</v>
      </c>
      <c r="J30" s="39"/>
      <c r="K30" s="40"/>
      <c r="L30" s="40"/>
      <c r="M30" s="1"/>
      <c r="N30" s="1"/>
      <c r="O30" s="1"/>
      <c r="P30" s="1"/>
    </row>
    <row r="31" spans="2:16">
      <c r="B31" s="6">
        <v>27</v>
      </c>
      <c r="C31" s="41" t="s">
        <v>36</v>
      </c>
      <c r="D31" s="17">
        <v>0.40389862000000104</v>
      </c>
      <c r="E31" s="7">
        <v>0.400918</v>
      </c>
      <c r="F31" s="7">
        <f t="shared" si="2"/>
        <v>0.74344878503860912</v>
      </c>
      <c r="G31" s="7">
        <f t="shared" si="0"/>
        <v>9.1370253921347441E-2</v>
      </c>
      <c r="H31" s="7">
        <f t="shared" si="1"/>
        <v>9.4352679841409604E-2</v>
      </c>
      <c r="J31" s="39"/>
      <c r="K31" s="40"/>
      <c r="L31" s="40"/>
      <c r="M31" s="1"/>
      <c r="N31" s="1"/>
      <c r="O31" s="1"/>
      <c r="P31" s="1"/>
    </row>
    <row r="32" spans="2:16" s="3" customFormat="1">
      <c r="B32" s="12" t="s">
        <v>10</v>
      </c>
      <c r="C32" s="42"/>
      <c r="D32" s="11">
        <v>442.04607371200001</v>
      </c>
      <c r="E32" s="11">
        <v>424.91426918013696</v>
      </c>
      <c r="F32" s="11">
        <f t="shared" si="2"/>
        <v>4.0318261292844966</v>
      </c>
      <c r="G32" s="11">
        <f t="shared" si="0"/>
        <v>100</v>
      </c>
      <c r="H32" s="11">
        <f t="shared" si="1"/>
        <v>100</v>
      </c>
      <c r="J32" s="39"/>
      <c r="K32" s="40"/>
      <c r="L32" s="40"/>
      <c r="M32" s="1"/>
      <c r="N32" s="1"/>
      <c r="O32" s="1"/>
      <c r="P32" s="1"/>
    </row>
    <row r="33" spans="2:14">
      <c r="D33" s="10"/>
      <c r="E33" s="10"/>
      <c r="F33" s="10"/>
      <c r="M33" s="1"/>
      <c r="N33" s="1"/>
    </row>
    <row r="34" spans="2:14">
      <c r="B34" s="13" t="s">
        <v>18</v>
      </c>
      <c r="K34" s="9"/>
    </row>
    <row r="35" spans="2:14">
      <c r="B35" s="14" t="s">
        <v>19</v>
      </c>
    </row>
    <row r="36" spans="2:14">
      <c r="B36" s="15"/>
      <c r="D36" s="5"/>
      <c r="E36" s="5"/>
      <c r="F36" s="1"/>
      <c r="G36" s="1"/>
      <c r="H36" s="1"/>
    </row>
    <row r="37" spans="2:14">
      <c r="B37" s="16" t="s">
        <v>20</v>
      </c>
      <c r="D37" s="5"/>
      <c r="E37" s="5"/>
      <c r="F37" s="1"/>
      <c r="G37" s="1"/>
      <c r="H37" s="1"/>
    </row>
    <row r="38" spans="2:14">
      <c r="B38"/>
    </row>
    <row r="39" spans="2:14">
      <c r="C39" s="8"/>
      <c r="D39" s="1"/>
      <c r="E39" s="1"/>
      <c r="F39" s="1"/>
      <c r="G39" s="1"/>
      <c r="H39" s="1"/>
    </row>
    <row r="40" spans="2:14">
      <c r="C40" s="8"/>
      <c r="D40" s="1"/>
      <c r="E40" s="1"/>
      <c r="F40" s="1"/>
      <c r="G40" s="1"/>
      <c r="H40" s="1"/>
    </row>
    <row r="41" spans="2:14">
      <c r="C41" s="24"/>
      <c r="D41" s="1"/>
      <c r="E41" s="1"/>
      <c r="F41" s="1"/>
      <c r="G41" s="1"/>
      <c r="H41" s="1"/>
    </row>
    <row r="42" spans="2:14">
      <c r="C42" s="24"/>
      <c r="D42" s="1"/>
      <c r="E42" s="1"/>
      <c r="F42" s="1"/>
      <c r="G42" s="1"/>
      <c r="H42" s="1"/>
    </row>
    <row r="43" spans="2:14">
      <c r="C43" s="24"/>
      <c r="D43" s="1"/>
      <c r="E43" s="1"/>
      <c r="F43" s="1"/>
      <c r="G43" s="1"/>
      <c r="H43" s="1"/>
    </row>
    <row r="44" spans="2:14">
      <c r="C44" s="24"/>
      <c r="D44" s="1"/>
      <c r="E44" s="1"/>
      <c r="F44" s="1"/>
      <c r="G44" s="1"/>
      <c r="H44" s="1"/>
    </row>
    <row r="45" spans="2:14">
      <c r="C45" s="24"/>
      <c r="D45" s="1"/>
      <c r="E45" s="1"/>
      <c r="F45" s="1"/>
      <c r="G45" s="1"/>
      <c r="H45" s="1"/>
    </row>
    <row r="46" spans="2:14">
      <c r="C46" s="24"/>
      <c r="D46" s="1"/>
      <c r="E46" s="1"/>
      <c r="F46" s="1"/>
      <c r="G46" s="1"/>
      <c r="H46" s="1"/>
    </row>
    <row r="47" spans="2:14">
      <c r="C47" s="24"/>
      <c r="D47" s="1"/>
      <c r="E47" s="1"/>
      <c r="F47" s="1"/>
      <c r="G47" s="1"/>
      <c r="H47" s="1"/>
    </row>
    <row r="48" spans="2:14">
      <c r="C48" s="24"/>
      <c r="D48" s="1"/>
      <c r="E48" s="1"/>
      <c r="F48" s="1"/>
      <c r="G48" s="1"/>
      <c r="H48" s="1"/>
    </row>
    <row r="49" spans="3:8">
      <c r="C49" s="24"/>
      <c r="D49" s="1"/>
      <c r="E49" s="1"/>
      <c r="F49" s="1"/>
      <c r="G49" s="1"/>
      <c r="H49" s="1"/>
    </row>
    <row r="50" spans="3:8">
      <c r="C50" s="24"/>
      <c r="D50" s="1"/>
      <c r="E50" s="1"/>
      <c r="F50" s="1"/>
      <c r="G50" s="1"/>
      <c r="H50" s="1"/>
    </row>
    <row r="51" spans="3:8">
      <c r="C51" s="24"/>
      <c r="D51" s="1"/>
      <c r="E51" s="1"/>
      <c r="F51" s="1"/>
      <c r="G51" s="1"/>
      <c r="H51" s="1"/>
    </row>
    <row r="52" spans="3:8">
      <c r="C52" s="24"/>
      <c r="D52" s="1"/>
      <c r="E52" s="1"/>
      <c r="F52" s="1"/>
      <c r="G52" s="1"/>
      <c r="H52" s="1"/>
    </row>
    <row r="53" spans="3:8">
      <c r="C53" s="24"/>
      <c r="D53" s="1"/>
      <c r="E53" s="1"/>
      <c r="F53" s="1"/>
      <c r="G53" s="1"/>
      <c r="H53" s="1"/>
    </row>
    <row r="54" spans="3:8">
      <c r="C54" s="24"/>
      <c r="D54" s="1"/>
      <c r="E54" s="1"/>
      <c r="F54" s="1"/>
      <c r="G54" s="1"/>
      <c r="H54" s="1"/>
    </row>
    <row r="55" spans="3:8">
      <c r="C55" s="24"/>
      <c r="D55" s="1"/>
      <c r="E55" s="1"/>
      <c r="F55" s="1"/>
      <c r="G55" s="1"/>
      <c r="H55" s="1"/>
    </row>
    <row r="56" spans="3:8">
      <c r="C56" s="24"/>
      <c r="D56" s="1"/>
      <c r="E56" s="1"/>
      <c r="F56" s="1"/>
      <c r="G56" s="1"/>
      <c r="H56" s="1"/>
    </row>
    <row r="57" spans="3:8">
      <c r="C57" s="24"/>
      <c r="D57" s="1"/>
      <c r="E57" s="1"/>
      <c r="F57" s="1"/>
      <c r="G57" s="1"/>
      <c r="H57" s="1"/>
    </row>
    <row r="58" spans="3:8">
      <c r="C58" s="24"/>
      <c r="D58" s="1"/>
      <c r="E58" s="1"/>
      <c r="F58" s="1"/>
      <c r="G58" s="1"/>
      <c r="H58" s="1"/>
    </row>
    <row r="59" spans="3:8">
      <c r="C59" s="24"/>
      <c r="D59" s="1"/>
      <c r="E59" s="1"/>
      <c r="F59" s="1"/>
      <c r="G59" s="1"/>
      <c r="H59" s="1"/>
    </row>
    <row r="60" spans="3:8">
      <c r="C60" s="24"/>
      <c r="D60" s="1"/>
      <c r="E60" s="1"/>
      <c r="F60" s="1"/>
      <c r="G60" s="1"/>
      <c r="H60" s="1"/>
    </row>
    <row r="61" spans="3:8">
      <c r="C61" s="24"/>
      <c r="D61" s="10"/>
      <c r="E61" s="10"/>
      <c r="F61" s="1"/>
      <c r="G61" s="1"/>
      <c r="H61" s="1"/>
    </row>
    <row r="62" spans="3:8">
      <c r="C62" s="24"/>
      <c r="D62" s="1"/>
      <c r="E62" s="1"/>
      <c r="F62" s="1"/>
      <c r="G62" s="1"/>
      <c r="H62" s="1"/>
    </row>
    <row r="63" spans="3:8">
      <c r="C63" s="24"/>
      <c r="D63" s="1"/>
      <c r="E63" s="1"/>
      <c r="F63" s="1"/>
      <c r="G63" s="1"/>
    </row>
    <row r="64" spans="3:8">
      <c r="C64" s="24"/>
      <c r="D64" s="1"/>
      <c r="E64" s="1"/>
      <c r="F64" s="1"/>
      <c r="G64" s="1"/>
    </row>
    <row r="65" spans="3:7">
      <c r="C65" s="24"/>
      <c r="D65" s="1"/>
      <c r="E65" s="1"/>
      <c r="F65" s="1"/>
      <c r="G65" s="1"/>
    </row>
    <row r="66" spans="3:7">
      <c r="C66" s="24"/>
      <c r="D66" s="1"/>
      <c r="E66" s="1"/>
      <c r="F66" s="1"/>
      <c r="G66" s="1"/>
    </row>
    <row r="67" spans="3:7">
      <c r="C67" s="24"/>
      <c r="D67" s="1"/>
      <c r="E67" s="1"/>
      <c r="F67" s="1"/>
      <c r="G67" s="1"/>
    </row>
    <row r="68" spans="3:7">
      <c r="D68" s="10"/>
      <c r="E68" s="10"/>
      <c r="F68" s="1"/>
      <c r="G68" s="1"/>
    </row>
    <row r="69" spans="3:7">
      <c r="D69" s="9"/>
    </row>
  </sheetData>
  <sortState ref="J5:L31">
    <sortCondition descending="1" ref="K6:K32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2017-03-31T10:34:24Z</dcterms:modified>
</cp:coreProperties>
</file>