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60" windowHeight="11325" activeTab="1"/>
  </bookViews>
  <sheets>
    <sheet name="LIFE" sheetId="5" r:id="rId1"/>
    <sheet name="NON-LIFE" sheetId="4" r:id="rId2"/>
  </sheets>
  <calcPr calcId="125725"/>
</workbook>
</file>

<file path=xl/calcChain.xml><?xml version="1.0" encoding="utf-8"?>
<calcChain xmlns="http://schemas.openxmlformats.org/spreadsheetml/2006/main">
  <c r="F6" i="4"/>
  <c r="G6"/>
  <c r="H6"/>
  <c r="F7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F22"/>
  <c r="G22"/>
  <c r="H22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1"/>
  <c r="G31"/>
  <c r="H31"/>
  <c r="F32"/>
  <c r="G32"/>
  <c r="H32"/>
  <c r="H5"/>
  <c r="G5"/>
  <c r="F5"/>
  <c r="G7" i="5"/>
  <c r="H7"/>
  <c r="G8"/>
  <c r="H8"/>
  <c r="G9"/>
  <c r="H9"/>
  <c r="G10"/>
  <c r="H10"/>
  <c r="G11"/>
  <c r="H11"/>
  <c r="G12"/>
  <c r="H12"/>
  <c r="G13"/>
  <c r="H13"/>
  <c r="G14"/>
  <c r="H14"/>
  <c r="G15"/>
  <c r="H15"/>
  <c r="G16"/>
  <c r="H16"/>
  <c r="H6"/>
  <c r="G6"/>
  <c r="F7"/>
  <c r="F8"/>
  <c r="F9"/>
  <c r="F10"/>
  <c r="F11"/>
  <c r="F12"/>
  <c r="F13"/>
  <c r="F14"/>
  <c r="F15"/>
  <c r="F16"/>
  <c r="F6"/>
</calcChain>
</file>

<file path=xl/sharedStrings.xml><?xml version="1.0" encoding="utf-8"?>
<sst xmlns="http://schemas.openxmlformats.org/spreadsheetml/2006/main" count="67" uniqueCount="44">
  <si>
    <t>MINERVA</t>
  </si>
  <si>
    <t>METLIFE ALICO</t>
  </si>
  <si>
    <t>EUROLIFE</t>
  </si>
  <si>
    <t>NON-LIFE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</si>
  <si>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</si>
  <si>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</si>
  <si>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</si>
  <si>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</si>
  <si>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</si>
  <si>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</si>
  <si>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</si>
  <si>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TOTAL MARKET</t>
  </si>
  <si>
    <t>HELLENIC ALICO</t>
  </si>
  <si>
    <t>LIFE INSURANCE LINES RANKING</t>
  </si>
  <si>
    <t>CNP CYPRIALIFE</t>
  </si>
  <si>
    <t>AIG</t>
  </si>
  <si>
    <t xml:space="preserve">General Insurance of Cyprus </t>
  </si>
  <si>
    <t>CNP Asfalistiki</t>
  </si>
  <si>
    <t>CNP Cyprialife</t>
  </si>
  <si>
    <t>Source:</t>
  </si>
  <si>
    <t>Insurance Association of Cyprus</t>
  </si>
  <si>
    <t>Cyprus currency: EURO</t>
  </si>
  <si>
    <t>UNIVERSAL Life</t>
  </si>
  <si>
    <t>PANCYPRIAN</t>
  </si>
  <si>
    <t>ATLANTIC</t>
  </si>
  <si>
    <t>TRUST</t>
  </si>
  <si>
    <t>COSMOS</t>
  </si>
  <si>
    <t>PRIME</t>
  </si>
  <si>
    <t>ALPHA</t>
  </si>
  <si>
    <t>ETHNIKI General Insurance</t>
  </si>
  <si>
    <t>ALLIANZ Hellas</t>
  </si>
  <si>
    <t>GAN DIRECT</t>
  </si>
  <si>
    <t>YDROGIOS</t>
  </si>
  <si>
    <t>ROYAL CROWN</t>
  </si>
  <si>
    <t>EUROSURE</t>
  </si>
  <si>
    <t>OLYMPIC</t>
  </si>
  <si>
    <t>KENTRIKI</t>
  </si>
  <si>
    <t>PROGRESSIVE</t>
  </si>
  <si>
    <t>LUMEN</t>
  </si>
  <si>
    <t>Commercial General Insurance</t>
  </si>
  <si>
    <t>PRIME Insurance</t>
  </si>
  <si>
    <t>ALPHA Insurance</t>
  </si>
  <si>
    <t>ETHNIKI Insurance</t>
  </si>
  <si>
    <t>HYDRA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</si>
</sst>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_-* #,##0.00_-;\-* #,##0.00_-;_-* &quot;-&quot;??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</cellStyleXfs>
  <cellXfs count="44">
    <xf numFmtId="0" fontId="0" fillId="0" borderId="0" xfId="0"/>
    <xf numFmtId="164" fontId="0" fillId="0" borderId="0" xfId="1" applyFont="1"/>
    <xf numFmtId="0" fontId="0" fillId="0" borderId="0" xfId="0" applyAlignment="1">
      <alignment horizontal="center" vertical="center"/>
    </xf>
    <xf numFmtId="0" fontId="5" fillId="0" borderId="0" xfId="0" applyFont="1"/>
    <xf numFmtId="0" fontId="6" fillId="0" borderId="0" xfId="0" applyFont="1"/>
    <xf numFmtId="165" fontId="0" fillId="0" borderId="0" xfId="0" applyNumberFormat="1"/>
    <xf numFmtId="0" fontId="0" fillId="0" borderId="2" xfId="0" applyBorder="1" applyAlignment="1">
      <alignment horizontal="center" vertical="center"/>
    </xf>
    <xf numFmtId="0" fontId="8" fillId="0" borderId="1" xfId="0" applyFont="1" applyBorder="1"/>
    <xf numFmtId="0" fontId="7" fillId="3" borderId="1" xfId="0" applyFont="1" applyFill="1" applyBorder="1" applyAlignment="1">
      <alignment horizontal="center" vertical="center"/>
    </xf>
    <xf numFmtId="164" fontId="0" fillId="0" borderId="1" xfId="1" applyFont="1" applyBorder="1"/>
    <xf numFmtId="0" fontId="9" fillId="0" borderId="0" xfId="0" applyFont="1"/>
    <xf numFmtId="3" fontId="0" fillId="0" borderId="0" xfId="0" applyNumberFormat="1"/>
    <xf numFmtId="164" fontId="0" fillId="0" borderId="0" xfId="0" applyNumberFormat="1"/>
    <xf numFmtId="164" fontId="10" fillId="0" borderId="1" xfId="1" applyFont="1" applyBorder="1"/>
    <xf numFmtId="0" fontId="10" fillId="0" borderId="1" xfId="0" applyFont="1" applyBorder="1" applyAlignment="1">
      <alignment horizontal="left" vertical="center"/>
    </xf>
    <xf numFmtId="0" fontId="10" fillId="0" borderId="4" xfId="0" applyFont="1" applyBorder="1"/>
    <xf numFmtId="0" fontId="7" fillId="0" borderId="0" xfId="0" applyFont="1" applyFill="1" applyAlignment="1"/>
    <xf numFmtId="0" fontId="11" fillId="0" borderId="0" xfId="0" applyFont="1" applyFill="1" applyBorder="1" applyAlignment="1">
      <alignment horizontal="left" vertical="center"/>
    </xf>
    <xf numFmtId="0" fontId="6" fillId="0" borderId="0" xfId="0" applyFont="1" applyAlignment="1"/>
    <xf numFmtId="0" fontId="5" fillId="0" borderId="0" xfId="0" applyFont="1" applyAlignment="1"/>
    <xf numFmtId="164" fontId="5" fillId="0" borderId="0" xfId="0" applyNumberFormat="1" applyFont="1"/>
    <xf numFmtId="164" fontId="0" fillId="0" borderId="3" xfId="1" applyFont="1" applyBorder="1"/>
    <xf numFmtId="0" fontId="0" fillId="0" borderId="0" xfId="0" applyFont="1"/>
    <xf numFmtId="0" fontId="12" fillId="0" borderId="0" xfId="0" applyFont="1"/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/>
    </xf>
    <xf numFmtId="164" fontId="12" fillId="0" borderId="1" xfId="1" applyFont="1" applyBorder="1"/>
    <xf numFmtId="0" fontId="13" fillId="0" borderId="0" xfId="0" applyFont="1" applyFill="1" applyAlignment="1"/>
    <xf numFmtId="164" fontId="14" fillId="2" borderId="1" xfId="1" applyFont="1" applyFill="1" applyBorder="1" applyAlignment="1"/>
    <xf numFmtId="164" fontId="13" fillId="2" borderId="1" xfId="1" applyFont="1" applyFill="1" applyBorder="1" applyAlignment="1"/>
    <xf numFmtId="164" fontId="0" fillId="0" borderId="0" xfId="1" applyNumberFormat="1" applyFont="1"/>
    <xf numFmtId="0" fontId="14" fillId="2" borderId="2" xfId="0" applyFont="1" applyFill="1" applyBorder="1" applyAlignment="1">
      <alignment horizontal="center"/>
    </xf>
    <xf numFmtId="164" fontId="14" fillId="2" borderId="3" xfId="1" applyFont="1" applyFill="1" applyBorder="1" applyAlignment="1"/>
    <xf numFmtId="0" fontId="13" fillId="2" borderId="4" xfId="0" applyFont="1" applyFill="1" applyBorder="1" applyAlignment="1"/>
    <xf numFmtId="0" fontId="1" fillId="6" borderId="1" xfId="0" applyFont="1" applyFill="1" applyBorder="1"/>
    <xf numFmtId="0" fontId="8" fillId="0" borderId="0" xfId="0" applyFont="1"/>
    <xf numFmtId="0" fontId="13" fillId="3" borderId="1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</cellXfs>
  <cellStyles count="6">
    <cellStyle name="Comma" xfId="1" builtinId="3"/>
    <cellStyle name="Normal" xfId="0" builtinId="0"/>
    <cellStyle name="Normal 2 10" xfId="5"/>
    <cellStyle name="Normal 2 2" xfId="2"/>
    <cellStyle name="Normal 2 3" xfId="4"/>
    <cellStyle name="Percent 2 1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zoomScale="190" zoomScaleNormal="190" workbookViewId="0">
      <selection activeCell="F27" sqref="F27"/>
    </sheetView>
  </sheetViews>
  <sheetFormatPr defaultRowHeight="15"/>
  <cols>
    <col min="2" max="2" width="4.28515625" bestFit="1" customWidth="1"/>
    <col min="3" max="3" width="24" bestFit="1" customWidth="1"/>
    <col min="4" max="6" width="9.42578125" bestFit="1" customWidth="1"/>
    <col min="7" max="7" width="9.5703125" bestFit="1" customWidth="1"/>
    <col min="8" max="8" width="9.42578125" bestFit="1" customWidth="1"/>
    <col min="11" max="11" width="30.5703125" customWidth="1"/>
    <col min="14" max="15" width="9.42578125" bestFit="1" customWidth="1"/>
  </cols>
  <sheetData>
    <row r="1" spans="1:13">
      <c r="A1" s="22"/>
      <c r="B1" s="22"/>
      <c r="C1" s="22"/>
      <c r="D1" s="22"/>
      <c r="E1" s="22"/>
      <c r="F1" s="22"/>
      <c r="G1" s="22"/>
      <c r="H1" s="22"/>
      <c r="I1" s="22"/>
    </row>
    <row r="2" spans="1:13">
      <c r="A2" s="22"/>
      <c r="B2" s="23" t="s">
        <v>13</v>
      </c>
      <c r="C2" s="22"/>
      <c r="D2" s="22"/>
      <c r="E2" s="22"/>
      <c r="F2" s="22"/>
      <c r="G2" s="22"/>
      <c r="H2" s="22"/>
      <c r="I2" s="22"/>
    </row>
    <row r="3" spans="1:13" ht="15" customHeight="1">
      <c r="A3" s="22"/>
      <c r="B3" s="37" t="s">
        <v>4</v>
      </c>
      <c r="C3" s="37" t="s">
        <v>5</v>
      </c>
      <c r="D3" s="39" t="s">
        <v>6</v>
      </c>
      <c r="E3" s="39"/>
      <c r="F3" s="39"/>
      <c r="G3" s="40" t="s">
        <v>7</v>
      </c>
      <c r="H3" s="40"/>
      <c r="I3" s="22"/>
    </row>
    <row r="4" spans="1:13">
      <c r="A4" s="22"/>
      <c r="B4" s="37"/>
      <c r="C4" s="37"/>
      <c r="D4" s="24">
        <v>2014</v>
      </c>
      <c r="E4" s="24">
        <v>2013</v>
      </c>
      <c r="F4" s="24" t="s">
        <v>8</v>
      </c>
      <c r="G4" s="24">
        <v>2014</v>
      </c>
      <c r="H4" s="24">
        <v>2013</v>
      </c>
      <c r="I4" s="22"/>
    </row>
    <row r="5" spans="1:13">
      <c r="A5" s="22"/>
      <c r="B5" s="37"/>
      <c r="C5" s="38"/>
      <c r="D5" s="25" t="s">
        <v>9</v>
      </c>
      <c r="E5" s="25" t="s">
        <v>9</v>
      </c>
      <c r="F5" s="25" t="s">
        <v>10</v>
      </c>
      <c r="G5" s="25" t="s">
        <v>10</v>
      </c>
      <c r="H5" s="25" t="s">
        <v>10</v>
      </c>
      <c r="I5" s="22"/>
    </row>
    <row r="6" spans="1:13">
      <c r="A6" s="22"/>
      <c r="B6" s="32">
        <v>1</v>
      </c>
      <c r="C6" s="35" t="s">
        <v>2</v>
      </c>
      <c r="D6" s="33">
        <v>83.531135040000009</v>
      </c>
      <c r="E6" s="29">
        <v>90.679206109999996</v>
      </c>
      <c r="F6" s="9">
        <f>D6*100/E6-100</f>
        <v>-7.8828117014267747</v>
      </c>
      <c r="G6" s="9">
        <f t="shared" ref="G6:G16" si="0">D6*100/$D$16</f>
        <v>27.473726770440251</v>
      </c>
      <c r="H6" s="9">
        <f t="shared" ref="H6:H16" si="1">E6*100/$E$16</f>
        <v>28.411615670990379</v>
      </c>
      <c r="I6" s="22"/>
      <c r="L6" s="1"/>
      <c r="M6" s="1"/>
    </row>
    <row r="7" spans="1:13">
      <c r="A7" s="22"/>
      <c r="B7" s="32">
        <v>2</v>
      </c>
      <c r="C7" s="35" t="s">
        <v>14</v>
      </c>
      <c r="D7" s="33">
        <v>72.747949000000006</v>
      </c>
      <c r="E7" s="29">
        <v>81.001148000000001</v>
      </c>
      <c r="F7" s="9">
        <f t="shared" ref="F7:F16" si="2">D7*100/E7-100</f>
        <v>-10.188990160978946</v>
      </c>
      <c r="G7" s="9">
        <f t="shared" si="0"/>
        <v>23.927093448195556</v>
      </c>
      <c r="H7" s="9">
        <f t="shared" si="1"/>
        <v>25.379285776865867</v>
      </c>
      <c r="I7" s="22"/>
      <c r="L7" s="1"/>
      <c r="M7" s="1"/>
    </row>
    <row r="8" spans="1:13">
      <c r="A8" s="22"/>
      <c r="B8" s="32">
        <v>3</v>
      </c>
      <c r="C8" s="35" t="s">
        <v>22</v>
      </c>
      <c r="D8" s="33">
        <v>46.288753999999997</v>
      </c>
      <c r="E8" s="29">
        <v>45.472332000000002</v>
      </c>
      <c r="F8" s="9">
        <f t="shared" si="2"/>
        <v>1.7954258426860434</v>
      </c>
      <c r="G8" s="9">
        <f t="shared" si="0"/>
        <v>15.224557637474229</v>
      </c>
      <c r="H8" s="9">
        <f t="shared" si="1"/>
        <v>14.247394478514337</v>
      </c>
      <c r="I8" s="22"/>
      <c r="L8" s="1"/>
      <c r="M8" s="1"/>
    </row>
    <row r="9" spans="1:13">
      <c r="A9" s="22"/>
      <c r="B9" s="32">
        <v>4</v>
      </c>
      <c r="C9" s="35" t="s">
        <v>30</v>
      </c>
      <c r="D9" s="33">
        <v>22.802865620000002</v>
      </c>
      <c r="E9" s="29">
        <v>20.62250942</v>
      </c>
      <c r="F9" s="9">
        <f t="shared" si="2"/>
        <v>10.572700710639324</v>
      </c>
      <c r="G9" s="9">
        <f t="shared" si="0"/>
        <v>7.499954350278462</v>
      </c>
      <c r="H9" s="9">
        <f t="shared" si="1"/>
        <v>6.4614462008154296</v>
      </c>
      <c r="I9" s="22"/>
      <c r="L9" s="1"/>
      <c r="M9" s="1"/>
    </row>
    <row r="10" spans="1:13">
      <c r="A10" s="22"/>
      <c r="B10" s="32">
        <v>5</v>
      </c>
      <c r="C10" s="35" t="s">
        <v>40</v>
      </c>
      <c r="D10" s="33">
        <v>22.69825669164841</v>
      </c>
      <c r="E10" s="29">
        <v>22.805275502441212</v>
      </c>
      <c r="F10" s="9">
        <f t="shared" si="2"/>
        <v>-0.46927216810577477</v>
      </c>
      <c r="G10" s="9">
        <f t="shared" si="0"/>
        <v>7.4655480523884128</v>
      </c>
      <c r="H10" s="9">
        <f t="shared" si="1"/>
        <v>7.1453506337541519</v>
      </c>
      <c r="I10" s="22"/>
      <c r="L10" s="1"/>
      <c r="M10" s="1"/>
    </row>
    <row r="11" spans="1:13">
      <c r="A11" s="22"/>
      <c r="B11" s="32">
        <v>6</v>
      </c>
      <c r="C11" s="35" t="s">
        <v>1</v>
      </c>
      <c r="D11" s="33">
        <v>21.860710019999999</v>
      </c>
      <c r="E11" s="29">
        <v>24.996145090000002</v>
      </c>
      <c r="F11" s="9">
        <f t="shared" si="2"/>
        <v>-12.543674469445975</v>
      </c>
      <c r="G11" s="9">
        <f t="shared" si="0"/>
        <v>7.1900755785217365</v>
      </c>
      <c r="H11" s="9">
        <f t="shared" si="1"/>
        <v>7.8317940575251184</v>
      </c>
      <c r="I11" s="22"/>
      <c r="L11" s="1"/>
      <c r="M11" s="1"/>
    </row>
    <row r="12" spans="1:13">
      <c r="A12" s="22"/>
      <c r="B12" s="32">
        <v>7</v>
      </c>
      <c r="C12" s="35" t="s">
        <v>41</v>
      </c>
      <c r="D12" s="33">
        <v>15.155191004000004</v>
      </c>
      <c r="E12" s="29">
        <v>15.061976391945201</v>
      </c>
      <c r="F12" s="9">
        <f t="shared" si="2"/>
        <v>0.61887370972546307</v>
      </c>
      <c r="G12" s="9">
        <f t="shared" si="0"/>
        <v>4.9846033649410613</v>
      </c>
      <c r="H12" s="9">
        <f t="shared" si="1"/>
        <v>4.7192195747100314</v>
      </c>
      <c r="I12" s="22"/>
      <c r="L12" s="1"/>
      <c r="M12" s="1"/>
    </row>
    <row r="13" spans="1:13">
      <c r="A13" s="22"/>
      <c r="B13" s="32">
        <v>8</v>
      </c>
      <c r="C13" s="35" t="s">
        <v>12</v>
      </c>
      <c r="D13" s="33">
        <v>10.670239</v>
      </c>
      <c r="E13" s="29">
        <v>11.411943000000001</v>
      </c>
      <c r="F13" s="9">
        <f t="shared" si="2"/>
        <v>-6.4993664970110672</v>
      </c>
      <c r="G13" s="9">
        <f t="shared" si="0"/>
        <v>3.5094845858483334</v>
      </c>
      <c r="H13" s="9">
        <f t="shared" si="1"/>
        <v>3.5755908381237265</v>
      </c>
      <c r="I13" s="22"/>
      <c r="L13" s="1"/>
      <c r="M13" s="1"/>
    </row>
    <row r="14" spans="1:13">
      <c r="A14" s="22"/>
      <c r="B14" s="32">
        <v>9</v>
      </c>
      <c r="C14" s="35" t="s">
        <v>42</v>
      </c>
      <c r="D14" s="33">
        <v>7.2400106400000004</v>
      </c>
      <c r="E14" s="29">
        <v>5.7641095100000008</v>
      </c>
      <c r="F14" s="9">
        <f t="shared" si="2"/>
        <v>25.605015439756968</v>
      </c>
      <c r="G14" s="9">
        <f t="shared" si="0"/>
        <v>2.3812686615977325</v>
      </c>
      <c r="H14" s="9">
        <f t="shared" si="1"/>
        <v>1.8060112247228925</v>
      </c>
      <c r="I14" s="22"/>
      <c r="L14" s="1"/>
      <c r="M14" s="1"/>
    </row>
    <row r="15" spans="1:13">
      <c r="A15" s="22"/>
      <c r="B15" s="32">
        <v>10</v>
      </c>
      <c r="C15" s="35" t="s">
        <v>0</v>
      </c>
      <c r="D15" s="33">
        <v>1.0449478302212996</v>
      </c>
      <c r="E15" s="29">
        <v>1.347796</v>
      </c>
      <c r="F15" s="9">
        <f t="shared" si="2"/>
        <v>-22.469881924171048</v>
      </c>
      <c r="G15" s="9">
        <f t="shared" si="0"/>
        <v>0.34368755031422554</v>
      </c>
      <c r="H15" s="9">
        <f t="shared" si="1"/>
        <v>0.42229154397807672</v>
      </c>
      <c r="I15" s="22"/>
      <c r="L15" s="1"/>
      <c r="M15" s="1"/>
    </row>
    <row r="16" spans="1:13">
      <c r="A16" s="22"/>
      <c r="B16" s="26" t="s">
        <v>11</v>
      </c>
      <c r="C16" s="34"/>
      <c r="D16" s="30">
        <v>304.04005884586974</v>
      </c>
      <c r="E16" s="30">
        <v>319.1624410243864</v>
      </c>
      <c r="F16" s="27">
        <f t="shared" si="2"/>
        <v>-4.7381459202968017</v>
      </c>
      <c r="G16" s="27">
        <f t="shared" si="0"/>
        <v>100</v>
      </c>
      <c r="H16" s="27">
        <f t="shared" si="1"/>
        <v>100</v>
      </c>
      <c r="I16" s="22"/>
      <c r="L16" s="1"/>
      <c r="M16" s="1"/>
    </row>
    <row r="17" spans="1:9">
      <c r="A17" s="22"/>
      <c r="B17" s="22"/>
      <c r="C17" s="22"/>
      <c r="D17" s="12"/>
      <c r="E17" s="31"/>
      <c r="F17" s="31"/>
      <c r="G17" s="22"/>
      <c r="H17" s="22"/>
      <c r="I17" s="22"/>
    </row>
    <row r="18" spans="1:9">
      <c r="A18" s="22"/>
      <c r="B18" s="28" t="s">
        <v>19</v>
      </c>
      <c r="C18" s="22"/>
      <c r="D18" s="22"/>
      <c r="E18" s="22"/>
      <c r="F18" s="22"/>
      <c r="G18" s="22"/>
      <c r="H18" s="22"/>
      <c r="I18" s="22"/>
    </row>
    <row r="19" spans="1:9">
      <c r="B19" s="17" t="s">
        <v>20</v>
      </c>
    </row>
    <row r="20" spans="1:9">
      <c r="B20" s="18"/>
      <c r="D20" s="5"/>
      <c r="E20" s="5"/>
      <c r="F20" s="1"/>
      <c r="G20" s="1"/>
      <c r="H20" s="1"/>
    </row>
    <row r="21" spans="1:9">
      <c r="B21" s="19" t="s">
        <v>21</v>
      </c>
      <c r="D21" s="5"/>
      <c r="E21" s="5"/>
      <c r="F21" s="1"/>
      <c r="G21" s="1"/>
      <c r="H21" s="1"/>
    </row>
    <row r="24" spans="1:9">
      <c r="D24" s="1"/>
      <c r="E24" s="1"/>
      <c r="F24" s="1"/>
    </row>
    <row r="25" spans="1:9">
      <c r="D25" s="1"/>
      <c r="E25" s="1"/>
      <c r="F25" s="1"/>
    </row>
    <row r="26" spans="1:9">
      <c r="F26" s="1"/>
      <c r="G26" s="1"/>
    </row>
    <row r="27" spans="1:9">
      <c r="D27" s="1"/>
      <c r="E27" s="1"/>
      <c r="F27" s="1"/>
      <c r="G27" s="1"/>
    </row>
    <row r="28" spans="1:9">
      <c r="D28" s="1"/>
      <c r="E28" s="1"/>
      <c r="F28" s="1"/>
      <c r="G28" s="1"/>
    </row>
    <row r="29" spans="1:9">
      <c r="D29" s="1"/>
      <c r="E29" s="1"/>
      <c r="F29" s="1"/>
      <c r="G29" s="1"/>
    </row>
    <row r="30" spans="1:9">
      <c r="D30" s="1"/>
      <c r="E30" s="1"/>
      <c r="F30" s="1"/>
      <c r="G30" s="1"/>
    </row>
    <row r="31" spans="1:9">
      <c r="D31" s="1"/>
      <c r="E31" s="1"/>
      <c r="F31" s="1"/>
      <c r="G31" s="1"/>
    </row>
    <row r="32" spans="1:9">
      <c r="D32" s="1"/>
      <c r="E32" s="1"/>
      <c r="F32" s="1"/>
      <c r="G32" s="1"/>
    </row>
    <row r="33" spans="4:7">
      <c r="D33" s="1"/>
      <c r="E33" s="1"/>
      <c r="F33" s="1"/>
      <c r="G33" s="1"/>
    </row>
    <row r="34" spans="4:7">
      <c r="D34" s="1"/>
      <c r="E34" s="1"/>
      <c r="F34" s="1"/>
      <c r="G34" s="1"/>
    </row>
    <row r="35" spans="4:7">
      <c r="D35" s="1"/>
      <c r="E35" s="1"/>
      <c r="F35" s="1"/>
      <c r="G35" s="1"/>
    </row>
    <row r="36" spans="4:7">
      <c r="D36" s="1"/>
      <c r="E36" s="1"/>
      <c r="F36" s="1"/>
      <c r="G36" s="1"/>
    </row>
    <row r="37" spans="4:7">
      <c r="D37" s="1"/>
      <c r="E37" s="1"/>
      <c r="F37" s="1"/>
    </row>
  </sheetData>
  <sortState ref="C26:E35">
    <sortCondition descending="1" ref="D26:D35"/>
  </sortState>
  <mergeCells count="4">
    <mergeCell ref="B3:B5"/>
    <mergeCell ref="C3:C5"/>
    <mergeCell ref="D3:F3"/>
    <mergeCell ref="G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P69"/>
  <sheetViews>
    <sheetView tabSelected="1" zoomScale="130" zoomScaleNormal="130" workbookViewId="0">
      <selection activeCell="E37" sqref="E37"/>
    </sheetView>
  </sheetViews>
  <sheetFormatPr defaultRowHeight="15"/>
  <cols>
    <col min="2" max="2" width="9.140625" style="2"/>
    <col min="3" max="3" width="31.28515625" customWidth="1"/>
    <col min="4" max="5" width="11" bestFit="1" customWidth="1"/>
    <col min="6" max="6" width="9.42578125" bestFit="1" customWidth="1"/>
    <col min="7" max="7" width="9.85546875" customWidth="1"/>
    <col min="8" max="8" width="12.5703125" customWidth="1"/>
    <col min="9" max="9" width="9.42578125" bestFit="1" customWidth="1"/>
    <col min="12" max="12" width="13.5703125" customWidth="1"/>
    <col min="14" max="15" width="9.42578125" bestFit="1" customWidth="1"/>
  </cols>
  <sheetData>
    <row r="1" spans="2:16">
      <c r="B1" s="3" t="s">
        <v>3</v>
      </c>
      <c r="C1" s="4"/>
      <c r="D1" s="4"/>
      <c r="E1" s="4"/>
      <c r="F1" s="4"/>
      <c r="G1" s="4"/>
      <c r="H1" s="4"/>
    </row>
    <row r="2" spans="2:16">
      <c r="B2" s="41" t="s">
        <v>4</v>
      </c>
      <c r="C2" s="41" t="s">
        <v>5</v>
      </c>
      <c r="D2" s="42" t="s">
        <v>6</v>
      </c>
      <c r="E2" s="42"/>
      <c r="F2" s="42"/>
      <c r="G2" s="43" t="s">
        <v>7</v>
      </c>
      <c r="H2" s="43"/>
    </row>
    <row r="3" spans="2:16">
      <c r="B3" s="41"/>
      <c r="C3" s="41"/>
      <c r="D3" s="24">
        <v>2014</v>
      </c>
      <c r="E3" s="24">
        <v>2013</v>
      </c>
      <c r="F3" s="24" t="s">
        <v>8</v>
      </c>
      <c r="G3" s="24">
        <v>2014</v>
      </c>
      <c r="H3" s="24">
        <v>2013</v>
      </c>
    </row>
    <row r="4" spans="2:16">
      <c r="B4" s="41"/>
      <c r="C4" s="41"/>
      <c r="D4" s="8" t="s">
        <v>9</v>
      </c>
      <c r="E4" s="8" t="s">
        <v>9</v>
      </c>
      <c r="F4" s="8" t="s">
        <v>10</v>
      </c>
      <c r="G4" s="8" t="s">
        <v>10</v>
      </c>
      <c r="H4" s="8" t="s">
        <v>10</v>
      </c>
      <c r="I4" s="1"/>
    </row>
    <row r="5" spans="2:16">
      <c r="B5" s="6">
        <v>1</v>
      </c>
      <c r="C5" s="7" t="s">
        <v>16</v>
      </c>
      <c r="D5" s="21">
        <v>52.916541000000002</v>
      </c>
      <c r="E5" s="9">
        <v>56.229118</v>
      </c>
      <c r="F5" s="9">
        <f>D5*100/E5-100</f>
        <v>-5.8912128054364814</v>
      </c>
      <c r="G5" s="9">
        <f t="shared" ref="G5:G32" si="0">D5*100/$D$32</f>
        <v>12.509378183769524</v>
      </c>
      <c r="H5" s="9">
        <f t="shared" ref="H5:H32" si="1">E5*100/$E$32</f>
        <v>13.04601520472619</v>
      </c>
      <c r="L5" s="12"/>
      <c r="M5" s="12"/>
      <c r="N5" s="1"/>
      <c r="O5" s="1"/>
      <c r="P5" s="1"/>
    </row>
    <row r="6" spans="2:16">
      <c r="B6" s="6">
        <v>2</v>
      </c>
      <c r="C6" s="7" t="s">
        <v>17</v>
      </c>
      <c r="D6" s="21">
        <v>50.306574840000003</v>
      </c>
      <c r="E6" s="9">
        <v>54.053356650000005</v>
      </c>
      <c r="F6" s="9">
        <f t="shared" ref="F6:F32" si="2">D6*100/E6-100</f>
        <v>-6.9316357802915434</v>
      </c>
      <c r="G6" s="9">
        <f t="shared" si="0"/>
        <v>11.892386726556159</v>
      </c>
      <c r="H6" s="9">
        <f t="shared" si="1"/>
        <v>12.541205300826302</v>
      </c>
      <c r="L6" s="12"/>
      <c r="M6" s="12"/>
      <c r="N6" s="1"/>
      <c r="O6" s="1"/>
      <c r="P6" s="1"/>
    </row>
    <row r="7" spans="2:16">
      <c r="B7" s="6">
        <v>3</v>
      </c>
      <c r="C7" s="7" t="s">
        <v>22</v>
      </c>
      <c r="D7" s="21">
        <v>31.474198999999999</v>
      </c>
      <c r="E7" s="9">
        <v>30.340745999999999</v>
      </c>
      <c r="F7" s="9">
        <f t="shared" si="2"/>
        <v>3.7357453241261709</v>
      </c>
      <c r="G7" s="9">
        <f t="shared" si="0"/>
        <v>7.4404458583606301</v>
      </c>
      <c r="H7" s="9">
        <f t="shared" si="1"/>
        <v>7.0395170281478601</v>
      </c>
      <c r="L7" s="12"/>
      <c r="M7" s="12"/>
      <c r="N7" s="1"/>
      <c r="O7" s="1"/>
      <c r="P7" s="1"/>
    </row>
    <row r="8" spans="2:16">
      <c r="B8" s="6">
        <v>4</v>
      </c>
      <c r="C8" s="7" t="s">
        <v>23</v>
      </c>
      <c r="D8" s="21">
        <v>29.007043620000001</v>
      </c>
      <c r="E8" s="9">
        <v>31.664597520000004</v>
      </c>
      <c r="F8" s="9">
        <f t="shared" si="2"/>
        <v>-8.392823873164474</v>
      </c>
      <c r="G8" s="9">
        <f t="shared" si="0"/>
        <v>6.8572146209571576</v>
      </c>
      <c r="H8" s="9">
        <f t="shared" si="1"/>
        <v>7.3466708244908858</v>
      </c>
      <c r="L8" s="12"/>
      <c r="M8" s="12"/>
      <c r="N8" s="1"/>
      <c r="O8" s="1"/>
      <c r="P8" s="1"/>
    </row>
    <row r="9" spans="2:16">
      <c r="B9" s="6">
        <v>5</v>
      </c>
      <c r="C9" s="7" t="s">
        <v>24</v>
      </c>
      <c r="D9" s="21">
        <v>22.549335719999998</v>
      </c>
      <c r="E9" s="9">
        <v>23.960311739999998</v>
      </c>
      <c r="F9" s="9">
        <f t="shared" si="2"/>
        <v>-5.8888049342216107</v>
      </c>
      <c r="G9" s="9">
        <f t="shared" si="0"/>
        <v>5.3306237139397075</v>
      </c>
      <c r="H9" s="9">
        <f t="shared" si="1"/>
        <v>5.5591587132848037</v>
      </c>
      <c r="L9" s="12"/>
      <c r="M9" s="12"/>
      <c r="N9" s="1"/>
      <c r="O9" s="1"/>
      <c r="P9" s="1"/>
    </row>
    <row r="10" spans="2:16">
      <c r="B10" s="6">
        <v>6</v>
      </c>
      <c r="C10" s="7" t="s">
        <v>25</v>
      </c>
      <c r="D10" s="21">
        <v>21.600123</v>
      </c>
      <c r="E10" s="9">
        <v>18.128668999999999</v>
      </c>
      <c r="F10" s="9">
        <f t="shared" si="2"/>
        <v>19.148973374713833</v>
      </c>
      <c r="G10" s="9">
        <f t="shared" si="0"/>
        <v>5.1062314791690229</v>
      </c>
      <c r="H10" s="9">
        <f t="shared" si="1"/>
        <v>4.2061284229186793</v>
      </c>
      <c r="L10" s="12"/>
      <c r="M10" s="12"/>
      <c r="N10" s="1"/>
      <c r="O10" s="1"/>
      <c r="P10" s="1"/>
    </row>
    <row r="11" spans="2:16">
      <c r="B11" s="6">
        <v>7</v>
      </c>
      <c r="C11" s="7" t="s">
        <v>15</v>
      </c>
      <c r="D11" s="21">
        <v>21.401539</v>
      </c>
      <c r="E11" s="9">
        <v>23.459350000000001</v>
      </c>
      <c r="F11" s="9">
        <f t="shared" si="2"/>
        <v>-8.7718159284038251</v>
      </c>
      <c r="G11" s="9">
        <f t="shared" si="0"/>
        <v>5.0592865672322116</v>
      </c>
      <c r="H11" s="9">
        <f t="shared" si="1"/>
        <v>5.4429279291379489</v>
      </c>
      <c r="L11" s="12"/>
      <c r="M11" s="12"/>
      <c r="N11" s="1"/>
      <c r="O11" s="1"/>
      <c r="P11" s="1"/>
    </row>
    <row r="12" spans="2:16">
      <c r="B12" s="6">
        <v>8</v>
      </c>
      <c r="C12" s="7" t="s">
        <v>26</v>
      </c>
      <c r="D12" s="21">
        <v>18.802982829999998</v>
      </c>
      <c r="E12" s="9">
        <v>20.092780140000002</v>
      </c>
      <c r="F12" s="9">
        <f t="shared" si="2"/>
        <v>-6.4192078000809829</v>
      </c>
      <c r="G12" s="9">
        <f t="shared" si="0"/>
        <v>4.4449924117941668</v>
      </c>
      <c r="H12" s="9">
        <f t="shared" si="1"/>
        <v>4.6618322416449862</v>
      </c>
      <c r="L12" s="12"/>
      <c r="M12" s="12"/>
      <c r="N12" s="1"/>
      <c r="O12" s="1"/>
      <c r="P12" s="1"/>
    </row>
    <row r="13" spans="2:16">
      <c r="B13" s="6">
        <v>9</v>
      </c>
      <c r="C13" s="7" t="s">
        <v>28</v>
      </c>
      <c r="D13" s="21">
        <v>14.459915297150685</v>
      </c>
      <c r="E13" s="9">
        <v>15.149993903698626</v>
      </c>
      <c r="F13" s="9">
        <f t="shared" si="2"/>
        <v>-4.5549761335512358</v>
      </c>
      <c r="G13" s="9">
        <f t="shared" si="0"/>
        <v>3.418298806744227</v>
      </c>
      <c r="H13" s="9">
        <f t="shared" si="1"/>
        <v>3.5150302521046366</v>
      </c>
      <c r="L13" s="12"/>
      <c r="M13" s="12"/>
      <c r="N13" s="1"/>
      <c r="O13" s="1"/>
      <c r="P13" s="1"/>
    </row>
    <row r="14" spans="2:16">
      <c r="B14" s="6">
        <v>10</v>
      </c>
      <c r="C14" s="7" t="s">
        <v>27</v>
      </c>
      <c r="D14" s="21">
        <v>14.418635200999999</v>
      </c>
      <c r="E14" s="9">
        <v>14.916562540000003</v>
      </c>
      <c r="F14" s="9">
        <f t="shared" si="2"/>
        <v>-3.3380836748732747</v>
      </c>
      <c r="G14" s="9">
        <f t="shared" si="0"/>
        <v>3.408540263867978</v>
      </c>
      <c r="H14" s="9">
        <f t="shared" si="1"/>
        <v>3.4608706062060079</v>
      </c>
      <c r="L14" s="12"/>
      <c r="M14" s="12"/>
      <c r="N14" s="1"/>
      <c r="O14" s="1"/>
      <c r="P14" s="1"/>
    </row>
    <row r="15" spans="2:16">
      <c r="B15" s="6">
        <v>11</v>
      </c>
      <c r="C15" s="7" t="s">
        <v>1</v>
      </c>
      <c r="D15" s="21">
        <v>13.84336044</v>
      </c>
      <c r="E15" s="9">
        <v>13.714347779999999</v>
      </c>
      <c r="F15" s="9">
        <f t="shared" si="2"/>
        <v>0.94071305518548343</v>
      </c>
      <c r="G15" s="9">
        <f t="shared" si="0"/>
        <v>3.272546311713648</v>
      </c>
      <c r="H15" s="9">
        <f t="shared" si="1"/>
        <v>3.1819383981940255</v>
      </c>
      <c r="L15" s="12"/>
      <c r="M15" s="12"/>
      <c r="N15" s="1"/>
      <c r="O15" s="1"/>
      <c r="P15" s="1"/>
    </row>
    <row r="16" spans="2:16">
      <c r="B16" s="6">
        <v>12</v>
      </c>
      <c r="C16" s="7" t="s">
        <v>29</v>
      </c>
      <c r="D16" s="21">
        <v>13.269014</v>
      </c>
      <c r="E16" s="9">
        <v>11.634771000000001</v>
      </c>
      <c r="F16" s="9">
        <f t="shared" si="2"/>
        <v>14.046198244898832</v>
      </c>
      <c r="G16" s="9">
        <f t="shared" si="0"/>
        <v>3.1367718130278464</v>
      </c>
      <c r="H16" s="9">
        <f t="shared" si="1"/>
        <v>2.6994447853424868</v>
      </c>
      <c r="L16" s="12"/>
      <c r="M16" s="12"/>
      <c r="N16" s="1"/>
      <c r="O16" s="1"/>
      <c r="P16" s="1"/>
    </row>
    <row r="17" spans="2:16">
      <c r="B17" s="6">
        <v>13</v>
      </c>
      <c r="C17" s="7" t="s">
        <v>2</v>
      </c>
      <c r="D17" s="21">
        <v>12.593514069999999</v>
      </c>
      <c r="E17" s="9">
        <v>12.53889998</v>
      </c>
      <c r="F17" s="9">
        <f t="shared" si="2"/>
        <v>0.43555726648358473</v>
      </c>
      <c r="G17" s="9">
        <f t="shared" si="0"/>
        <v>2.9770848053778214</v>
      </c>
      <c r="H17" s="9">
        <f t="shared" si="1"/>
        <v>2.9092165342095697</v>
      </c>
      <c r="L17" s="12"/>
      <c r="M17" s="12"/>
      <c r="N17" s="1"/>
      <c r="O17" s="1"/>
      <c r="P17" s="1"/>
    </row>
    <row r="18" spans="2:16">
      <c r="B18" s="6">
        <v>14</v>
      </c>
      <c r="C18" s="7" t="s">
        <v>30</v>
      </c>
      <c r="D18" s="21">
        <v>12.064915699999998</v>
      </c>
      <c r="E18" s="9">
        <v>12.641956550000002</v>
      </c>
      <c r="F18" s="9">
        <f t="shared" si="2"/>
        <v>-4.5644900590961299</v>
      </c>
      <c r="G18" s="9">
        <f t="shared" si="0"/>
        <v>2.8521250708091141</v>
      </c>
      <c r="H18" s="9">
        <f t="shared" si="1"/>
        <v>2.9331272343412516</v>
      </c>
      <c r="L18" s="12"/>
      <c r="M18" s="12"/>
      <c r="N18" s="1"/>
      <c r="O18" s="1"/>
      <c r="P18" s="1"/>
    </row>
    <row r="19" spans="2:16">
      <c r="B19" s="6">
        <v>15</v>
      </c>
      <c r="C19" s="7" t="s">
        <v>18</v>
      </c>
      <c r="D19" s="21">
        <v>11.566055</v>
      </c>
      <c r="E19" s="9">
        <v>10.000154</v>
      </c>
      <c r="F19" s="9">
        <f t="shared" si="2"/>
        <v>15.658768854959646</v>
      </c>
      <c r="G19" s="9">
        <f t="shared" si="0"/>
        <v>2.7341952696658387</v>
      </c>
      <c r="H19" s="9">
        <f t="shared" si="1"/>
        <v>2.3201886455626681</v>
      </c>
      <c r="L19" s="12"/>
      <c r="M19" s="12"/>
      <c r="N19" s="1"/>
      <c r="O19" s="1"/>
      <c r="P19" s="1"/>
    </row>
    <row r="20" spans="2:16">
      <c r="B20" s="6">
        <v>16</v>
      </c>
      <c r="C20" s="7" t="s">
        <v>43</v>
      </c>
      <c r="D20" s="21">
        <v>11.488041000000001</v>
      </c>
      <c r="E20" s="9">
        <v>10.768813</v>
      </c>
      <c r="F20" s="9">
        <f t="shared" si="2"/>
        <v>6.6788048042063792</v>
      </c>
      <c r="G20" s="9">
        <f t="shared" si="0"/>
        <v>2.7157528958601018</v>
      </c>
      <c r="H20" s="9">
        <f t="shared" si="1"/>
        <v>2.4985292875277372</v>
      </c>
      <c r="L20" s="12"/>
      <c r="M20" s="12"/>
      <c r="N20" s="1"/>
      <c r="O20" s="1"/>
      <c r="P20" s="1"/>
    </row>
    <row r="21" spans="2:16">
      <c r="B21" s="6">
        <v>17</v>
      </c>
      <c r="C21" s="7" t="s">
        <v>31</v>
      </c>
      <c r="D21" s="21">
        <v>11.396625</v>
      </c>
      <c r="E21" s="9">
        <v>11.062573</v>
      </c>
      <c r="F21" s="9">
        <f t="shared" si="2"/>
        <v>3.0196591697067134</v>
      </c>
      <c r="G21" s="9">
        <f t="shared" si="0"/>
        <v>2.6941423125824175</v>
      </c>
      <c r="H21" s="9">
        <f t="shared" si="1"/>
        <v>2.5666860995648806</v>
      </c>
      <c r="L21" s="12"/>
      <c r="M21" s="12"/>
      <c r="N21" s="1"/>
      <c r="O21" s="1"/>
      <c r="P21" s="1"/>
    </row>
    <row r="22" spans="2:16">
      <c r="B22" s="6">
        <v>18</v>
      </c>
      <c r="C22" s="7" t="s">
        <v>0</v>
      </c>
      <c r="D22" s="21">
        <v>10.295316</v>
      </c>
      <c r="E22" s="9">
        <v>10.354302000000001</v>
      </c>
      <c r="F22" s="9">
        <f t="shared" si="2"/>
        <v>-0.56967625630390728</v>
      </c>
      <c r="G22" s="9">
        <f t="shared" si="0"/>
        <v>2.4337947819645525</v>
      </c>
      <c r="H22" s="9">
        <f t="shared" si="1"/>
        <v>2.4023563970241684</v>
      </c>
      <c r="L22" s="12"/>
      <c r="M22" s="12"/>
      <c r="N22" s="1"/>
      <c r="O22" s="1"/>
      <c r="P22" s="1"/>
    </row>
    <row r="23" spans="2:16">
      <c r="B23" s="6">
        <v>19</v>
      </c>
      <c r="C23" s="7" t="s">
        <v>39</v>
      </c>
      <c r="D23" s="21">
        <v>9.8796389999999992</v>
      </c>
      <c r="E23" s="9">
        <v>10.547499</v>
      </c>
      <c r="F23" s="9">
        <f t="shared" si="2"/>
        <v>-6.331927597243677</v>
      </c>
      <c r="G23" s="9">
        <f t="shared" si="0"/>
        <v>2.3355294627084286</v>
      </c>
      <c r="H23" s="9">
        <f t="shared" si="1"/>
        <v>2.4471810553001081</v>
      </c>
      <c r="L23" s="12"/>
      <c r="M23" s="12"/>
      <c r="N23" s="1"/>
      <c r="O23" s="1"/>
      <c r="P23" s="1"/>
    </row>
    <row r="24" spans="2:16">
      <c r="B24" s="6">
        <v>20</v>
      </c>
      <c r="C24" s="7" t="s">
        <v>33</v>
      </c>
      <c r="D24" s="21">
        <v>9.6367440000000002</v>
      </c>
      <c r="E24" s="9">
        <v>9.9048719999999992</v>
      </c>
      <c r="F24" s="9">
        <f t="shared" si="2"/>
        <v>-2.707031448765818</v>
      </c>
      <c r="G24" s="9">
        <f t="shared" si="0"/>
        <v>2.2781095075011013</v>
      </c>
      <c r="H24" s="9">
        <f t="shared" si="1"/>
        <v>2.298081764555985</v>
      </c>
      <c r="L24" s="12"/>
      <c r="M24" s="12"/>
      <c r="N24" s="1"/>
      <c r="O24" s="1"/>
      <c r="P24" s="1"/>
    </row>
    <row r="25" spans="2:16">
      <c r="B25" s="6">
        <v>21</v>
      </c>
      <c r="C25" s="7" t="s">
        <v>32</v>
      </c>
      <c r="D25" s="21">
        <v>9.0325930000000003</v>
      </c>
      <c r="E25" s="9">
        <v>7.6679279999999999</v>
      </c>
      <c r="F25" s="9">
        <f t="shared" si="2"/>
        <v>17.797050259209541</v>
      </c>
      <c r="G25" s="9">
        <f t="shared" si="0"/>
        <v>2.1352892627102991</v>
      </c>
      <c r="H25" s="9">
        <f t="shared" si="1"/>
        <v>1.7790765502803314</v>
      </c>
      <c r="L25" s="12"/>
      <c r="M25" s="12"/>
      <c r="N25" s="1"/>
      <c r="O25" s="1"/>
      <c r="P25" s="1"/>
    </row>
    <row r="26" spans="2:16">
      <c r="B26" s="6">
        <v>22</v>
      </c>
      <c r="C26" s="7" t="s">
        <v>34</v>
      </c>
      <c r="D26" s="21">
        <v>5.5470198000000002</v>
      </c>
      <c r="E26" s="9">
        <v>6.0313738500000005</v>
      </c>
      <c r="F26" s="9">
        <f t="shared" si="2"/>
        <v>-8.0305758198026496</v>
      </c>
      <c r="G26" s="9">
        <f t="shared" si="0"/>
        <v>1.3113058253572845</v>
      </c>
      <c r="H26" s="9">
        <f t="shared" si="1"/>
        <v>1.3993709620785435</v>
      </c>
      <c r="L26" s="12"/>
      <c r="M26" s="12"/>
      <c r="N26" s="1"/>
      <c r="O26" s="1"/>
      <c r="P26" s="1"/>
    </row>
    <row r="27" spans="2:16">
      <c r="B27" s="6">
        <v>23</v>
      </c>
      <c r="C27" s="7" t="s">
        <v>35</v>
      </c>
      <c r="D27" s="21">
        <v>5.4359049100000005</v>
      </c>
      <c r="E27" s="9">
        <v>5.6360813099999989</v>
      </c>
      <c r="F27" s="9">
        <f t="shared" si="2"/>
        <v>-3.5516946791528596</v>
      </c>
      <c r="G27" s="9">
        <f t="shared" si="0"/>
        <v>1.2850384587722701</v>
      </c>
      <c r="H27" s="9">
        <f t="shared" si="1"/>
        <v>1.3076570481744545</v>
      </c>
      <c r="L27" s="12"/>
      <c r="M27" s="12"/>
      <c r="N27" s="1"/>
      <c r="O27" s="1"/>
      <c r="P27" s="1"/>
    </row>
    <row r="28" spans="2:16">
      <c r="B28" s="6">
        <v>24</v>
      </c>
      <c r="C28" s="7" t="s">
        <v>36</v>
      </c>
      <c r="D28" s="21">
        <v>4.2569999999999997</v>
      </c>
      <c r="E28" s="9">
        <v>4.5650000000000004</v>
      </c>
      <c r="F28" s="9">
        <f t="shared" si="2"/>
        <v>-6.7469879518072418</v>
      </c>
      <c r="G28" s="9">
        <f t="shared" si="0"/>
        <v>1.0063473900969238</v>
      </c>
      <c r="H28" s="9">
        <f t="shared" si="1"/>
        <v>1.059149805792349</v>
      </c>
      <c r="L28" s="12"/>
      <c r="M28" s="12"/>
      <c r="N28" s="1"/>
      <c r="O28" s="1"/>
      <c r="P28" s="1"/>
    </row>
    <row r="29" spans="2:16">
      <c r="B29" s="6">
        <v>25</v>
      </c>
      <c r="C29" s="7" t="s">
        <v>37</v>
      </c>
      <c r="D29" s="21">
        <v>3.8426976099999992</v>
      </c>
      <c r="E29" s="9">
        <v>4.1798334600000002</v>
      </c>
      <c r="F29" s="9">
        <f t="shared" si="2"/>
        <v>-8.0657723142874005</v>
      </c>
      <c r="G29" s="9">
        <f t="shared" si="0"/>
        <v>0.90840702625209901</v>
      </c>
      <c r="H29" s="9">
        <f t="shared" si="1"/>
        <v>0.96978527873019971</v>
      </c>
      <c r="L29" s="12"/>
      <c r="M29" s="12"/>
      <c r="N29" s="1"/>
      <c r="O29" s="1"/>
      <c r="P29" s="1"/>
    </row>
    <row r="30" spans="2:16">
      <c r="B30" s="6">
        <v>26</v>
      </c>
      <c r="C30" s="7" t="s">
        <v>38</v>
      </c>
      <c r="D30" s="21">
        <v>1.511612</v>
      </c>
      <c r="E30" s="9">
        <v>1.29437498</v>
      </c>
      <c r="F30" s="9">
        <f t="shared" si="2"/>
        <v>16.783159699208653</v>
      </c>
      <c r="G30" s="9">
        <f t="shared" si="0"/>
        <v>0.35734244562818679</v>
      </c>
      <c r="H30" s="9">
        <f t="shared" si="1"/>
        <v>0.30031478832190039</v>
      </c>
      <c r="L30" s="12"/>
      <c r="M30" s="12"/>
      <c r="N30" s="1"/>
      <c r="O30" s="1"/>
      <c r="P30" s="1"/>
    </row>
    <row r="31" spans="2:16">
      <c r="B31" s="6">
        <v>27</v>
      </c>
      <c r="C31" s="7" t="s">
        <v>12</v>
      </c>
      <c r="D31" s="21">
        <v>0.418018</v>
      </c>
      <c r="E31" s="9">
        <v>0.46780899999999997</v>
      </c>
      <c r="F31" s="9">
        <f t="shared" si="2"/>
        <v>-10.643446363793771</v>
      </c>
      <c r="G31" s="9">
        <f t="shared" si="0"/>
        <v>9.881872758128632E-2</v>
      </c>
      <c r="H31" s="9">
        <f t="shared" si="1"/>
        <v>0.10853884151104333</v>
      </c>
      <c r="L31" s="12"/>
      <c r="M31" s="12"/>
      <c r="N31" s="1"/>
      <c r="O31" s="1"/>
      <c r="P31" s="1"/>
    </row>
    <row r="32" spans="2:16" s="3" customFormat="1">
      <c r="B32" s="14" t="s">
        <v>11</v>
      </c>
      <c r="C32" s="15"/>
      <c r="D32" s="13">
        <v>423.01495903815066</v>
      </c>
      <c r="E32" s="13">
        <v>431.00607440369862</v>
      </c>
      <c r="F32" s="13">
        <f t="shared" si="2"/>
        <v>-1.8540609611137597</v>
      </c>
      <c r="G32" s="13">
        <f t="shared" si="0"/>
        <v>100.00000000000001</v>
      </c>
      <c r="H32" s="13">
        <f t="shared" si="1"/>
        <v>99.999999999999986</v>
      </c>
      <c r="L32" s="20"/>
      <c r="M32" s="12"/>
      <c r="N32" s="1"/>
      <c r="O32" s="1"/>
      <c r="P32" s="1"/>
    </row>
    <row r="33" spans="2:12">
      <c r="D33" s="12"/>
      <c r="E33" s="12"/>
      <c r="F33" s="12"/>
      <c r="L33" s="11"/>
    </row>
    <row r="34" spans="2:12">
      <c r="B34" s="16" t="s">
        <v>19</v>
      </c>
    </row>
    <row r="35" spans="2:12">
      <c r="B35" s="17" t="s">
        <v>20</v>
      </c>
    </row>
    <row r="36" spans="2:12">
      <c r="B36" s="18"/>
      <c r="D36" s="5"/>
      <c r="E36" s="5"/>
      <c r="F36" s="1"/>
      <c r="G36" s="1"/>
      <c r="H36" s="1"/>
    </row>
    <row r="37" spans="2:12">
      <c r="B37" s="19" t="s">
        <v>21</v>
      </c>
      <c r="D37" s="5"/>
      <c r="E37" s="5"/>
      <c r="F37" s="1"/>
      <c r="G37" s="1"/>
      <c r="H37" s="1"/>
    </row>
    <row r="38" spans="2:12">
      <c r="B38"/>
    </row>
    <row r="39" spans="2:12">
      <c r="C39" s="10"/>
      <c r="D39" s="1"/>
      <c r="E39" s="1"/>
      <c r="F39" s="1"/>
      <c r="G39" s="1"/>
      <c r="H39" s="1"/>
    </row>
    <row r="40" spans="2:12">
      <c r="C40" s="10"/>
      <c r="D40" s="1"/>
      <c r="E40" s="1"/>
      <c r="F40" s="1"/>
      <c r="G40" s="1"/>
      <c r="H40" s="1"/>
    </row>
    <row r="41" spans="2:12">
      <c r="C41" s="36"/>
      <c r="D41" s="1"/>
      <c r="E41" s="1"/>
      <c r="F41" s="1"/>
      <c r="G41" s="1"/>
      <c r="H41" s="1"/>
    </row>
    <row r="42" spans="2:12">
      <c r="C42" s="36"/>
      <c r="D42" s="1"/>
      <c r="E42" s="1"/>
      <c r="F42" s="1"/>
      <c r="G42" s="1"/>
      <c r="H42" s="1"/>
    </row>
    <row r="43" spans="2:12">
      <c r="C43" s="36"/>
      <c r="D43" s="1"/>
      <c r="E43" s="1"/>
      <c r="F43" s="1"/>
      <c r="G43" s="1"/>
      <c r="H43" s="1"/>
    </row>
    <row r="44" spans="2:12">
      <c r="C44" s="36"/>
      <c r="D44" s="1"/>
      <c r="E44" s="1"/>
      <c r="F44" s="1"/>
      <c r="G44" s="1"/>
      <c r="H44" s="1"/>
    </row>
    <row r="45" spans="2:12">
      <c r="C45" s="36"/>
      <c r="D45" s="1"/>
      <c r="E45" s="1"/>
      <c r="F45" s="1"/>
      <c r="G45" s="1"/>
      <c r="H45" s="1"/>
    </row>
    <row r="46" spans="2:12">
      <c r="C46" s="36"/>
      <c r="D46" s="1"/>
      <c r="E46" s="1"/>
      <c r="F46" s="1"/>
      <c r="G46" s="1"/>
      <c r="H46" s="1"/>
    </row>
    <row r="47" spans="2:12">
      <c r="C47" s="36"/>
      <c r="D47" s="1"/>
      <c r="E47" s="1"/>
      <c r="F47" s="1"/>
      <c r="G47" s="1"/>
      <c r="H47" s="1"/>
    </row>
    <row r="48" spans="2:12">
      <c r="C48" s="36"/>
      <c r="D48" s="1"/>
      <c r="E48" s="1"/>
      <c r="F48" s="1"/>
      <c r="G48" s="1"/>
      <c r="H48" s="1"/>
    </row>
    <row r="49" spans="3:8">
      <c r="C49" s="36"/>
      <c r="D49" s="1"/>
      <c r="E49" s="1"/>
      <c r="F49" s="1"/>
      <c r="G49" s="1"/>
      <c r="H49" s="1"/>
    </row>
    <row r="50" spans="3:8">
      <c r="C50" s="36"/>
      <c r="D50" s="1"/>
      <c r="E50" s="1"/>
      <c r="F50" s="1"/>
      <c r="G50" s="1"/>
      <c r="H50" s="1"/>
    </row>
    <row r="51" spans="3:8">
      <c r="C51" s="36"/>
      <c r="D51" s="1"/>
      <c r="E51" s="1"/>
      <c r="F51" s="1"/>
      <c r="G51" s="1"/>
      <c r="H51" s="1"/>
    </row>
    <row r="52" spans="3:8">
      <c r="C52" s="36"/>
      <c r="D52" s="1"/>
      <c r="E52" s="1"/>
      <c r="F52" s="1"/>
      <c r="G52" s="1"/>
      <c r="H52" s="1"/>
    </row>
    <row r="53" spans="3:8">
      <c r="C53" s="36"/>
      <c r="D53" s="1"/>
      <c r="E53" s="1"/>
      <c r="F53" s="1"/>
      <c r="G53" s="1"/>
      <c r="H53" s="1"/>
    </row>
    <row r="54" spans="3:8">
      <c r="C54" s="36"/>
      <c r="D54" s="1"/>
      <c r="E54" s="1"/>
      <c r="F54" s="1"/>
      <c r="G54" s="1"/>
      <c r="H54" s="1"/>
    </row>
    <row r="55" spans="3:8">
      <c r="C55" s="36"/>
      <c r="D55" s="1"/>
      <c r="E55" s="1"/>
      <c r="F55" s="1"/>
      <c r="G55" s="1"/>
      <c r="H55" s="1"/>
    </row>
    <row r="56" spans="3:8">
      <c r="C56" s="36"/>
      <c r="D56" s="1"/>
      <c r="E56" s="1"/>
      <c r="F56" s="1"/>
      <c r="G56" s="1"/>
      <c r="H56" s="1"/>
    </row>
    <row r="57" spans="3:8">
      <c r="C57" s="36"/>
      <c r="D57" s="1"/>
      <c r="E57" s="1"/>
      <c r="F57" s="1"/>
      <c r="G57" s="1"/>
      <c r="H57" s="1"/>
    </row>
    <row r="58" spans="3:8">
      <c r="C58" s="36"/>
      <c r="D58" s="1"/>
      <c r="E58" s="1"/>
      <c r="F58" s="1"/>
      <c r="G58" s="1"/>
      <c r="H58" s="1"/>
    </row>
    <row r="59" spans="3:8">
      <c r="C59" s="36"/>
      <c r="D59" s="1"/>
      <c r="E59" s="1"/>
      <c r="F59" s="1"/>
      <c r="G59" s="1"/>
      <c r="H59" s="1"/>
    </row>
    <row r="60" spans="3:8">
      <c r="C60" s="36"/>
      <c r="D60" s="1"/>
      <c r="E60" s="1"/>
      <c r="F60" s="1"/>
      <c r="G60" s="1"/>
      <c r="H60" s="1"/>
    </row>
    <row r="61" spans="3:8">
      <c r="C61" s="36"/>
      <c r="D61" s="12"/>
      <c r="E61" s="12"/>
      <c r="F61" s="1"/>
      <c r="G61" s="1"/>
      <c r="H61" s="1"/>
    </row>
    <row r="62" spans="3:8">
      <c r="C62" s="36"/>
      <c r="D62" s="1"/>
      <c r="E62" s="1"/>
      <c r="F62" s="1"/>
      <c r="G62" s="1"/>
      <c r="H62" s="1"/>
    </row>
    <row r="63" spans="3:8">
      <c r="C63" s="36"/>
      <c r="D63" s="1"/>
      <c r="E63" s="1"/>
      <c r="F63" s="1"/>
      <c r="G63" s="1"/>
    </row>
    <row r="64" spans="3:8">
      <c r="C64" s="36"/>
      <c r="D64" s="1"/>
      <c r="E64" s="1"/>
      <c r="F64" s="1"/>
      <c r="G64" s="1"/>
    </row>
    <row r="65" spans="3:7">
      <c r="C65" s="36"/>
      <c r="D65" s="1"/>
      <c r="E65" s="1"/>
      <c r="F65" s="1"/>
      <c r="G65" s="1"/>
    </row>
    <row r="66" spans="3:7">
      <c r="C66" s="36"/>
      <c r="D66" s="1"/>
      <c r="E66" s="1"/>
      <c r="F66" s="1"/>
      <c r="G66" s="1"/>
    </row>
    <row r="67" spans="3:7">
      <c r="C67" s="36"/>
      <c r="D67" s="1"/>
      <c r="E67" s="1"/>
      <c r="F67" s="1"/>
      <c r="G67" s="1"/>
    </row>
    <row r="68" spans="3:7">
      <c r="D68" s="12"/>
      <c r="E68" s="12"/>
      <c r="F68" s="1"/>
      <c r="G68" s="1"/>
    </row>
    <row r="69" spans="3:7">
      <c r="D69" s="11"/>
    </row>
  </sheetData>
  <sortState ref="C41:E67">
    <sortCondition descending="1" ref="D41:D67"/>
  </sortState>
  <mergeCells count="4">
    <mergeCell ref="B2:B4"/>
    <mergeCell ref="C2:C4"/>
    <mergeCell ref="D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2012-05-01T09:58:20Z</dcterms:created>
  <dcterms:modified xsi:type="dcterms:W3CDTF">2015-04-01T13:50:14Z</dcterms:modified>
</cp:coreProperties>
</file>