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 activeTab="1"/>
  </bookViews>
  <sheets>
    <sheet name="LIFE" sheetId="5" r:id="rId1"/>
    <sheet name="NON-LIFE" sheetId="4" r:id="rId2"/>
  </sheets>
  <calcPr calcId="124519"/>
</workbook>
</file>

<file path=xl/calcChain.xml><?xml version="1.0" encoding="utf-8"?>
<calcChain xmlns="http://schemas.openxmlformats.org/spreadsheetml/2006/main">
  <c r="F6" i="4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H5"/>
  <c r="G5"/>
  <c r="F5"/>
  <c r="F7" i="5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H6"/>
  <c r="G6"/>
  <c r="F6"/>
</calcChain>
</file>

<file path=xl/sharedStrings.xml><?xml version="1.0" encoding="utf-8"?>
<sst xmlns="http://schemas.openxmlformats.org/spreadsheetml/2006/main" count="63" uniqueCount="42">
  <si>
    <t>ALLIANZ HELLAS</t>
  </si>
  <si>
    <t>ALPHA</t>
  </si>
  <si>
    <t>ATLANTIC</t>
  </si>
  <si>
    <t>COSMOS</t>
  </si>
  <si>
    <t>EUROSURE</t>
  </si>
  <si>
    <t>HYDRA</t>
  </si>
  <si>
    <t>KENTRIKI</t>
  </si>
  <si>
    <t>LUMEN</t>
  </si>
  <si>
    <t>MINERVA</t>
  </si>
  <si>
    <t>OLYMPIC</t>
  </si>
  <si>
    <t>PANCYPRIAN</t>
  </si>
  <si>
    <t>PRIME</t>
  </si>
  <si>
    <t>PROGRESSIVE</t>
  </si>
  <si>
    <t>ROYAL CROWN</t>
  </si>
  <si>
    <t>TRUST</t>
  </si>
  <si>
    <t>YDROGIOS</t>
  </si>
  <si>
    <t>METLIFE ALICO</t>
  </si>
  <si>
    <t>EUROLIFE</t>
  </si>
  <si>
    <t>LAIKI CYPRIALIFE</t>
  </si>
  <si>
    <t>UNIVERSAL 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</si>
  <si>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</si>
  <si>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</si>
  <si>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</si>
  <si>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</si>
  <si>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</si>
  <si>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</si>
  <si>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</si>
  <si>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</si>
  <si>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</si>
  <si>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ETHNIKI INSURANCE</t>
  </si>
  <si>
    <t>HELLENIC ALICO</t>
  </si>
  <si>
    <t>LIBERTY LIFE</t>
  </si>
  <si>
    <t>LIFE INSURANCE LINES RANKING</t>
  </si>
  <si>
    <t>GAN DIRECT</t>
  </si>
  <si>
    <t>LAIKI Insurance</t>
  </si>
  <si>
    <t>ALLIANZ Hellas</t>
  </si>
  <si>
    <t>LAIKI Cyprialife</t>
  </si>
  <si>
    <t>UNIVERSAL Life</t>
  </si>
  <si>
    <t>ETHNIKI General Ins.</t>
  </si>
  <si>
    <t>COMMERCIAL General Ins.</t>
  </si>
  <si>
    <t xml:space="preserve">GENERAL Ins. of Cyprus </t>
  </si>
  <si>
    <t>AIG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</si>
</sst>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1" applyFont="1" applyBorder="1"/>
    <xf numFmtId="0" fontId="8" fillId="0" borderId="1" xfId="0" applyFont="1" applyBorder="1"/>
    <xf numFmtId="164" fontId="8" fillId="0" borderId="1" xfId="1" applyFont="1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9" fillId="0" borderId="1" xfId="0" applyFont="1" applyBorder="1"/>
    <xf numFmtId="0" fontId="5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3" fontId="0" fillId="0" borderId="0" xfId="0" applyNumberFormat="1"/>
  </cellXfs>
  <cellStyles count="5">
    <cellStyle name="Comma" xfId="1" builtinId="3"/>
    <cellStyle name="Normal" xfId="0" builtinId="0"/>
    <cellStyle name="Normal 2 2" xfId="2"/>
    <cellStyle name="Normal 2 3" xfId="4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7"/>
  <sheetViews>
    <sheetView workbookViewId="0">
      <selection activeCell="G33" sqref="G33"/>
    </sheetView>
  </sheetViews>
  <sheetFormatPr defaultRowHeight="15"/>
  <cols>
    <col min="2" max="2" width="4.28515625" bestFit="1" customWidth="1"/>
    <col min="3" max="3" width="24" bestFit="1" customWidth="1"/>
    <col min="4" max="6" width="9.42578125" bestFit="1" customWidth="1"/>
    <col min="7" max="7" width="9.5703125" bestFit="1" customWidth="1"/>
    <col min="8" max="8" width="9.42578125" bestFit="1" customWidth="1"/>
  </cols>
  <sheetData>
    <row r="2" spans="2:8">
      <c r="B2" s="3" t="s">
        <v>32</v>
      </c>
      <c r="C2" s="4"/>
      <c r="D2" s="4"/>
      <c r="E2" s="4"/>
      <c r="F2" s="4"/>
      <c r="G2" s="4"/>
      <c r="H2" s="4"/>
    </row>
    <row r="3" spans="2:8">
      <c r="B3" s="19" t="s">
        <v>21</v>
      </c>
      <c r="C3" s="19" t="s">
        <v>22</v>
      </c>
      <c r="D3" s="20" t="s">
        <v>23</v>
      </c>
      <c r="E3" s="20"/>
      <c r="F3" s="20"/>
      <c r="G3" s="21" t="s">
        <v>24</v>
      </c>
      <c r="H3" s="21"/>
    </row>
    <row r="4" spans="2:8">
      <c r="B4" s="19"/>
      <c r="C4" s="19"/>
      <c r="D4" s="5">
        <v>2012</v>
      </c>
      <c r="E4" s="5">
        <v>2011</v>
      </c>
      <c r="F4" s="5" t="s">
        <v>25</v>
      </c>
      <c r="G4" s="5">
        <v>2012</v>
      </c>
      <c r="H4" s="5">
        <v>2011</v>
      </c>
    </row>
    <row r="5" spans="2:8">
      <c r="B5" s="19"/>
      <c r="C5" s="19"/>
      <c r="D5" s="6" t="s">
        <v>26</v>
      </c>
      <c r="E5" s="6" t="s">
        <v>26</v>
      </c>
      <c r="F5" s="6" t="s">
        <v>27</v>
      </c>
      <c r="G5" s="6" t="s">
        <v>27</v>
      </c>
      <c r="H5" s="6" t="s">
        <v>27</v>
      </c>
    </row>
    <row r="6" spans="2:8">
      <c r="B6" s="7">
        <v>1</v>
      </c>
      <c r="C6" s="11" t="s">
        <v>17</v>
      </c>
      <c r="D6" s="12">
        <v>102.227662</v>
      </c>
      <c r="E6" s="12">
        <v>106.65321523999997</v>
      </c>
      <c r="F6" s="12">
        <f>D6*100/E6-100</f>
        <v>-4.1494794414225709</v>
      </c>
      <c r="G6" s="12">
        <f>D6*100/$D$17</f>
        <v>28.610995195176411</v>
      </c>
      <c r="H6" s="12">
        <f>E6*100/$E$17</f>
        <v>27.731986853525331</v>
      </c>
    </row>
    <row r="7" spans="2:8">
      <c r="B7" s="7">
        <v>2</v>
      </c>
      <c r="C7" s="11" t="s">
        <v>18</v>
      </c>
      <c r="D7" s="12">
        <v>93.904701000000003</v>
      </c>
      <c r="E7" s="12">
        <v>111.84338200000001</v>
      </c>
      <c r="F7" s="12">
        <f t="shared" ref="F7:F17" si="0">D7*100/E7-100</f>
        <v>-16.039108152147975</v>
      </c>
      <c r="G7" s="12">
        <f t="shared" ref="G7:G17" si="1">D7*100/$D$17</f>
        <v>26.281604181806269</v>
      </c>
      <c r="H7" s="12">
        <f t="shared" ref="H7:H17" si="2">E7*100/$E$17</f>
        <v>29.081534881984044</v>
      </c>
    </row>
    <row r="8" spans="2:8">
      <c r="B8" s="7">
        <v>3</v>
      </c>
      <c r="C8" s="11" t="s">
        <v>19</v>
      </c>
      <c r="D8" s="12">
        <v>51.135666000000001</v>
      </c>
      <c r="E8" s="12">
        <v>53.880617000000001</v>
      </c>
      <c r="F8" s="12">
        <f t="shared" si="0"/>
        <v>-5.0945055064978249</v>
      </c>
      <c r="G8" s="12">
        <f t="shared" si="1"/>
        <v>14.311608674256346</v>
      </c>
      <c r="H8" s="12">
        <f t="shared" si="2"/>
        <v>14.010047038351564</v>
      </c>
    </row>
    <row r="9" spans="2:8">
      <c r="B9" s="7">
        <v>4</v>
      </c>
      <c r="C9" s="11" t="s">
        <v>16</v>
      </c>
      <c r="D9" s="12">
        <v>24.837663600000003</v>
      </c>
      <c r="E9" s="12">
        <v>26.697057639999997</v>
      </c>
      <c r="F9" s="12">
        <f t="shared" si="0"/>
        <v>-6.9647901468140816</v>
      </c>
      <c r="G9" s="12">
        <f t="shared" si="1"/>
        <v>6.9514479742186426</v>
      </c>
      <c r="H9" s="12">
        <f t="shared" si="2"/>
        <v>6.9417733898998026</v>
      </c>
    </row>
    <row r="10" spans="2:8">
      <c r="B10" s="7">
        <v>5</v>
      </c>
      <c r="C10" s="11" t="s">
        <v>11</v>
      </c>
      <c r="D10" s="12">
        <v>24.523235482509701</v>
      </c>
      <c r="E10" s="12">
        <v>25.092591893829301</v>
      </c>
      <c r="F10" s="12">
        <f t="shared" si="0"/>
        <v>-2.2690219237958331</v>
      </c>
      <c r="G10" s="12">
        <f t="shared" si="1"/>
        <v>6.8634473178136917</v>
      </c>
      <c r="H10" s="12">
        <f t="shared" si="2"/>
        <v>6.5245799383980252</v>
      </c>
    </row>
    <row r="11" spans="2:8">
      <c r="B11" s="7">
        <v>6</v>
      </c>
      <c r="C11" s="11" t="s">
        <v>0</v>
      </c>
      <c r="D11" s="12">
        <v>20.08684646</v>
      </c>
      <c r="E11" s="12">
        <v>18.385809160000001</v>
      </c>
      <c r="F11" s="12">
        <f t="shared" si="0"/>
        <v>9.2519033848167993</v>
      </c>
      <c r="G11" s="12">
        <f t="shared" si="1"/>
        <v>5.6218117123064628</v>
      </c>
      <c r="H11" s="12">
        <f t="shared" si="2"/>
        <v>4.7806811709256234</v>
      </c>
    </row>
    <row r="12" spans="2:8">
      <c r="B12" s="7">
        <v>7</v>
      </c>
      <c r="C12" s="11" t="s">
        <v>1</v>
      </c>
      <c r="D12" s="12">
        <v>13.7058524299726</v>
      </c>
      <c r="E12" s="12">
        <v>12.660431782219176</v>
      </c>
      <c r="F12" s="12">
        <f t="shared" si="0"/>
        <v>8.2573854173098198</v>
      </c>
      <c r="G12" s="12">
        <f t="shared" si="1"/>
        <v>3.835929242123751</v>
      </c>
      <c r="H12" s="12">
        <f t="shared" si="2"/>
        <v>3.2919675881724175</v>
      </c>
    </row>
    <row r="13" spans="2:8">
      <c r="B13" s="7">
        <v>8</v>
      </c>
      <c r="C13" s="11" t="s">
        <v>30</v>
      </c>
      <c r="D13" s="12">
        <v>12.286484</v>
      </c>
      <c r="E13" s="12">
        <v>12.692114999999999</v>
      </c>
      <c r="F13" s="12">
        <f t="shared" si="0"/>
        <v>-3.1959291260755123</v>
      </c>
      <c r="G13" s="12">
        <f t="shared" si="1"/>
        <v>3.4386831099552277</v>
      </c>
      <c r="H13" s="12">
        <f t="shared" si="2"/>
        <v>3.3002058637555587</v>
      </c>
    </row>
    <row r="14" spans="2:8">
      <c r="B14" s="7">
        <v>9</v>
      </c>
      <c r="C14" s="11" t="s">
        <v>29</v>
      </c>
      <c r="D14" s="12">
        <v>6.4001385500000003</v>
      </c>
      <c r="E14" s="12">
        <v>7.4351335500000006</v>
      </c>
      <c r="F14" s="12">
        <f t="shared" si="0"/>
        <v>-13.920328303988569</v>
      </c>
      <c r="G14" s="12">
        <f t="shared" si="1"/>
        <v>1.7912405480085549</v>
      </c>
      <c r="H14" s="12">
        <f t="shared" si="2"/>
        <v>1.9332846684351415</v>
      </c>
    </row>
    <row r="15" spans="2:8">
      <c r="B15" s="7">
        <v>10</v>
      </c>
      <c r="C15" s="11" t="s">
        <v>31</v>
      </c>
      <c r="D15" s="12">
        <v>6.0905192754675692</v>
      </c>
      <c r="E15" s="12">
        <v>6.833189604723211</v>
      </c>
      <c r="F15" s="12">
        <f t="shared" si="0"/>
        <v>-10.868574885472171</v>
      </c>
      <c r="G15" s="12">
        <f t="shared" si="1"/>
        <v>1.7045857678573531</v>
      </c>
      <c r="H15" s="12">
        <f t="shared" si="2"/>
        <v>1.7767671031708325</v>
      </c>
    </row>
    <row r="16" spans="2:8">
      <c r="B16" s="7">
        <v>11</v>
      </c>
      <c r="C16" s="11" t="s">
        <v>8</v>
      </c>
      <c r="D16" s="12">
        <v>2.1032449999999998</v>
      </c>
      <c r="E16" s="12">
        <v>2.4120110000000001</v>
      </c>
      <c r="F16" s="12">
        <f t="shared" si="0"/>
        <v>-12.80118540089579</v>
      </c>
      <c r="G16" s="12">
        <f t="shared" si="1"/>
        <v>0.58864627647728851</v>
      </c>
      <c r="H16" s="12">
        <f t="shared" si="2"/>
        <v>0.62717150338165939</v>
      </c>
    </row>
    <row r="17" spans="2:8">
      <c r="B17" s="8"/>
      <c r="C17" s="13" t="s">
        <v>28</v>
      </c>
      <c r="D17" s="14">
        <v>357.30201379794988</v>
      </c>
      <c r="E17" s="14">
        <v>384.58555387077166</v>
      </c>
      <c r="F17" s="14">
        <f t="shared" si="0"/>
        <v>-7.0942706501111985</v>
      </c>
      <c r="G17" s="14">
        <f t="shared" si="1"/>
        <v>100.00000000000001</v>
      </c>
      <c r="H17" s="14">
        <f t="shared" si="2"/>
        <v>100.00000000000001</v>
      </c>
    </row>
  </sheetData>
  <sortState ref="C22:E32">
    <sortCondition descending="1" ref="D22:D32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7"/>
  <sheetViews>
    <sheetView tabSelected="1" workbookViewId="0">
      <selection activeCell="G35" sqref="G35"/>
    </sheetView>
  </sheetViews>
  <sheetFormatPr defaultRowHeight="15"/>
  <cols>
    <col min="2" max="2" width="3.85546875" style="2" customWidth="1"/>
    <col min="3" max="3" width="23.85546875" customWidth="1"/>
    <col min="4" max="6" width="9.42578125" bestFit="1" customWidth="1"/>
    <col min="7" max="7" width="9.7109375" bestFit="1" customWidth="1"/>
    <col min="8" max="8" width="9.5703125" bestFit="1" customWidth="1"/>
  </cols>
  <sheetData>
    <row r="1" spans="2:8">
      <c r="B1" s="3" t="s">
        <v>20</v>
      </c>
      <c r="C1" s="4"/>
      <c r="D1" s="4"/>
      <c r="E1" s="4"/>
      <c r="F1" s="4"/>
      <c r="G1" s="4"/>
      <c r="H1" s="4"/>
    </row>
    <row r="2" spans="2:8" ht="15" customHeight="1">
      <c r="B2" s="19" t="s">
        <v>21</v>
      </c>
      <c r="C2" s="19" t="s">
        <v>22</v>
      </c>
      <c r="D2" s="20" t="s">
        <v>23</v>
      </c>
      <c r="E2" s="20"/>
      <c r="F2" s="20"/>
      <c r="G2" s="21" t="s">
        <v>24</v>
      </c>
      <c r="H2" s="21"/>
    </row>
    <row r="3" spans="2:8">
      <c r="B3" s="19"/>
      <c r="C3" s="19"/>
      <c r="D3" s="5">
        <v>2012</v>
      </c>
      <c r="E3" s="5">
        <v>2011</v>
      </c>
      <c r="F3" s="5" t="s">
        <v>25</v>
      </c>
      <c r="G3" s="5">
        <v>2012</v>
      </c>
      <c r="H3" s="5">
        <v>2011</v>
      </c>
    </row>
    <row r="4" spans="2:8">
      <c r="B4" s="19"/>
      <c r="C4" s="22"/>
      <c r="D4" s="10" t="s">
        <v>26</v>
      </c>
      <c r="E4" s="10" t="s">
        <v>26</v>
      </c>
      <c r="F4" s="10" t="s">
        <v>27</v>
      </c>
      <c r="G4" s="10" t="s">
        <v>27</v>
      </c>
      <c r="H4" s="10" t="s">
        <v>27</v>
      </c>
    </row>
    <row r="5" spans="2:8">
      <c r="B5" s="16">
        <v>1</v>
      </c>
      <c r="C5" s="17" t="s">
        <v>34</v>
      </c>
      <c r="D5" s="12">
        <v>68.811838499999993</v>
      </c>
      <c r="E5" s="12">
        <v>67.391549470000001</v>
      </c>
      <c r="F5" s="12">
        <f>D5*100/E5-100</f>
        <v>2.107517991750953</v>
      </c>
      <c r="G5" s="12">
        <f>D5*100/$D$33</f>
        <v>14.902128574069552</v>
      </c>
      <c r="H5" s="12">
        <f>E5*100/$E$33</f>
        <v>14.755038619387538</v>
      </c>
    </row>
    <row r="6" spans="2:8">
      <c r="B6" s="16">
        <v>2</v>
      </c>
      <c r="C6" s="17" t="s">
        <v>40</v>
      </c>
      <c r="D6" s="12">
        <v>55.750697000000002</v>
      </c>
      <c r="E6" s="12">
        <v>54.519483999999999</v>
      </c>
      <c r="F6" s="12">
        <f t="shared" ref="F6:F33" si="0">D6*100/E6-100</f>
        <v>2.2582990697417529</v>
      </c>
      <c r="G6" s="12">
        <f t="shared" ref="G6:G33" si="1">D6*100/$D$33</f>
        <v>12.073562818525676</v>
      </c>
      <c r="H6" s="12">
        <f t="shared" ref="H6:H33" si="2">E6*100/$E$33</f>
        <v>11.936765043326151</v>
      </c>
    </row>
    <row r="7" spans="2:8">
      <c r="B7" s="16">
        <v>3</v>
      </c>
      <c r="C7" s="17" t="s">
        <v>10</v>
      </c>
      <c r="D7" s="12">
        <v>34.095864069999998</v>
      </c>
      <c r="E7" s="12">
        <v>34.359178999999997</v>
      </c>
      <c r="F7" s="12">
        <f t="shared" si="0"/>
        <v>-0.76635978409146333</v>
      </c>
      <c r="G7" s="12">
        <f t="shared" si="1"/>
        <v>7.3839176701424476</v>
      </c>
      <c r="H7" s="12">
        <f t="shared" si="2"/>
        <v>7.5227683153528364</v>
      </c>
    </row>
    <row r="8" spans="2:8">
      <c r="B8" s="16">
        <v>4</v>
      </c>
      <c r="C8" s="17" t="s">
        <v>37</v>
      </c>
      <c r="D8" s="12">
        <v>30.208566999999999</v>
      </c>
      <c r="E8" s="12">
        <v>27.466612000000001</v>
      </c>
      <c r="F8" s="12">
        <f t="shared" si="0"/>
        <v>9.9828657425968572</v>
      </c>
      <c r="G8" s="12">
        <f t="shared" si="1"/>
        <v>6.54207123782043</v>
      </c>
      <c r="H8" s="12">
        <f t="shared" si="2"/>
        <v>6.0136756609839255</v>
      </c>
    </row>
    <row r="9" spans="2:8">
      <c r="B9" s="16">
        <v>5</v>
      </c>
      <c r="C9" s="17" t="s">
        <v>41</v>
      </c>
      <c r="D9" s="12">
        <v>25.068815000000001</v>
      </c>
      <c r="E9" s="12">
        <v>25.694562999999999</v>
      </c>
      <c r="F9" s="12">
        <f t="shared" si="0"/>
        <v>-2.4353323308125567</v>
      </c>
      <c r="G9" s="12">
        <f t="shared" si="1"/>
        <v>5.4289888553052306</v>
      </c>
      <c r="H9" s="12">
        <f t="shared" si="2"/>
        <v>5.6256945025734559</v>
      </c>
    </row>
    <row r="10" spans="2:8">
      <c r="B10" s="16">
        <v>6</v>
      </c>
      <c r="C10" s="17" t="s">
        <v>3</v>
      </c>
      <c r="D10" s="12">
        <v>23.93163242</v>
      </c>
      <c r="E10" s="12">
        <v>25.454095029999998</v>
      </c>
      <c r="F10" s="12">
        <f t="shared" si="0"/>
        <v>-5.9812089497019372</v>
      </c>
      <c r="G10" s="12">
        <f t="shared" si="1"/>
        <v>5.1827166819588939</v>
      </c>
      <c r="H10" s="12">
        <f t="shared" si="2"/>
        <v>5.5730452577945506</v>
      </c>
    </row>
    <row r="11" spans="2:8">
      <c r="B11" s="16">
        <v>7</v>
      </c>
      <c r="C11" s="17" t="s">
        <v>2</v>
      </c>
      <c r="D11" s="12">
        <v>23.106320329999999</v>
      </c>
      <c r="E11" s="12">
        <v>21.994924409999996</v>
      </c>
      <c r="F11" s="12">
        <f t="shared" si="0"/>
        <v>5.0529653991204668</v>
      </c>
      <c r="G11" s="12">
        <f t="shared" si="1"/>
        <v>5.0039842552862064</v>
      </c>
      <c r="H11" s="12">
        <f t="shared" si="2"/>
        <v>4.8156773609208949</v>
      </c>
    </row>
    <row r="12" spans="2:8">
      <c r="B12" s="16">
        <v>8</v>
      </c>
      <c r="C12" s="17" t="s">
        <v>11</v>
      </c>
      <c r="D12" s="12">
        <v>18.035618709999998</v>
      </c>
      <c r="E12" s="12">
        <v>20.024651350000003</v>
      </c>
      <c r="F12" s="12">
        <f t="shared" si="0"/>
        <v>-9.9329202053747849</v>
      </c>
      <c r="G12" s="12">
        <f t="shared" si="1"/>
        <v>3.9058556607133004</v>
      </c>
      <c r="H12" s="12">
        <f t="shared" si="2"/>
        <v>4.3842960479866946</v>
      </c>
    </row>
    <row r="13" spans="2:8">
      <c r="B13" s="16">
        <v>9</v>
      </c>
      <c r="C13" s="17" t="s">
        <v>1</v>
      </c>
      <c r="D13" s="12">
        <v>15.709407043315077</v>
      </c>
      <c r="E13" s="12">
        <v>15.26982938452054</v>
      </c>
      <c r="F13" s="12">
        <f t="shared" si="0"/>
        <v>2.8787332701971735</v>
      </c>
      <c r="G13" s="12">
        <f t="shared" si="1"/>
        <v>3.4020832560937184</v>
      </c>
      <c r="H13" s="12">
        <f t="shared" si="2"/>
        <v>3.3432518476275241</v>
      </c>
    </row>
    <row r="14" spans="2:8">
      <c r="B14" s="16">
        <v>10</v>
      </c>
      <c r="C14" s="17" t="s">
        <v>14</v>
      </c>
      <c r="D14" s="12">
        <v>14.549758000000001</v>
      </c>
      <c r="E14" s="12">
        <v>10.909014000000001</v>
      </c>
      <c r="F14" s="12">
        <f t="shared" si="0"/>
        <v>33.373721951406424</v>
      </c>
      <c r="G14" s="12">
        <f t="shared" si="1"/>
        <v>3.1509456681294323</v>
      </c>
      <c r="H14" s="12">
        <f t="shared" si="2"/>
        <v>2.3884733937018847</v>
      </c>
    </row>
    <row r="15" spans="2:8">
      <c r="B15" s="16">
        <v>11</v>
      </c>
      <c r="C15" s="17" t="s">
        <v>16</v>
      </c>
      <c r="D15" s="12">
        <v>13.478260539999999</v>
      </c>
      <c r="E15" s="12">
        <v>12.49240472</v>
      </c>
      <c r="F15" s="12">
        <f t="shared" si="0"/>
        <v>7.8916416982686286</v>
      </c>
      <c r="G15" s="12">
        <f t="shared" si="1"/>
        <v>2.9188984904376314</v>
      </c>
      <c r="H15" s="12">
        <f t="shared" si="2"/>
        <v>2.735148776697494</v>
      </c>
    </row>
    <row r="16" spans="2:8">
      <c r="B16" s="16">
        <v>12</v>
      </c>
      <c r="C16" s="17" t="s">
        <v>17</v>
      </c>
      <c r="D16" s="12">
        <v>12.67881427</v>
      </c>
      <c r="E16" s="12">
        <v>11.757625000000001</v>
      </c>
      <c r="F16" s="12">
        <f t="shared" si="0"/>
        <v>7.8348243799236599</v>
      </c>
      <c r="G16" s="12">
        <f t="shared" si="1"/>
        <v>2.7457676547660879</v>
      </c>
      <c r="H16" s="12">
        <f t="shared" si="2"/>
        <v>2.5742724764698366</v>
      </c>
    </row>
    <row r="17" spans="2:8">
      <c r="B17" s="16">
        <v>13</v>
      </c>
      <c r="C17" s="17" t="s">
        <v>35</v>
      </c>
      <c r="D17" s="12">
        <v>12.521045339999999</v>
      </c>
      <c r="E17" s="12">
        <v>11.9588562</v>
      </c>
      <c r="F17" s="12">
        <f t="shared" si="0"/>
        <v>4.701027678550048</v>
      </c>
      <c r="G17" s="12">
        <f t="shared" si="1"/>
        <v>2.711600672294701</v>
      </c>
      <c r="H17" s="12">
        <f t="shared" si="2"/>
        <v>2.6183310290743802</v>
      </c>
    </row>
    <row r="18" spans="2:8">
      <c r="B18" s="16">
        <v>14</v>
      </c>
      <c r="C18" s="17" t="s">
        <v>36</v>
      </c>
      <c r="D18" s="12">
        <v>12.111169</v>
      </c>
      <c r="E18" s="12">
        <v>12.601157000000001</v>
      </c>
      <c r="F18" s="12">
        <f t="shared" si="0"/>
        <v>-3.8884365935604279</v>
      </c>
      <c r="G18" s="12">
        <f t="shared" si="1"/>
        <v>2.62283644144002</v>
      </c>
      <c r="H18" s="12">
        <f t="shared" si="2"/>
        <v>2.7589595378977654</v>
      </c>
    </row>
    <row r="19" spans="2:8">
      <c r="B19" s="16">
        <v>15</v>
      </c>
      <c r="C19" s="17" t="s">
        <v>39</v>
      </c>
      <c r="D19" s="12">
        <v>12.011148</v>
      </c>
      <c r="E19" s="12">
        <v>12.805395000000001</v>
      </c>
      <c r="F19" s="12">
        <f t="shared" si="0"/>
        <v>-6.2024404557610353</v>
      </c>
      <c r="G19" s="12">
        <f t="shared" si="1"/>
        <v>2.6011755494394815</v>
      </c>
      <c r="H19" s="12">
        <f t="shared" si="2"/>
        <v>2.8036764141418411</v>
      </c>
    </row>
    <row r="20" spans="2:8">
      <c r="B20" s="16">
        <v>16</v>
      </c>
      <c r="C20" s="17" t="s">
        <v>8</v>
      </c>
      <c r="D20" s="12">
        <v>11.578423000000001</v>
      </c>
      <c r="E20" s="12">
        <v>13.184359000000001</v>
      </c>
      <c r="F20" s="12">
        <f t="shared" si="0"/>
        <v>-12.180614924093007</v>
      </c>
      <c r="G20" s="12">
        <f t="shared" si="1"/>
        <v>2.5074631341373639</v>
      </c>
      <c r="H20" s="12">
        <f t="shared" si="2"/>
        <v>2.8866486636201931</v>
      </c>
    </row>
    <row r="21" spans="2:8">
      <c r="B21" s="16">
        <v>17</v>
      </c>
      <c r="C21" s="17" t="s">
        <v>5</v>
      </c>
      <c r="D21" s="12">
        <v>10.857619</v>
      </c>
      <c r="E21" s="12">
        <v>11.142073</v>
      </c>
      <c r="F21" s="12">
        <f t="shared" si="0"/>
        <v>-2.5529719649117339</v>
      </c>
      <c r="G21" s="12">
        <f t="shared" si="1"/>
        <v>2.3513633391187545</v>
      </c>
      <c r="H21" s="12">
        <f t="shared" si="2"/>
        <v>2.4395004820036106</v>
      </c>
    </row>
    <row r="22" spans="2:8">
      <c r="B22" s="16">
        <v>18</v>
      </c>
      <c r="C22" s="17" t="s">
        <v>38</v>
      </c>
      <c r="D22" s="12">
        <v>10.712788</v>
      </c>
      <c r="E22" s="12">
        <v>10.674333000000001</v>
      </c>
      <c r="F22" s="12">
        <f t="shared" si="0"/>
        <v>0.36025670175362734</v>
      </c>
      <c r="G22" s="12">
        <f t="shared" si="1"/>
        <v>2.3199982392964174</v>
      </c>
      <c r="H22" s="12">
        <f t="shared" si="2"/>
        <v>2.3370911767107474</v>
      </c>
    </row>
    <row r="23" spans="2:8">
      <c r="B23" s="16">
        <v>19</v>
      </c>
      <c r="C23" s="17" t="s">
        <v>13</v>
      </c>
      <c r="D23" s="12">
        <v>10.205788999999999</v>
      </c>
      <c r="E23" s="12">
        <v>10.718397</v>
      </c>
      <c r="F23" s="12">
        <f t="shared" si="0"/>
        <v>-4.7825061900580863</v>
      </c>
      <c r="G23" s="12">
        <f t="shared" si="1"/>
        <v>2.2102007909267636</v>
      </c>
      <c r="H23" s="12">
        <f t="shared" si="2"/>
        <v>2.3467387664580954</v>
      </c>
    </row>
    <row r="24" spans="2:8">
      <c r="B24" s="16">
        <v>20</v>
      </c>
      <c r="C24" s="17" t="s">
        <v>33</v>
      </c>
      <c r="D24" s="12">
        <v>10.156776000000001</v>
      </c>
      <c r="E24" s="12">
        <v>9.0404090000000004</v>
      </c>
      <c r="F24" s="12">
        <f t="shared" si="0"/>
        <v>12.348633784157343</v>
      </c>
      <c r="G24" s="12">
        <f t="shared" si="1"/>
        <v>2.199586366959573</v>
      </c>
      <c r="H24" s="12">
        <f t="shared" si="2"/>
        <v>1.9793517878593849</v>
      </c>
    </row>
    <row r="25" spans="2:8">
      <c r="B25" s="16">
        <v>21</v>
      </c>
      <c r="C25" s="17" t="s">
        <v>15</v>
      </c>
      <c r="D25" s="12">
        <v>7.3010489999999999</v>
      </c>
      <c r="E25" s="12">
        <v>7.6552490000000004</v>
      </c>
      <c r="F25" s="12">
        <f t="shared" si="0"/>
        <v>-4.6268906471886169</v>
      </c>
      <c r="G25" s="12">
        <f t="shared" si="1"/>
        <v>1.5811402993335506</v>
      </c>
      <c r="H25" s="12">
        <f t="shared" si="2"/>
        <v>1.6760780175607948</v>
      </c>
    </row>
    <row r="26" spans="2:8">
      <c r="B26" s="16">
        <v>22</v>
      </c>
      <c r="C26" s="17" t="s">
        <v>4</v>
      </c>
      <c r="D26" s="12">
        <v>7.1811510300000005</v>
      </c>
      <c r="E26" s="12">
        <v>6.9781698399999996</v>
      </c>
      <c r="F26" s="12">
        <f t="shared" si="0"/>
        <v>2.9088026610713911</v>
      </c>
      <c r="G26" s="12">
        <f t="shared" si="1"/>
        <v>1.5551747822995896</v>
      </c>
      <c r="H26" s="12">
        <f t="shared" si="2"/>
        <v>1.5278349628640071</v>
      </c>
    </row>
    <row r="27" spans="2:8">
      <c r="B27" s="16">
        <v>23</v>
      </c>
      <c r="C27" s="17" t="s">
        <v>9</v>
      </c>
      <c r="D27" s="12">
        <v>7.1656377525143045</v>
      </c>
      <c r="E27" s="12">
        <v>7.72779185601288</v>
      </c>
      <c r="F27" s="12">
        <f t="shared" si="0"/>
        <v>-7.2744467497681313</v>
      </c>
      <c r="G27" s="12">
        <f t="shared" si="1"/>
        <v>1.5518151735355095</v>
      </c>
      <c r="H27" s="12">
        <f t="shared" si="2"/>
        <v>1.6919609086717522</v>
      </c>
    </row>
    <row r="28" spans="2:8">
      <c r="B28" s="16">
        <v>24</v>
      </c>
      <c r="C28" s="17" t="s">
        <v>6</v>
      </c>
      <c r="D28" s="12">
        <v>5.3479999999999999</v>
      </c>
      <c r="E28" s="12">
        <v>5.8250000000000002</v>
      </c>
      <c r="F28" s="12">
        <f t="shared" si="0"/>
        <v>-8.1888412017167553</v>
      </c>
      <c r="G28" s="12">
        <f t="shared" si="1"/>
        <v>1.1581812861187244</v>
      </c>
      <c r="H28" s="12">
        <f t="shared" si="2"/>
        <v>1.275354263759628</v>
      </c>
    </row>
    <row r="29" spans="2:8">
      <c r="B29" s="16">
        <v>25</v>
      </c>
      <c r="C29" s="17" t="s">
        <v>12</v>
      </c>
      <c r="D29" s="12">
        <v>4.3731076699999987</v>
      </c>
      <c r="E29" s="12">
        <v>4.6207719800000007</v>
      </c>
      <c r="F29" s="12">
        <f t="shared" si="0"/>
        <v>-5.3598037529651492</v>
      </c>
      <c r="G29" s="12">
        <f t="shared" si="1"/>
        <v>0.94705524786392248</v>
      </c>
      <c r="H29" s="12">
        <f t="shared" si="2"/>
        <v>1.0116946346015485</v>
      </c>
    </row>
    <row r="30" spans="2:8">
      <c r="B30" s="16">
        <v>26</v>
      </c>
      <c r="C30" s="17" t="s">
        <v>31</v>
      </c>
      <c r="D30" s="12">
        <v>2.9910567600000002</v>
      </c>
      <c r="E30" s="12">
        <v>2.9497171899999999</v>
      </c>
      <c r="F30" s="12">
        <f t="shared" si="0"/>
        <v>1.4014757123207602</v>
      </c>
      <c r="G30" s="12">
        <f t="shared" si="1"/>
        <v>0.64775354621370707</v>
      </c>
      <c r="H30" s="12">
        <f t="shared" si="2"/>
        <v>0.64582564723632085</v>
      </c>
    </row>
    <row r="31" spans="2:8">
      <c r="B31" s="16">
        <v>27</v>
      </c>
      <c r="C31" s="17" t="s">
        <v>7</v>
      </c>
      <c r="D31" s="12">
        <v>1.2740254520000001</v>
      </c>
      <c r="E31" s="12">
        <v>0.89100981999999995</v>
      </c>
      <c r="F31" s="12">
        <f t="shared" si="0"/>
        <v>42.986690315040534</v>
      </c>
      <c r="G31" s="12">
        <f t="shared" si="1"/>
        <v>0.27590733667639294</v>
      </c>
      <c r="H31" s="12">
        <f t="shared" si="2"/>
        <v>0.19508208978346761</v>
      </c>
    </row>
    <row r="32" spans="2:8">
      <c r="B32" s="16">
        <v>28</v>
      </c>
      <c r="C32" s="17" t="s">
        <v>30</v>
      </c>
      <c r="D32" s="12">
        <v>0.544076</v>
      </c>
      <c r="E32" s="12">
        <v>0.62921899999999997</v>
      </c>
      <c r="F32" s="12">
        <f t="shared" si="0"/>
        <v>-13.531536714562009</v>
      </c>
      <c r="G32" s="12">
        <f t="shared" si="1"/>
        <v>0.11782697109692057</v>
      </c>
      <c r="H32" s="12">
        <f t="shared" si="2"/>
        <v>0.13776431493365998</v>
      </c>
    </row>
    <row r="33" spans="2:8">
      <c r="B33" s="9"/>
      <c r="C33" s="18" t="s">
        <v>28</v>
      </c>
      <c r="D33" s="14">
        <v>461.75845388782938</v>
      </c>
      <c r="E33" s="14">
        <v>456.7358392505335</v>
      </c>
      <c r="F33" s="14">
        <f t="shared" si="0"/>
        <v>1.0996760502827101</v>
      </c>
      <c r="G33" s="14">
        <f t="shared" si="1"/>
        <v>100</v>
      </c>
      <c r="H33" s="14">
        <f t="shared" si="2"/>
        <v>100.00000000000001</v>
      </c>
    </row>
    <row r="34" spans="2:8">
      <c r="D34" s="15"/>
      <c r="G34" s="1"/>
      <c r="H34" s="1"/>
    </row>
    <row r="37" spans="2:8">
      <c r="D37" s="23"/>
    </row>
  </sheetData>
  <sortState ref="C38:E65">
    <sortCondition descending="1" ref="D38:D65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2012-05-01T09:58:20Z</dcterms:created>
  <dcterms:modified xsi:type="dcterms:W3CDTF">2013-04-16T07:58:50Z</dcterms:modified>
</cp:coreProperties>
</file>