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roatia FY2024\"/>
    </mc:Choice>
  </mc:AlternateContent>
  <xr:revisionPtr revIDLastSave="0" documentId="13_ncr:1_{DE6219B2-3D7C-4902-B7D5-0F9F55BC73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4" r:id="rId1"/>
    <sheet name="NON LIF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3" l="1"/>
  <c r="F10" i="3"/>
  <c r="G10" i="3"/>
  <c r="E11" i="3"/>
  <c r="F11" i="3"/>
  <c r="G11" i="3"/>
  <c r="E12" i="3"/>
  <c r="F12" i="3"/>
  <c r="G12" i="3"/>
  <c r="E13" i="3"/>
  <c r="F13" i="3"/>
  <c r="G13" i="3"/>
  <c r="E14" i="3"/>
  <c r="F14" i="3"/>
  <c r="G14" i="3"/>
  <c r="E15" i="3"/>
  <c r="F15" i="3"/>
  <c r="G15" i="3"/>
  <c r="E16" i="3"/>
  <c r="F16" i="3"/>
  <c r="G16" i="3"/>
  <c r="E17" i="3"/>
  <c r="F17" i="3"/>
  <c r="G17" i="3"/>
  <c r="E9" i="4"/>
  <c r="F9" i="4"/>
  <c r="G9" i="4"/>
  <c r="E10" i="4"/>
  <c r="F10" i="4"/>
  <c r="G10" i="4"/>
  <c r="E11" i="4"/>
  <c r="F11" i="4"/>
  <c r="G11" i="4"/>
  <c r="E12" i="4"/>
  <c r="F12" i="4"/>
  <c r="G12" i="4"/>
  <c r="E13" i="4"/>
  <c r="F13" i="4"/>
  <c r="G13" i="4"/>
  <c r="E14" i="4"/>
  <c r="F14" i="4"/>
  <c r="G14" i="4"/>
  <c r="F7" i="4"/>
  <c r="E8" i="3"/>
  <c r="E9" i="3"/>
  <c r="E6" i="4"/>
  <c r="G6" i="4"/>
  <c r="E7" i="4"/>
  <c r="G7" i="4"/>
  <c r="E8" i="4"/>
  <c r="G8" i="4"/>
  <c r="E15" i="4"/>
  <c r="F15" i="4"/>
  <c r="G15" i="4"/>
  <c r="G5" i="4"/>
  <c r="F5" i="4"/>
  <c r="E5" i="4"/>
  <c r="E6" i="3"/>
  <c r="E7" i="3"/>
  <c r="E5" i="3"/>
  <c r="F6" i="4" l="1"/>
  <c r="F8" i="4"/>
  <c r="F7" i="3"/>
  <c r="F8" i="3"/>
  <c r="E18" i="3"/>
  <c r="F5" i="3"/>
  <c r="F9" i="3"/>
  <c r="F6" i="3"/>
  <c r="F18" i="3"/>
  <c r="G8" i="3"/>
  <c r="G9" i="3"/>
  <c r="G5" i="3"/>
  <c r="G6" i="3"/>
  <c r="G7" i="3"/>
  <c r="G18" i="3"/>
</calcChain>
</file>

<file path=xl/sharedStrings.xml><?xml version="1.0" encoding="utf-8"?>
<sst xmlns="http://schemas.openxmlformats.org/spreadsheetml/2006/main" count="53" uniqueCount="27">
  <si>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</si>
  <si>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</si>
  <si>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</si>
  <si>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</si>
  <si>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</si>
  <si>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</si>
  <si>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</si>
  <si>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</si>
  <si>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</si>
  <si>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</si>
  <si>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</si>
  <si>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</si>
  <si>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The Croatian Financial Services Supervisory Agency - HANFA</t>
  </si>
  <si>
    <t>ALLIANZ Hrvatska d.d.</t>
  </si>
  <si>
    <t>CROATIA osiguranje d.d.</t>
  </si>
  <si>
    <t>Wiener osiguranje Vienna Insurance Group d.d.</t>
  </si>
  <si>
    <t>AGRAM LIFE osiguranje d.d.</t>
  </si>
  <si>
    <t>GENERALI OSIGURANJE d.d.</t>
  </si>
  <si>
    <t>GRAWE Hrvatska d.d.</t>
  </si>
  <si>
    <t>MERKUR OSIGURANJE d.d.</t>
  </si>
  <si>
    <t xml:space="preserve">UNIQA osiguranje d.d. </t>
  </si>
  <si>
    <t xml:space="preserve">Groupama osiguranje d.d. </t>
  </si>
  <si>
    <t>TRIGLAV OSIGURANJE d. d.</t>
  </si>
  <si>
    <t>EUROHERC osiguranje d.d.</t>
  </si>
  <si>
    <t>ADRIATIC OSIGURANJE d.d.</t>
  </si>
  <si>
    <t>Hrvatsko kreditno osiguranje d.d.</t>
  </si>
  <si>
    <t>HOK-OSIGURANJE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</si>
</sst>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165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165" fontId="0" fillId="0" borderId="0" xfId="1" applyFont="1"/>
    <xf numFmtId="0" fontId="3" fillId="0" borderId="2" xfId="0" applyFont="1" applyBorder="1" applyAlignment="1">
      <alignment vertical="top"/>
    </xf>
    <xf numFmtId="0" fontId="0" fillId="0" borderId="2" xfId="0" applyBorder="1" applyAlignment="1">
      <alignment horizontal="center" vertical="center"/>
    </xf>
    <xf numFmtId="164" fontId="0" fillId="0" borderId="0" xfId="0" applyNumberFormat="1"/>
    <xf numFmtId="165" fontId="0" fillId="0" borderId="1" xfId="1" applyFont="1" applyBorder="1" applyAlignment="1">
      <alignment horizontal="right" vertical="center"/>
    </xf>
    <xf numFmtId="165" fontId="9" fillId="0" borderId="1" xfId="1" applyFont="1" applyBorder="1" applyAlignment="1">
      <alignment horizontal="right" vertical="center"/>
    </xf>
    <xf numFmtId="3" fontId="0" fillId="0" borderId="0" xfId="0" applyNumberFormat="1"/>
    <xf numFmtId="3" fontId="4" fillId="0" borderId="1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vertical="top" wrapText="1"/>
    </xf>
    <xf numFmtId="0" fontId="10" fillId="0" borderId="2" xfId="0" applyFont="1" applyBorder="1" applyAlignment="1">
      <alignment vertical="top"/>
    </xf>
    <xf numFmtId="165" fontId="2" fillId="0" borderId="1" xfId="1" applyFont="1" applyBorder="1"/>
    <xf numFmtId="165" fontId="2" fillId="0" borderId="0" xfId="1" applyFont="1"/>
    <xf numFmtId="165" fontId="4" fillId="0" borderId="1" xfId="1" applyFont="1" applyBorder="1" applyAlignment="1">
      <alignment horizontal="right" vertical="center" wrapText="1"/>
    </xf>
    <xf numFmtId="165" fontId="3" fillId="0" borderId="1" xfId="1" applyFont="1" applyBorder="1" applyAlignment="1">
      <alignment horizontal="right" vertical="center" wrapText="1"/>
    </xf>
    <xf numFmtId="43" fontId="0" fillId="0" borderId="0" xfId="0" applyNumberFormat="1"/>
    <xf numFmtId="0" fontId="11" fillId="0" borderId="0" xfId="0" applyFont="1"/>
    <xf numFmtId="165" fontId="4" fillId="0" borderId="1" xfId="1" applyFont="1" applyBorder="1" applyAlignment="1">
      <alignment vertical="top" wrapText="1"/>
    </xf>
    <xf numFmtId="165" fontId="0" fillId="0" borderId="3" xfId="1" applyFont="1" applyBorder="1"/>
    <xf numFmtId="165" fontId="10" fillId="0" borderId="5" xfId="1" applyFont="1" applyBorder="1" applyAlignment="1">
      <alignment vertical="top" wrapText="1"/>
    </xf>
    <xf numFmtId="165" fontId="10" fillId="0" borderId="1" xfId="1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3" fontId="4" fillId="0" borderId="1" xfId="1" applyNumberFormat="1" applyFont="1" applyBorder="1" applyAlignment="1">
      <alignment horizontal="left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tabSelected="1" view="pageBreakPreview" zoomScale="130" zoomScaleNormal="160" zoomScaleSheetLayoutView="130" workbookViewId="0">
      <selection activeCell="L10" sqref="L10"/>
    </sheetView>
  </sheetViews>
  <sheetFormatPr defaultRowHeight="15" x14ac:dyDescent="0.25"/>
  <cols>
    <col min="2" max="2" width="20.140625" customWidth="1"/>
    <col min="3" max="4" width="9.7109375" bestFit="1" customWidth="1"/>
    <col min="5" max="5" width="8.5703125" bestFit="1" customWidth="1"/>
    <col min="6" max="7" width="9.85546875" bestFit="1" customWidth="1"/>
  </cols>
  <sheetData>
    <row r="1" spans="1:7" x14ac:dyDescent="0.25">
      <c r="A1" s="5" t="s">
        <v>8</v>
      </c>
      <c r="B1" s="2"/>
      <c r="C1" s="2"/>
      <c r="D1" s="2"/>
      <c r="E1" s="2"/>
      <c r="F1" s="2"/>
      <c r="G1" s="2"/>
    </row>
    <row r="2" spans="1:7" x14ac:dyDescent="0.25">
      <c r="A2" s="29" t="s">
        <v>1</v>
      </c>
      <c r="B2" s="29" t="s">
        <v>2</v>
      </c>
      <c r="C2" s="30" t="s">
        <v>3</v>
      </c>
      <c r="D2" s="30"/>
      <c r="E2" s="30"/>
      <c r="F2" s="31" t="s">
        <v>4</v>
      </c>
      <c r="G2" s="31"/>
    </row>
    <row r="3" spans="1:7" x14ac:dyDescent="0.25">
      <c r="A3" s="29"/>
      <c r="B3" s="29"/>
      <c r="C3" s="3">
        <v>2024</v>
      </c>
      <c r="D3" s="3">
        <v>2023</v>
      </c>
      <c r="E3" s="3" t="s">
        <v>5</v>
      </c>
      <c r="F3" s="3">
        <v>2024</v>
      </c>
      <c r="G3" s="3">
        <v>2023</v>
      </c>
    </row>
    <row r="4" spans="1:7" x14ac:dyDescent="0.25">
      <c r="A4" s="29"/>
      <c r="B4" s="29"/>
      <c r="C4" s="4" t="s">
        <v>6</v>
      </c>
      <c r="D4" s="4" t="s">
        <v>6</v>
      </c>
      <c r="E4" s="4" t="s">
        <v>7</v>
      </c>
      <c r="F4" s="4" t="s">
        <v>7</v>
      </c>
      <c r="G4" s="4" t="s">
        <v>7</v>
      </c>
    </row>
    <row r="5" spans="1:7" x14ac:dyDescent="0.25">
      <c r="A5" s="1">
        <v>1</v>
      </c>
      <c r="B5" s="16" t="s">
        <v>13</v>
      </c>
      <c r="C5" s="13">
        <v>60.701932979999995</v>
      </c>
      <c r="D5" s="21">
        <v>57.984868490000004</v>
      </c>
      <c r="E5" s="13">
        <f>C5*100/D5-100</f>
        <v>4.6858164220352876</v>
      </c>
      <c r="F5" s="13">
        <f>C5*100/$C$15</f>
        <v>18.114478680386952</v>
      </c>
      <c r="G5" s="13">
        <f>D5*100/$D$15</f>
        <v>18.033274728040034</v>
      </c>
    </row>
    <row r="6" spans="1:7" x14ac:dyDescent="0.25">
      <c r="A6" s="1">
        <v>2</v>
      </c>
      <c r="B6" s="33" t="s">
        <v>15</v>
      </c>
      <c r="C6" s="13">
        <v>45.844502349999999</v>
      </c>
      <c r="D6" s="21">
        <v>44.724208549999993</v>
      </c>
      <c r="E6" s="13">
        <f t="shared" ref="E6:E15" si="0">C6*100/D6-100</f>
        <v>2.5048935158853851</v>
      </c>
      <c r="F6" s="13">
        <f>C6*100/$C$15</f>
        <v>13.68077126482348</v>
      </c>
      <c r="G6" s="13">
        <f>D6*100/$D$15</f>
        <v>13.909213916996276</v>
      </c>
    </row>
    <row r="7" spans="1:7" x14ac:dyDescent="0.25">
      <c r="A7" s="1">
        <v>3</v>
      </c>
      <c r="B7" s="16" t="s">
        <v>14</v>
      </c>
      <c r="C7" s="13">
        <v>40.253985100000001</v>
      </c>
      <c r="D7" s="21">
        <v>31.430899670000002</v>
      </c>
      <c r="E7" s="13">
        <f t="shared" si="0"/>
        <v>28.071374102031854</v>
      </c>
      <c r="F7" s="13">
        <f>C7*100/$C$15</f>
        <v>12.012466804554865</v>
      </c>
      <c r="G7" s="13">
        <f>D7*100/$D$15</f>
        <v>9.7749992965203134</v>
      </c>
    </row>
    <row r="8" spans="1:7" x14ac:dyDescent="0.25">
      <c r="A8" s="1">
        <v>4</v>
      </c>
      <c r="B8" s="16" t="s">
        <v>16</v>
      </c>
      <c r="C8" s="13">
        <v>38.54645996</v>
      </c>
      <c r="D8" s="21">
        <v>39.795257939999999</v>
      </c>
      <c r="E8" s="13">
        <f t="shared" si="0"/>
        <v>-3.1380572576833998</v>
      </c>
      <c r="F8" s="13">
        <f>C8*100/$C$15</f>
        <v>11.502912557658876</v>
      </c>
      <c r="G8" s="13">
        <f>D8*100/$D$15</f>
        <v>12.376311924015134</v>
      </c>
    </row>
    <row r="9" spans="1:7" x14ac:dyDescent="0.25">
      <c r="A9" s="1">
        <v>5</v>
      </c>
      <c r="B9" s="16" t="s">
        <v>17</v>
      </c>
      <c r="C9" s="13">
        <v>37.06084465</v>
      </c>
      <c r="D9" s="21">
        <v>33.887979170000001</v>
      </c>
      <c r="E9" s="13">
        <f t="shared" ref="E9:E14" si="1">C9*100/D9-100</f>
        <v>9.3628052120878351</v>
      </c>
      <c r="F9" s="13">
        <f t="shared" ref="F9:F14" si="2">C9*100/$C$15</f>
        <v>11.059579939748369</v>
      </c>
      <c r="G9" s="13">
        <f t="shared" ref="G9:G14" si="3">D9*100/$D$15</f>
        <v>10.539150200126773</v>
      </c>
    </row>
    <row r="10" spans="1:7" x14ac:dyDescent="0.25">
      <c r="A10" s="1">
        <v>6</v>
      </c>
      <c r="B10" s="16" t="s">
        <v>18</v>
      </c>
      <c r="C10" s="13">
        <v>35.890425990000004</v>
      </c>
      <c r="D10" s="21">
        <v>40.434604759999992</v>
      </c>
      <c r="E10" s="13">
        <f t="shared" si="1"/>
        <v>-11.238341012536182</v>
      </c>
      <c r="F10" s="13">
        <f t="shared" si="2"/>
        <v>10.710307308336739</v>
      </c>
      <c r="G10" s="13">
        <f t="shared" si="3"/>
        <v>12.57514857143371</v>
      </c>
    </row>
    <row r="11" spans="1:7" x14ac:dyDescent="0.25">
      <c r="A11" s="1">
        <v>7</v>
      </c>
      <c r="B11" s="16" t="s">
        <v>19</v>
      </c>
      <c r="C11" s="13">
        <v>31.986062699999998</v>
      </c>
      <c r="D11" s="21">
        <v>32.700536230000004</v>
      </c>
      <c r="E11" s="13">
        <f t="shared" si="1"/>
        <v>-2.1848985135128629</v>
      </c>
      <c r="F11" s="13">
        <f t="shared" si="2"/>
        <v>9.5451795750816366</v>
      </c>
      <c r="G11" s="13">
        <f t="shared" si="3"/>
        <v>10.169855842503377</v>
      </c>
    </row>
    <row r="12" spans="1:7" x14ac:dyDescent="0.25">
      <c r="A12" s="1">
        <v>8</v>
      </c>
      <c r="B12" s="16" t="s">
        <v>20</v>
      </c>
      <c r="C12" s="13">
        <v>26.72635734</v>
      </c>
      <c r="D12" s="21">
        <v>24.238061739999999</v>
      </c>
      <c r="E12" s="13">
        <f t="shared" si="1"/>
        <v>10.266066761821861</v>
      </c>
      <c r="F12" s="13">
        <f t="shared" si="2"/>
        <v>7.9755949518007165</v>
      </c>
      <c r="G12" s="13">
        <f t="shared" si="3"/>
        <v>7.5380291033685154</v>
      </c>
    </row>
    <row r="13" spans="1:7" x14ac:dyDescent="0.25">
      <c r="A13" s="1">
        <v>9</v>
      </c>
      <c r="B13" s="16" t="s">
        <v>21</v>
      </c>
      <c r="C13" s="13">
        <v>9.6290646099999986</v>
      </c>
      <c r="D13" s="21">
        <v>8.3128066500000006</v>
      </c>
      <c r="E13" s="13">
        <f t="shared" si="1"/>
        <v>15.834098102113288</v>
      </c>
      <c r="F13" s="13">
        <f t="shared" si="2"/>
        <v>2.8734749789167835</v>
      </c>
      <c r="G13" s="13">
        <f t="shared" si="3"/>
        <v>2.5852800908978684</v>
      </c>
    </row>
    <row r="14" spans="1:7" x14ac:dyDescent="0.25">
      <c r="A14" s="1">
        <v>10</v>
      </c>
      <c r="B14" s="16" t="s">
        <v>22</v>
      </c>
      <c r="C14" s="13">
        <v>8.4621028299999992</v>
      </c>
      <c r="D14" s="21">
        <v>8.0345305800000002</v>
      </c>
      <c r="E14" s="13">
        <f t="shared" si="1"/>
        <v>5.3216830248220788</v>
      </c>
      <c r="F14" s="13">
        <f t="shared" si="2"/>
        <v>2.5252339386915699</v>
      </c>
      <c r="G14" s="13">
        <f t="shared" si="3"/>
        <v>2.4987363260980096</v>
      </c>
    </row>
    <row r="15" spans="1:7" x14ac:dyDescent="0.25">
      <c r="A15" s="10" t="s">
        <v>0</v>
      </c>
      <c r="B15" s="17"/>
      <c r="C15" s="22">
        <v>335.10173851000002</v>
      </c>
      <c r="D15" s="22">
        <v>321.54375377999997</v>
      </c>
      <c r="E15" s="14">
        <f t="shared" si="0"/>
        <v>4.2165287213995697</v>
      </c>
      <c r="F15" s="14">
        <f>C15*100/$C$15</f>
        <v>100</v>
      </c>
      <c r="G15" s="14">
        <f>D15*100/$D$15</f>
        <v>100</v>
      </c>
    </row>
    <row r="16" spans="1:7" x14ac:dyDescent="0.25">
      <c r="A16" s="7" t="s">
        <v>11</v>
      </c>
      <c r="C16" s="7" t="s">
        <v>10</v>
      </c>
    </row>
    <row r="17" spans="1:6" ht="15.75" x14ac:dyDescent="0.25">
      <c r="A17" s="24" t="s">
        <v>12</v>
      </c>
    </row>
    <row r="18" spans="1:6" x14ac:dyDescent="0.25">
      <c r="A18" s="8"/>
    </row>
    <row r="20" spans="1:6" x14ac:dyDescent="0.25">
      <c r="C20" s="9"/>
      <c r="D20" s="9"/>
    </row>
    <row r="21" spans="1:6" x14ac:dyDescent="0.25">
      <c r="C21" s="9"/>
      <c r="D21" s="9"/>
    </row>
    <row r="22" spans="1:6" x14ac:dyDescent="0.25">
      <c r="C22" s="9"/>
      <c r="D22" s="9"/>
    </row>
    <row r="23" spans="1:6" x14ac:dyDescent="0.25">
      <c r="C23" s="9"/>
      <c r="D23" s="9"/>
    </row>
    <row r="24" spans="1:6" x14ac:dyDescent="0.25">
      <c r="A24" s="12"/>
      <c r="C24" s="9"/>
      <c r="D24" s="9"/>
    </row>
    <row r="25" spans="1:6" x14ac:dyDescent="0.25">
      <c r="A25" s="12"/>
      <c r="B25" s="12"/>
      <c r="C25" s="12"/>
      <c r="D25" s="12"/>
      <c r="E25" s="12"/>
      <c r="F25" s="12"/>
    </row>
    <row r="26" spans="1:6" x14ac:dyDescent="0.25">
      <c r="A26" s="12"/>
      <c r="B26" s="12"/>
      <c r="C26" s="12"/>
      <c r="D26" s="12"/>
      <c r="E26" s="12"/>
      <c r="F26" s="12"/>
    </row>
    <row r="27" spans="1:6" x14ac:dyDescent="0.25">
      <c r="A27" s="12"/>
      <c r="B27" s="12"/>
      <c r="C27" s="12"/>
      <c r="D27" s="12"/>
      <c r="E27" s="12"/>
      <c r="F27" s="12"/>
    </row>
    <row r="28" spans="1:6" x14ac:dyDescent="0.25">
      <c r="A28" s="12"/>
      <c r="B28" s="12"/>
      <c r="C28" s="12"/>
      <c r="D28" s="12"/>
      <c r="E28" s="12"/>
      <c r="F28" s="12"/>
    </row>
    <row r="29" spans="1:6" x14ac:dyDescent="0.25">
      <c r="A29" s="12"/>
      <c r="B29" s="12"/>
      <c r="C29" s="12"/>
      <c r="D29" s="12"/>
      <c r="E29" s="12"/>
      <c r="F29" s="12"/>
    </row>
    <row r="34" spans="2:2" x14ac:dyDescent="0.25">
      <c r="B34" s="15"/>
    </row>
  </sheetData>
  <sortState xmlns:xlrd2="http://schemas.microsoft.com/office/spreadsheetml/2017/richdata2" ref="B20:D23">
    <sortCondition descending="1" ref="C20:C23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topLeftCell="A15" zoomScale="130" zoomScaleNormal="160" zoomScaleSheetLayoutView="130" workbookViewId="0">
      <selection activeCell="D27" sqref="D27"/>
    </sheetView>
  </sheetViews>
  <sheetFormatPr defaultRowHeight="15" x14ac:dyDescent="0.25"/>
  <cols>
    <col min="2" max="2" width="21.7109375" customWidth="1"/>
    <col min="3" max="3" width="11.5703125" customWidth="1"/>
    <col min="4" max="4" width="10.5703125" customWidth="1"/>
    <col min="5" max="5" width="9.5703125" bestFit="1" customWidth="1"/>
    <col min="6" max="7" width="9.85546875" bestFit="1" customWidth="1"/>
    <col min="9" max="9" width="14.140625" customWidth="1"/>
  </cols>
  <sheetData>
    <row r="1" spans="1:11" x14ac:dyDescent="0.25">
      <c r="A1" s="5" t="s">
        <v>9</v>
      </c>
      <c r="B1" s="2"/>
      <c r="C1" s="2"/>
      <c r="D1" s="2"/>
      <c r="E1" s="2"/>
      <c r="F1" s="2"/>
      <c r="G1" s="2"/>
    </row>
    <row r="2" spans="1:11" ht="26.25" customHeight="1" x14ac:dyDescent="0.25">
      <c r="A2" s="29" t="s">
        <v>1</v>
      </c>
      <c r="B2" s="29" t="s">
        <v>2</v>
      </c>
      <c r="C2" s="30" t="s">
        <v>3</v>
      </c>
      <c r="D2" s="30"/>
      <c r="E2" s="30"/>
      <c r="F2" s="31" t="s">
        <v>4</v>
      </c>
      <c r="G2" s="31"/>
    </row>
    <row r="3" spans="1:11" x14ac:dyDescent="0.25">
      <c r="A3" s="29"/>
      <c r="B3" s="29"/>
      <c r="C3" s="3">
        <v>2024</v>
      </c>
      <c r="D3" s="3">
        <v>2023</v>
      </c>
      <c r="E3" s="3" t="s">
        <v>5</v>
      </c>
      <c r="F3" s="3">
        <v>2024</v>
      </c>
      <c r="G3" s="3">
        <v>2023</v>
      </c>
    </row>
    <row r="4" spans="1:11" x14ac:dyDescent="0.25">
      <c r="A4" s="29"/>
      <c r="B4" s="32"/>
      <c r="C4" s="4" t="s">
        <v>6</v>
      </c>
      <c r="D4" s="4" t="s">
        <v>6</v>
      </c>
      <c r="E4" s="4" t="s">
        <v>7</v>
      </c>
      <c r="F4" s="4" t="s">
        <v>7</v>
      </c>
      <c r="G4" s="4" t="s">
        <v>7</v>
      </c>
    </row>
    <row r="5" spans="1:11" x14ac:dyDescent="0.25">
      <c r="A5" s="11">
        <v>1</v>
      </c>
      <c r="B5" s="25" t="s">
        <v>14</v>
      </c>
      <c r="C5" s="26">
        <v>449.20322386999999</v>
      </c>
      <c r="D5" s="25">
        <v>408.42166958000001</v>
      </c>
      <c r="E5" s="6">
        <f>C5*100/D5-100</f>
        <v>9.9851592918509056</v>
      </c>
      <c r="F5" s="6">
        <f t="shared" ref="F5:F18" si="0">C5*100/$C$18</f>
        <v>28.291033696530434</v>
      </c>
      <c r="G5" s="6">
        <f t="shared" ref="G5:G18" si="1">D5*100/$D$18</f>
        <v>28.60349158895669</v>
      </c>
      <c r="J5" s="9"/>
      <c r="K5" s="9"/>
    </row>
    <row r="6" spans="1:11" x14ac:dyDescent="0.25">
      <c r="A6" s="11">
        <v>2</v>
      </c>
      <c r="B6" s="25" t="s">
        <v>23</v>
      </c>
      <c r="C6" s="26">
        <v>246.73283328999997</v>
      </c>
      <c r="D6" s="25">
        <v>228.99492761000002</v>
      </c>
      <c r="E6" s="6">
        <f t="shared" ref="E6:E18" si="2">C6*100/D6-100</f>
        <v>7.7459819154637728</v>
      </c>
      <c r="F6" s="6">
        <f t="shared" si="0"/>
        <v>15.539351744875125</v>
      </c>
      <c r="G6" s="6">
        <f t="shared" si="1"/>
        <v>16.037480314259827</v>
      </c>
      <c r="J6" s="9"/>
      <c r="K6" s="9"/>
    </row>
    <row r="7" spans="1:11" x14ac:dyDescent="0.25">
      <c r="A7" s="11">
        <v>3</v>
      </c>
      <c r="B7" s="25" t="s">
        <v>24</v>
      </c>
      <c r="C7" s="26">
        <v>244.68733119999999</v>
      </c>
      <c r="D7" s="25">
        <v>209.63449062000001</v>
      </c>
      <c r="E7" s="6">
        <f t="shared" si="2"/>
        <v>16.720931978478433</v>
      </c>
      <c r="F7" s="6">
        <f t="shared" si="0"/>
        <v>15.410525045778991</v>
      </c>
      <c r="G7" s="6">
        <f t="shared" si="1"/>
        <v>14.681587280544289</v>
      </c>
      <c r="J7" s="9"/>
      <c r="K7" s="9"/>
    </row>
    <row r="8" spans="1:11" x14ac:dyDescent="0.25">
      <c r="A8" s="11">
        <v>4</v>
      </c>
      <c r="B8" s="25" t="s">
        <v>13</v>
      </c>
      <c r="C8" s="26">
        <v>161.96418095999999</v>
      </c>
      <c r="D8" s="25">
        <v>143.40373846000003</v>
      </c>
      <c r="E8" s="6">
        <f t="shared" si="2"/>
        <v>12.942788451206994</v>
      </c>
      <c r="F8" s="6">
        <f t="shared" si="0"/>
        <v>10.20058151340514</v>
      </c>
      <c r="G8" s="6">
        <f t="shared" si="1"/>
        <v>10.043168451575271</v>
      </c>
      <c r="J8" s="9"/>
      <c r="K8" s="9"/>
    </row>
    <row r="9" spans="1:11" x14ac:dyDescent="0.25">
      <c r="A9" s="11">
        <v>5</v>
      </c>
      <c r="B9" s="25" t="s">
        <v>17</v>
      </c>
      <c r="C9" s="26">
        <v>104.08952806999999</v>
      </c>
      <c r="D9" s="25">
        <v>89.30533281000001</v>
      </c>
      <c r="E9" s="6">
        <f t="shared" si="2"/>
        <v>16.554661177349644</v>
      </c>
      <c r="F9" s="6">
        <f t="shared" si="0"/>
        <v>6.5556082182895219</v>
      </c>
      <c r="G9" s="6">
        <f t="shared" si="1"/>
        <v>6.2544290035018797</v>
      </c>
      <c r="J9" s="9"/>
      <c r="K9" s="9"/>
    </row>
    <row r="10" spans="1:11" x14ac:dyDescent="0.25">
      <c r="A10" s="11">
        <v>6</v>
      </c>
      <c r="B10" s="25" t="s">
        <v>15</v>
      </c>
      <c r="C10" s="26">
        <v>98.92690180999999</v>
      </c>
      <c r="D10" s="25">
        <v>88.00344874999999</v>
      </c>
      <c r="E10" s="6">
        <f t="shared" ref="E10:E17" si="3">C10*100/D10-100</f>
        <v>12.412528389689953</v>
      </c>
      <c r="F10" s="6">
        <f t="shared" si="0"/>
        <v>6.2304635494112732</v>
      </c>
      <c r="G10" s="6">
        <f t="shared" si="1"/>
        <v>6.1632525735188635</v>
      </c>
    </row>
    <row r="11" spans="1:11" x14ac:dyDescent="0.25">
      <c r="A11" s="11">
        <v>7</v>
      </c>
      <c r="B11" s="25" t="s">
        <v>20</v>
      </c>
      <c r="C11" s="26">
        <v>84.687183700000006</v>
      </c>
      <c r="D11" s="25">
        <v>75.699480389999991</v>
      </c>
      <c r="E11" s="6">
        <f t="shared" si="3"/>
        <v>11.872873187102229</v>
      </c>
      <c r="F11" s="6">
        <f t="shared" si="0"/>
        <v>5.3336392982218142</v>
      </c>
      <c r="G11" s="6">
        <f t="shared" si="1"/>
        <v>5.3015537908417274</v>
      </c>
    </row>
    <row r="12" spans="1:11" x14ac:dyDescent="0.25">
      <c r="A12" s="11">
        <v>8</v>
      </c>
      <c r="B12" s="25" t="s">
        <v>22</v>
      </c>
      <c r="C12" s="26">
        <v>84.615932909999998</v>
      </c>
      <c r="D12" s="25">
        <v>82.94114273000001</v>
      </c>
      <c r="E12" s="6">
        <f t="shared" si="3"/>
        <v>2.0192513930655167</v>
      </c>
      <c r="F12" s="6">
        <f t="shared" si="0"/>
        <v>5.3291518894195606</v>
      </c>
      <c r="G12" s="6">
        <f t="shared" si="1"/>
        <v>5.8087179382418004</v>
      </c>
    </row>
    <row r="13" spans="1:11" x14ac:dyDescent="0.25">
      <c r="A13" s="11">
        <v>9</v>
      </c>
      <c r="B13" s="25" t="s">
        <v>26</v>
      </c>
      <c r="C13" s="26">
        <v>52.549645050000002</v>
      </c>
      <c r="D13" s="25">
        <v>45.743621189999999</v>
      </c>
      <c r="E13" s="6">
        <f t="shared" si="3"/>
        <v>14.878629375952997</v>
      </c>
      <c r="F13" s="6">
        <f t="shared" si="0"/>
        <v>3.3096017567329659</v>
      </c>
      <c r="G13" s="6">
        <f t="shared" si="1"/>
        <v>3.2036186652439516</v>
      </c>
    </row>
    <row r="14" spans="1:11" x14ac:dyDescent="0.25">
      <c r="A14" s="11">
        <v>10</v>
      </c>
      <c r="B14" s="25" t="s">
        <v>18</v>
      </c>
      <c r="C14" s="26">
        <v>37.893203870000001</v>
      </c>
      <c r="D14" s="25">
        <v>34.140459539999995</v>
      </c>
      <c r="E14" s="6">
        <f t="shared" si="3"/>
        <v>10.992073277757669</v>
      </c>
      <c r="F14" s="6">
        <f t="shared" si="0"/>
        <v>2.3865320874587415</v>
      </c>
      <c r="G14" s="6">
        <f t="shared" si="1"/>
        <v>2.3910003313480552</v>
      </c>
    </row>
    <row r="15" spans="1:11" x14ac:dyDescent="0.25">
      <c r="A15" s="11">
        <v>11</v>
      </c>
      <c r="B15" s="25" t="s">
        <v>16</v>
      </c>
      <c r="C15" s="26">
        <v>13.748734239999999</v>
      </c>
      <c r="D15" s="25">
        <v>13.975763779999999</v>
      </c>
      <c r="E15" s="6">
        <f t="shared" si="3"/>
        <v>-1.6244517550081241</v>
      </c>
      <c r="F15" s="6">
        <f t="shared" si="0"/>
        <v>0.86590185243427586</v>
      </c>
      <c r="G15" s="6">
        <f t="shared" si="1"/>
        <v>0.97878166489443086</v>
      </c>
    </row>
    <row r="16" spans="1:11" x14ac:dyDescent="0.25">
      <c r="A16" s="11">
        <v>12</v>
      </c>
      <c r="B16" s="25" t="s">
        <v>19</v>
      </c>
      <c r="C16" s="26">
        <v>6.31397531</v>
      </c>
      <c r="D16" s="25">
        <v>5.1337577899999998</v>
      </c>
      <c r="E16" s="6">
        <f t="shared" si="3"/>
        <v>22.989349483899204</v>
      </c>
      <c r="F16" s="6">
        <f t="shared" si="0"/>
        <v>0.39765718223332835</v>
      </c>
      <c r="G16" s="6">
        <f t="shared" si="1"/>
        <v>0.35953870399925675</v>
      </c>
    </row>
    <row r="17" spans="1:11" x14ac:dyDescent="0.25">
      <c r="A17" s="11">
        <v>13</v>
      </c>
      <c r="B17" s="25" t="s">
        <v>25</v>
      </c>
      <c r="C17" s="26">
        <v>2.3809308900000001</v>
      </c>
      <c r="D17" s="25">
        <v>2.4756426499999997</v>
      </c>
      <c r="E17" s="6">
        <f t="shared" si="3"/>
        <v>-3.8257443981262611</v>
      </c>
      <c r="F17" s="6">
        <f t="shared" si="0"/>
        <v>0.14995216520884538</v>
      </c>
      <c r="G17" s="6">
        <f t="shared" si="1"/>
        <v>0.1733796930739667</v>
      </c>
    </row>
    <row r="18" spans="1:11" s="7" customFormat="1" x14ac:dyDescent="0.25">
      <c r="A18" s="18" t="s">
        <v>0</v>
      </c>
      <c r="B18" s="27"/>
      <c r="C18" s="28">
        <v>1587.7936051699996</v>
      </c>
      <c r="D18" s="28">
        <v>1427.8734758999999</v>
      </c>
      <c r="E18" s="19">
        <f t="shared" si="2"/>
        <v>11.199880939675054</v>
      </c>
      <c r="F18" s="19">
        <f t="shared" si="0"/>
        <v>100</v>
      </c>
      <c r="G18" s="19">
        <f t="shared" si="1"/>
        <v>100</v>
      </c>
      <c r="J18" s="20"/>
      <c r="K18" s="20"/>
    </row>
    <row r="19" spans="1:11" x14ac:dyDescent="0.25">
      <c r="A19" s="7" t="s">
        <v>11</v>
      </c>
      <c r="C19" s="7" t="s">
        <v>10</v>
      </c>
    </row>
    <row r="20" spans="1:11" ht="15.75" x14ac:dyDescent="0.25">
      <c r="A20" s="24" t="s">
        <v>12</v>
      </c>
      <c r="C20" s="9"/>
    </row>
    <row r="21" spans="1:11" x14ac:dyDescent="0.25">
      <c r="A21" s="8"/>
      <c r="C21" s="9"/>
    </row>
    <row r="22" spans="1:11" x14ac:dyDescent="0.25">
      <c r="D22" s="9"/>
      <c r="E22" s="9"/>
    </row>
    <row r="23" spans="1:11" x14ac:dyDescent="0.25">
      <c r="D23" s="9"/>
      <c r="F23" s="23"/>
      <c r="G23" s="23"/>
    </row>
    <row r="24" spans="1:11" x14ac:dyDescent="0.25">
      <c r="D24" s="9"/>
      <c r="F24" s="23"/>
      <c r="G24" s="23"/>
    </row>
    <row r="25" spans="1:11" x14ac:dyDescent="0.25">
      <c r="F25" s="23"/>
      <c r="G25" s="23"/>
    </row>
    <row r="26" spans="1:11" x14ac:dyDescent="0.25">
      <c r="F26" s="23"/>
      <c r="G26" s="23"/>
    </row>
    <row r="27" spans="1:11" x14ac:dyDescent="0.25">
      <c r="F27" s="23"/>
      <c r="G27" s="23"/>
    </row>
    <row r="28" spans="1:11" x14ac:dyDescent="0.25">
      <c r="F28" s="23"/>
      <c r="G28" s="23"/>
    </row>
  </sheetData>
  <sortState xmlns:xlrd2="http://schemas.microsoft.com/office/spreadsheetml/2017/richdata2" ref="B23:D27">
    <sortCondition descending="1" ref="C23:C27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paperSize="9" scale="94" orientation="portrait" horizont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673EAA-EDEE-466E-95F0-43D93A53104F}"/>
</file>

<file path=customXml/itemProps2.xml><?xml version="1.0" encoding="utf-8"?>
<ds:datastoreItem xmlns:ds="http://schemas.openxmlformats.org/officeDocument/2006/customXml" ds:itemID="{F80E6CD1-6BC5-417B-B7E0-BF5DFA3976B7}"/>
</file>

<file path=customXml/itemProps3.xml><?xml version="1.0" encoding="utf-8"?>
<ds:datastoreItem xmlns:ds="http://schemas.openxmlformats.org/officeDocument/2006/customXml" ds:itemID="{0B5B14F5-F3AE-4748-810D-8AB585204C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 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2012-06-08T09:16:27Z</dcterms:created>
  <dcterms:modified xsi:type="dcterms:W3CDTF">2025-02-16T07:18:23Z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