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Croatia 2022\"/>
    </mc:Choice>
  </mc:AlternateContent>
  <xr:revisionPtr revIDLastSave="0" documentId="13_ncr:1_{46F8F1DB-8583-4941-935C-BE85D5A26F14}" xr6:coauthVersionLast="47" xr6:coauthVersionMax="47" xr10:uidLastSave="{00000000-0000-0000-0000-000000000000}"/>
  <bookViews>
    <workbookView xWindow="-120" yWindow="-120" windowWidth="20730" windowHeight="11160" tabRatio="766" activeTab="2" xr2:uid="{00000000-000D-0000-FFFF-FFFF00000000}"/>
  </bookViews>
  <sheets>
    <sheet name="TOTAL MARKET" sheetId="4" r:id="rId1"/>
    <sheet name="LIFE INSURANCE" sheetId="5" r:id="rId2"/>
    <sheet name="NON-LIFE INSURANCE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" i="6" l="1"/>
  <c r="N20" i="6"/>
  <c r="M20" i="6"/>
  <c r="G20" i="6"/>
  <c r="D20" i="6"/>
  <c r="C20" i="6"/>
  <c r="F20" i="6" s="1"/>
  <c r="O19" i="6"/>
  <c r="N19" i="6"/>
  <c r="M19" i="6"/>
  <c r="G19" i="6"/>
  <c r="D19" i="6"/>
  <c r="C19" i="6"/>
  <c r="F19" i="6" s="1"/>
  <c r="B19" i="6"/>
  <c r="O18" i="6"/>
  <c r="N18" i="6"/>
  <c r="M18" i="6"/>
  <c r="D18" i="6"/>
  <c r="G18" i="6" s="1"/>
  <c r="C18" i="6"/>
  <c r="F18" i="6" s="1"/>
  <c r="B18" i="6"/>
  <c r="O17" i="6"/>
  <c r="N17" i="6"/>
  <c r="M17" i="6"/>
  <c r="D17" i="6"/>
  <c r="G17" i="6" s="1"/>
  <c r="C17" i="6"/>
  <c r="E17" i="6" s="1"/>
  <c r="B17" i="6"/>
  <c r="O16" i="6"/>
  <c r="N16" i="6"/>
  <c r="M16" i="6"/>
  <c r="F16" i="6"/>
  <c r="D16" i="6"/>
  <c r="G16" i="6" s="1"/>
  <c r="C16" i="6"/>
  <c r="B16" i="6"/>
  <c r="O15" i="6"/>
  <c r="N15" i="6"/>
  <c r="M15" i="6"/>
  <c r="G15" i="6"/>
  <c r="D15" i="6"/>
  <c r="C15" i="6"/>
  <c r="F15" i="6" s="1"/>
  <c r="B15" i="6"/>
  <c r="O14" i="6"/>
  <c r="N14" i="6"/>
  <c r="M14" i="6"/>
  <c r="D14" i="6"/>
  <c r="G14" i="6" s="1"/>
  <c r="C14" i="6"/>
  <c r="F14" i="6" s="1"/>
  <c r="B14" i="6"/>
  <c r="O13" i="6"/>
  <c r="N13" i="6"/>
  <c r="M13" i="6"/>
  <c r="D13" i="6"/>
  <c r="G13" i="6" s="1"/>
  <c r="C13" i="6"/>
  <c r="B13" i="6"/>
  <c r="O12" i="6"/>
  <c r="N12" i="6"/>
  <c r="M12" i="6"/>
  <c r="F12" i="6"/>
  <c r="D12" i="6"/>
  <c r="G12" i="6" s="1"/>
  <c r="C12" i="6"/>
  <c r="B12" i="6"/>
  <c r="O11" i="6"/>
  <c r="N11" i="6"/>
  <c r="M11" i="6"/>
  <c r="D11" i="6"/>
  <c r="G11" i="6" s="1"/>
  <c r="C11" i="6"/>
  <c r="F11" i="6" s="1"/>
  <c r="B11" i="6"/>
  <c r="O10" i="6"/>
  <c r="N10" i="6"/>
  <c r="M10" i="6"/>
  <c r="D10" i="6"/>
  <c r="G10" i="6" s="1"/>
  <c r="C10" i="6"/>
  <c r="F10" i="6" s="1"/>
  <c r="B10" i="6"/>
  <c r="O9" i="6"/>
  <c r="N9" i="6"/>
  <c r="M9" i="6"/>
  <c r="D9" i="6"/>
  <c r="G9" i="6" s="1"/>
  <c r="C9" i="6"/>
  <c r="B9" i="6"/>
  <c r="O8" i="6"/>
  <c r="N8" i="6"/>
  <c r="M8" i="6"/>
  <c r="F8" i="6"/>
  <c r="D8" i="6"/>
  <c r="G8" i="6" s="1"/>
  <c r="C8" i="6"/>
  <c r="B8" i="6"/>
  <c r="O7" i="6"/>
  <c r="N7" i="6"/>
  <c r="M7" i="6"/>
  <c r="D7" i="6"/>
  <c r="G7" i="6" s="1"/>
  <c r="C7" i="6"/>
  <c r="F7" i="6" s="1"/>
  <c r="B7" i="6"/>
  <c r="O6" i="6"/>
  <c r="N6" i="6"/>
  <c r="M6" i="6"/>
  <c r="D6" i="6"/>
  <c r="G6" i="6" s="1"/>
  <c r="C6" i="6"/>
  <c r="B6" i="6"/>
  <c r="O5" i="6"/>
  <c r="N5" i="6"/>
  <c r="M5" i="6"/>
  <c r="D5" i="6"/>
  <c r="G5" i="6" s="1"/>
  <c r="C5" i="6"/>
  <c r="B5" i="6"/>
  <c r="O20" i="5"/>
  <c r="N20" i="5"/>
  <c r="M20" i="5"/>
  <c r="D20" i="5"/>
  <c r="C20" i="5"/>
  <c r="F20" i="5" s="1"/>
  <c r="O19" i="5"/>
  <c r="N19" i="5"/>
  <c r="M19" i="5"/>
  <c r="D19" i="5"/>
  <c r="G19" i="5" s="1"/>
  <c r="C19" i="5"/>
  <c r="B19" i="5"/>
  <c r="O18" i="5"/>
  <c r="N18" i="5"/>
  <c r="M18" i="5"/>
  <c r="D18" i="5"/>
  <c r="G18" i="5" s="1"/>
  <c r="C18" i="5"/>
  <c r="F18" i="5" s="1"/>
  <c r="B18" i="5"/>
  <c r="O17" i="5"/>
  <c r="N17" i="5"/>
  <c r="M17" i="5"/>
  <c r="D17" i="5"/>
  <c r="G17" i="5" s="1"/>
  <c r="C17" i="5"/>
  <c r="B17" i="5"/>
  <c r="O16" i="5"/>
  <c r="N16" i="5"/>
  <c r="M16" i="5"/>
  <c r="D16" i="5"/>
  <c r="G16" i="5" s="1"/>
  <c r="C16" i="5"/>
  <c r="B16" i="5"/>
  <c r="O15" i="5"/>
  <c r="N15" i="5"/>
  <c r="M15" i="5"/>
  <c r="D15" i="5"/>
  <c r="G15" i="5" s="1"/>
  <c r="C15" i="5"/>
  <c r="B15" i="5"/>
  <c r="O14" i="5"/>
  <c r="N14" i="5"/>
  <c r="M14" i="5"/>
  <c r="D14" i="5"/>
  <c r="G14" i="5" s="1"/>
  <c r="C14" i="5"/>
  <c r="B14" i="5"/>
  <c r="O13" i="5"/>
  <c r="N13" i="5"/>
  <c r="M13" i="5"/>
  <c r="D13" i="5"/>
  <c r="C13" i="5"/>
  <c r="B13" i="5"/>
  <c r="O12" i="5"/>
  <c r="N12" i="5"/>
  <c r="M12" i="5"/>
  <c r="G12" i="5"/>
  <c r="D12" i="5"/>
  <c r="C12" i="5"/>
  <c r="B12" i="5"/>
  <c r="O11" i="5"/>
  <c r="N11" i="5"/>
  <c r="M11" i="5"/>
  <c r="D11" i="5"/>
  <c r="G11" i="5" s="1"/>
  <c r="C11" i="5"/>
  <c r="B11" i="5"/>
  <c r="O10" i="5"/>
  <c r="N10" i="5"/>
  <c r="M10" i="5"/>
  <c r="D10" i="5"/>
  <c r="G10" i="5" s="1"/>
  <c r="C10" i="5"/>
  <c r="B10" i="5"/>
  <c r="O9" i="5"/>
  <c r="N9" i="5"/>
  <c r="M9" i="5"/>
  <c r="D9" i="5"/>
  <c r="C9" i="5"/>
  <c r="B9" i="5"/>
  <c r="O8" i="5"/>
  <c r="N8" i="5"/>
  <c r="M8" i="5"/>
  <c r="D8" i="5"/>
  <c r="G8" i="5" s="1"/>
  <c r="C8" i="5"/>
  <c r="E8" i="5" s="1"/>
  <c r="B8" i="5"/>
  <c r="O7" i="5"/>
  <c r="N7" i="5"/>
  <c r="M7" i="5"/>
  <c r="D7" i="5"/>
  <c r="G7" i="5" s="1"/>
  <c r="C7" i="5"/>
  <c r="B7" i="5"/>
  <c r="O6" i="5"/>
  <c r="N6" i="5"/>
  <c r="M6" i="5"/>
  <c r="D6" i="5"/>
  <c r="G6" i="5" s="1"/>
  <c r="C6" i="5"/>
  <c r="B6" i="5"/>
  <c r="O5" i="5"/>
  <c r="N5" i="5"/>
  <c r="M5" i="5"/>
  <c r="D5" i="5"/>
  <c r="C5" i="5"/>
  <c r="B5" i="5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F20" i="4" s="1"/>
  <c r="C5" i="4"/>
  <c r="D20" i="4"/>
  <c r="D19" i="4"/>
  <c r="D18" i="4"/>
  <c r="D17" i="4"/>
  <c r="G17" i="4" s="1"/>
  <c r="D16" i="4"/>
  <c r="D15" i="4"/>
  <c r="D14" i="4"/>
  <c r="D13" i="4"/>
  <c r="D12" i="4"/>
  <c r="D11" i="4"/>
  <c r="D10" i="4"/>
  <c r="D9" i="4"/>
  <c r="D8" i="4"/>
  <c r="D7" i="4"/>
  <c r="D6" i="4"/>
  <c r="D5" i="4"/>
  <c r="E18" i="4"/>
  <c r="O20" i="4"/>
  <c r="N20" i="4"/>
  <c r="M20" i="4"/>
  <c r="O19" i="4"/>
  <c r="N19" i="4"/>
  <c r="M19" i="4"/>
  <c r="B19" i="4"/>
  <c r="O18" i="4"/>
  <c r="N18" i="4"/>
  <c r="M18" i="4"/>
  <c r="B18" i="4"/>
  <c r="O17" i="4"/>
  <c r="N17" i="4"/>
  <c r="M17" i="4"/>
  <c r="B17" i="4"/>
  <c r="O16" i="4"/>
  <c r="N16" i="4"/>
  <c r="M16" i="4"/>
  <c r="B16" i="4"/>
  <c r="O15" i="4"/>
  <c r="N15" i="4"/>
  <c r="M15" i="4"/>
  <c r="B15" i="4"/>
  <c r="O14" i="4"/>
  <c r="N14" i="4"/>
  <c r="M14" i="4"/>
  <c r="B14" i="4"/>
  <c r="O13" i="4"/>
  <c r="N13" i="4"/>
  <c r="M13" i="4"/>
  <c r="B13" i="4"/>
  <c r="O12" i="4"/>
  <c r="N12" i="4"/>
  <c r="M12" i="4"/>
  <c r="B12" i="4"/>
  <c r="O11" i="4"/>
  <c r="N11" i="4"/>
  <c r="M11" i="4"/>
  <c r="B11" i="4"/>
  <c r="O10" i="4"/>
  <c r="N10" i="4"/>
  <c r="M10" i="4"/>
  <c r="B10" i="4"/>
  <c r="O9" i="4"/>
  <c r="N9" i="4"/>
  <c r="M9" i="4"/>
  <c r="B9" i="4"/>
  <c r="O8" i="4"/>
  <c r="N8" i="4"/>
  <c r="M8" i="4"/>
  <c r="B8" i="4"/>
  <c r="O7" i="4"/>
  <c r="N7" i="4"/>
  <c r="M7" i="4"/>
  <c r="B7" i="4"/>
  <c r="O6" i="4"/>
  <c r="N6" i="4"/>
  <c r="M6" i="4"/>
  <c r="B6" i="4"/>
  <c r="O5" i="4"/>
  <c r="N5" i="4"/>
  <c r="M5" i="4"/>
  <c r="B5" i="4"/>
  <c r="E9" i="6" l="1"/>
  <c r="E13" i="6"/>
  <c r="E5" i="6"/>
  <c r="E8" i="6"/>
  <c r="E12" i="6"/>
  <c r="E16" i="6"/>
  <c r="E5" i="5"/>
  <c r="E16" i="5"/>
  <c r="E13" i="5"/>
  <c r="G5" i="4"/>
  <c r="G9" i="4"/>
  <c r="G13" i="4"/>
  <c r="E12" i="5"/>
  <c r="E9" i="5"/>
  <c r="E17" i="5"/>
  <c r="G13" i="5"/>
  <c r="F7" i="5"/>
  <c r="F11" i="5"/>
  <c r="F15" i="5"/>
  <c r="F19" i="5"/>
  <c r="G20" i="5"/>
  <c r="F8" i="5"/>
  <c r="F12" i="5"/>
  <c r="F16" i="5"/>
  <c r="F5" i="6"/>
  <c r="E6" i="6"/>
  <c r="F9" i="6"/>
  <c r="F13" i="6"/>
  <c r="F17" i="6"/>
  <c r="E18" i="6"/>
  <c r="F6" i="6"/>
  <c r="E7" i="6"/>
  <c r="E11" i="6"/>
  <c r="E15" i="6"/>
  <c r="E19" i="6"/>
  <c r="E20" i="6"/>
  <c r="E10" i="6"/>
  <c r="E14" i="6"/>
  <c r="F13" i="5"/>
  <c r="E14" i="5"/>
  <c r="F17" i="5"/>
  <c r="G5" i="5"/>
  <c r="F6" i="5"/>
  <c r="E7" i="5"/>
  <c r="G9" i="5"/>
  <c r="F10" i="5"/>
  <c r="E11" i="5"/>
  <c r="F14" i="5"/>
  <c r="E15" i="5"/>
  <c r="E19" i="5"/>
  <c r="E20" i="5"/>
  <c r="F5" i="5"/>
  <c r="E6" i="5"/>
  <c r="F9" i="5"/>
  <c r="E10" i="5"/>
  <c r="E18" i="5"/>
  <c r="F16" i="4"/>
  <c r="G7" i="4"/>
  <c r="G11" i="4"/>
  <c r="G15" i="4"/>
  <c r="G19" i="4"/>
  <c r="F13" i="4"/>
  <c r="F17" i="4"/>
  <c r="G20" i="4"/>
  <c r="G8" i="4"/>
  <c r="G12" i="4"/>
  <c r="G16" i="4"/>
  <c r="F5" i="4"/>
  <c r="F9" i="4"/>
  <c r="F8" i="4"/>
  <c r="E10" i="4"/>
  <c r="F12" i="4"/>
  <c r="E6" i="4"/>
  <c r="E14" i="4"/>
  <c r="E5" i="4"/>
  <c r="E9" i="4"/>
  <c r="E13" i="4"/>
  <c r="E17" i="4"/>
  <c r="G14" i="4"/>
  <c r="E7" i="4"/>
  <c r="G6" i="4"/>
  <c r="F7" i="4"/>
  <c r="E8" i="4"/>
  <c r="G10" i="4"/>
  <c r="F11" i="4"/>
  <c r="F15" i="4"/>
  <c r="E16" i="4"/>
  <c r="G18" i="4"/>
  <c r="F19" i="4"/>
  <c r="E20" i="4"/>
  <c r="F6" i="4"/>
  <c r="F10" i="4"/>
  <c r="E11" i="4"/>
  <c r="F14" i="4"/>
  <c r="E15" i="4"/>
  <c r="F18" i="4"/>
  <c r="E19" i="4"/>
  <c r="E12" i="4"/>
</calcChain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hvar HUOBI RH Statistika"/>
    <s v="[Društva].[Hierarchy].[Društvo].&amp;[16]"/>
  </metadataStrings>
  <mdxMetadata count="1">
    <mdx n="0" f="m">
      <t c="1">
        <n x="1"/>
      </t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<sst xmlns="http://schemas.openxmlformats.org/spreadsheetml/2006/main" count="138" uniqueCount="34">
  <si>
    <t>Company</t>
  </si>
  <si>
    <t>TOTAL MARKET</t>
  </si>
  <si>
    <t>GROSS WRITTEN PREMIUMS</t>
  </si>
  <si>
    <t>EUR m</t>
  </si>
  <si>
    <t>No.</t>
  </si>
  <si>
    <t>HRK m</t>
  </si>
  <si>
    <t>ALL INSURANCE LINES RANKING</t>
  </si>
  <si>
    <t>MARKET SHARE</t>
  </si>
  <si>
    <t>Change</t>
  </si>
  <si>
    <t>%</t>
  </si>
  <si>
    <t>IN LOCAL CURRENCY - HRK</t>
  </si>
  <si>
    <t>LIFE INSURANCE RANKING</t>
  </si>
  <si>
    <t>NON-LIFE INSURANCE RANKING</t>
  </si>
  <si>
    <t>Sources:</t>
  </si>
  <si>
    <t>Croatian National Bank</t>
  </si>
  <si>
    <t>Croatian Insurance Bureau</t>
  </si>
  <si>
    <t>Exchange rate for calculations:</t>
  </si>
  <si>
    <t>1 EUR = 7.517174 Kuna - HRK (December 31st, 2021)</t>
  </si>
  <si>
    <t>1 EUR = 7.534500 Kuna - HRK (December 31st, 2022)</t>
  </si>
  <si>
    <t xml:space="preserve">CROATIA OSIGURANJE </t>
  </si>
  <si>
    <t xml:space="preserve">EUROHERC OSIGURANJE </t>
  </si>
  <si>
    <t xml:space="preserve">ALLIANZ HRVATSKA </t>
  </si>
  <si>
    <t xml:space="preserve">ADRIATIC OSIGURANJE </t>
  </si>
  <si>
    <t>WIENER OSIGURANJE VIG</t>
  </si>
  <si>
    <t xml:space="preserve">GENERALI OSIGURANJE </t>
  </si>
  <si>
    <t xml:space="preserve">TRIGLAV OSIGURANJE </t>
  </si>
  <si>
    <t xml:space="preserve">UNIQA OSIGURANJE </t>
  </si>
  <si>
    <t>GRAWE HRVATSKA D.D</t>
  </si>
  <si>
    <t xml:space="preserve">AGRAM LIFE OSIGURANJE </t>
  </si>
  <si>
    <t xml:space="preserve">HOK OSIGURANJE </t>
  </si>
  <si>
    <t xml:space="preserve">MERKUR OSIGURANJE </t>
  </si>
  <si>
    <t>WÜSTENROT ŽIVOTNO OSIGURANJE</t>
  </si>
  <si>
    <t xml:space="preserve">GROUPAMA OSIGURANJE </t>
  </si>
  <si>
    <t xml:space="preserve">HRVATSKO KREDITNO OSIGURANJE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</si>
</sst>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  <font>
      <b/>
      <sz val="11"/>
      <color theme="1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165" fontId="9" fillId="0" borderId="1" xfId="1" applyFont="1" applyBorder="1"/>
    <xf numFmtId="165" fontId="9" fillId="0" borderId="1" xfId="1" applyFont="1" applyFill="1" applyBorder="1"/>
    <xf numFmtId="0" fontId="12" fillId="0" borderId="0" xfId="0" applyFont="1"/>
    <xf numFmtId="0" fontId="9" fillId="0" borderId="0" xfId="0" applyFont="1" applyAlignment="1">
      <alignment wrapText="1"/>
    </xf>
    <xf numFmtId="0" fontId="10" fillId="5" borderId="0" xfId="2" applyFont="1" applyFill="1"/>
    <xf numFmtId="0" fontId="9" fillId="5" borderId="0" xfId="0" applyFont="1" applyFill="1"/>
    <xf numFmtId="0" fontId="11" fillId="5" borderId="0" xfId="0" applyFont="1" applyFill="1"/>
    <xf numFmtId="165" fontId="9" fillId="0" borderId="0" xfId="1" applyFont="1" applyFill="1"/>
    <xf numFmtId="165" fontId="8" fillId="0" borderId="0" xfId="1" applyFont="1" applyFill="1"/>
    <xf numFmtId="165" fontId="7" fillId="0" borderId="1" xfId="1" applyFont="1" applyBorder="1"/>
    <xf numFmtId="164" fontId="9" fillId="0" borderId="0" xfId="0" applyNumberFormat="1" applyFont="1"/>
    <xf numFmtId="0" fontId="13" fillId="3" borderId="0" xfId="2" applyFont="1" applyFill="1"/>
    <xf numFmtId="0" fontId="10" fillId="3" borderId="1" xfId="0" applyFont="1" applyFill="1" applyBorder="1" applyAlignment="1">
      <alignment horizontal="center" vertical="center"/>
    </xf>
    <xf numFmtId="0" fontId="15" fillId="0" borderId="4" xfId="0" applyFont="1" applyBorder="1" applyProtection="1">
      <protection locked="0"/>
    </xf>
    <xf numFmtId="165" fontId="16" fillId="0" borderId="1" xfId="1" applyFont="1" applyBorder="1"/>
    <xf numFmtId="165" fontId="14" fillId="0" borderId="1" xfId="1" applyFont="1" applyBorder="1"/>
    <xf numFmtId="0" fontId="14" fillId="0" borderId="0" xfId="0" applyFont="1"/>
    <xf numFmtId="165" fontId="15" fillId="0" borderId="5" xfId="1" applyFont="1" applyFill="1" applyBorder="1" applyAlignment="1" applyProtection="1">
      <protection locked="0"/>
    </xf>
    <xf numFmtId="165" fontId="14" fillId="0" borderId="1" xfId="1" applyFont="1" applyFill="1" applyBorder="1"/>
    <xf numFmtId="164" fontId="14" fillId="0" borderId="0" xfId="0" applyNumberFormat="1" applyFont="1"/>
    <xf numFmtId="0" fontId="17" fillId="3" borderId="0" xfId="0" applyFont="1" applyFill="1"/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R50"/>
  <sheetViews>
    <sheetView zoomScale="85" zoomScaleNormal="85" workbookViewId="0">
      <selection activeCell="J23" sqref="J23"/>
    </sheetView>
  </sheetViews>
  <sheetFormatPr defaultRowHeight="15" x14ac:dyDescent="0.25"/>
  <cols>
    <col min="1" max="1" width="4" style="6" customWidth="1"/>
    <col min="2" max="2" width="32.28515625" style="6" customWidth="1"/>
    <col min="3" max="4" width="11" style="6" bestFit="1" customWidth="1"/>
    <col min="5" max="5" width="9.5703125" style="6" customWidth="1"/>
    <col min="6" max="7" width="9.5703125" style="6" bestFit="1" customWidth="1"/>
    <col min="8" max="8" width="4.42578125" style="6" customWidth="1"/>
    <col min="9" max="9" width="4.140625" style="6" customWidth="1"/>
    <col min="10" max="10" width="35.7109375" style="6" customWidth="1"/>
    <col min="11" max="12" width="12.5703125" style="6" bestFit="1" customWidth="1"/>
    <col min="13" max="15" width="9.5703125" style="6" bestFit="1" customWidth="1"/>
    <col min="16" max="16" width="9.140625" style="6"/>
    <col min="17" max="17" width="12.5703125" style="6" bestFit="1" customWidth="1"/>
    <col min="18" max="16384" width="9.140625" style="6"/>
  </cols>
  <sheetData>
    <row r="1" spans="1:18" x14ac:dyDescent="0.25">
      <c r="A1" s="5" t="s">
        <v>6</v>
      </c>
      <c r="I1" s="5" t="s">
        <v>6</v>
      </c>
      <c r="K1" s="33" t="s">
        <v>10</v>
      </c>
      <c r="L1" s="33"/>
      <c r="M1" s="33"/>
      <c r="N1" s="33"/>
      <c r="O1" s="33"/>
    </row>
    <row r="2" spans="1:18" x14ac:dyDescent="0.25">
      <c r="A2" s="30" t="s">
        <v>4</v>
      </c>
      <c r="B2" s="30" t="s">
        <v>0</v>
      </c>
      <c r="C2" s="31" t="s">
        <v>2</v>
      </c>
      <c r="D2" s="31"/>
      <c r="E2" s="31"/>
      <c r="F2" s="32" t="s">
        <v>7</v>
      </c>
      <c r="G2" s="32"/>
      <c r="I2" s="30" t="s">
        <v>4</v>
      </c>
      <c r="J2" s="30" t="s">
        <v>0</v>
      </c>
      <c r="K2" s="31" t="s">
        <v>2</v>
      </c>
      <c r="L2" s="31"/>
      <c r="M2" s="31"/>
      <c r="N2" s="32" t="s">
        <v>7</v>
      </c>
      <c r="O2" s="32"/>
    </row>
    <row r="3" spans="1:18" x14ac:dyDescent="0.25">
      <c r="A3" s="30"/>
      <c r="B3" s="30"/>
      <c r="C3" s="7">
        <v>2022</v>
      </c>
      <c r="D3" s="7">
        <v>2021</v>
      </c>
      <c r="E3" s="7" t="s">
        <v>8</v>
      </c>
      <c r="F3" s="7">
        <v>2022</v>
      </c>
      <c r="G3" s="7">
        <v>2021</v>
      </c>
      <c r="I3" s="30"/>
      <c r="J3" s="30"/>
      <c r="K3" s="7">
        <v>2022</v>
      </c>
      <c r="L3" s="7">
        <v>2021</v>
      </c>
      <c r="M3" s="7" t="s">
        <v>8</v>
      </c>
      <c r="N3" s="7">
        <v>2022</v>
      </c>
      <c r="O3" s="7">
        <v>2021</v>
      </c>
    </row>
    <row r="4" spans="1:18" x14ac:dyDescent="0.25">
      <c r="A4" s="30"/>
      <c r="B4" s="30"/>
      <c r="C4" s="21" t="s">
        <v>3</v>
      </c>
      <c r="D4" s="21" t="s">
        <v>3</v>
      </c>
      <c r="E4" s="21" t="s">
        <v>9</v>
      </c>
      <c r="F4" s="21" t="s">
        <v>9</v>
      </c>
      <c r="G4" s="21" t="s">
        <v>9</v>
      </c>
      <c r="I4" s="34"/>
      <c r="J4" s="34"/>
      <c r="K4" s="21" t="s">
        <v>5</v>
      </c>
      <c r="L4" s="21" t="s">
        <v>5</v>
      </c>
      <c r="M4" s="21" t="s">
        <v>9</v>
      </c>
      <c r="N4" s="21" t="s">
        <v>9</v>
      </c>
      <c r="O4" s="21" t="s">
        <v>9</v>
      </c>
    </row>
    <row r="5" spans="1:18" x14ac:dyDescent="0.25">
      <c r="A5" s="8">
        <v>1</v>
      </c>
      <c r="B5" s="18" t="str">
        <f>J5</f>
        <v xml:space="preserve">CROATIA OSIGURANJE </v>
      </c>
      <c r="C5" s="9">
        <f>K5/7.5345</f>
        <v>405.84054909000014</v>
      </c>
      <c r="D5" s="9">
        <f>L5/7.517174</f>
        <v>379.16729896171341</v>
      </c>
      <c r="E5" s="9">
        <f>C5*100/D5-100</f>
        <v>7.0346915995464201</v>
      </c>
      <c r="F5" s="9">
        <f>C5*100/$C$20</f>
        <v>24.122270909988163</v>
      </c>
      <c r="G5" s="9">
        <f>D5*100/$D$20</f>
        <v>24.324970027865092</v>
      </c>
      <c r="I5" s="8">
        <v>1</v>
      </c>
      <c r="J5" s="18" t="s">
        <v>19</v>
      </c>
      <c r="K5" s="9">
        <v>3057.8056171186063</v>
      </c>
      <c r="L5" s="9">
        <v>2850.2665614052189</v>
      </c>
      <c r="M5" s="10">
        <f>K5*100/L5-100</f>
        <v>7.2813910994720459</v>
      </c>
      <c r="N5" s="10">
        <f>K5*100/$K$20</f>
        <v>24.122270909988163</v>
      </c>
      <c r="O5" s="10">
        <f>L5*100/$L$20</f>
        <v>24.324970027865092</v>
      </c>
      <c r="Q5" s="19"/>
      <c r="R5" s="19"/>
    </row>
    <row r="6" spans="1:18" x14ac:dyDescent="0.25">
      <c r="A6" s="8">
        <v>2</v>
      </c>
      <c r="B6" s="18" t="str">
        <f t="shared" ref="B6:B19" si="0">J6</f>
        <v xml:space="preserve">EUROHERC OSIGURANJE </v>
      </c>
      <c r="C6" s="9">
        <f t="shared" ref="C6:C20" si="1">K6/7.5345</f>
        <v>203.94312999999997</v>
      </c>
      <c r="D6" s="9">
        <f t="shared" ref="D6:D20" si="2">L6/7.517174</f>
        <v>197.16738827819779</v>
      </c>
      <c r="E6" s="9">
        <f t="shared" ref="E6:E20" si="3">C6*100/D6-100</f>
        <v>3.4365428182483271</v>
      </c>
      <c r="F6" s="9">
        <f>C6*100/$C$20</f>
        <v>12.121931736791431</v>
      </c>
      <c r="G6" s="9">
        <f>D6*100/$D$20</f>
        <v>12.649009615209165</v>
      </c>
      <c r="I6" s="8">
        <v>2</v>
      </c>
      <c r="J6" s="18" t="s">
        <v>20</v>
      </c>
      <c r="K6" s="9">
        <v>1536.6095129849998</v>
      </c>
      <c r="L6" s="9">
        <v>1482.1415648127731</v>
      </c>
      <c r="M6" s="10">
        <f t="shared" ref="M6:M20" si="4">K6*100/L6-100</f>
        <v>3.6749491050881602</v>
      </c>
      <c r="N6" s="10">
        <f>K6*100/$K$20</f>
        <v>12.12193173679143</v>
      </c>
      <c r="O6" s="10">
        <f>L6*100/$L$20</f>
        <v>12.649009615209165</v>
      </c>
      <c r="Q6" s="19"/>
      <c r="R6" s="19"/>
    </row>
    <row r="7" spans="1:18" x14ac:dyDescent="0.25">
      <c r="A7" s="8">
        <v>3</v>
      </c>
      <c r="B7" s="18" t="str">
        <f t="shared" si="0"/>
        <v xml:space="preserve">ALLIANZ HRVATSKA </v>
      </c>
      <c r="C7" s="9">
        <f t="shared" si="1"/>
        <v>196.35466790000009</v>
      </c>
      <c r="D7" s="9">
        <f t="shared" si="2"/>
        <v>163.65209244940982</v>
      </c>
      <c r="E7" s="9">
        <f t="shared" si="3"/>
        <v>19.9829864446736</v>
      </c>
      <c r="F7" s="9">
        <f>C7*100/$C$20</f>
        <v>11.670890215738835</v>
      </c>
      <c r="G7" s="9">
        <f>D7*100/$D$20</f>
        <v>10.498880717641391</v>
      </c>
      <c r="I7" s="8">
        <v>3</v>
      </c>
      <c r="J7" s="18" t="s">
        <v>21</v>
      </c>
      <c r="K7" s="9">
        <v>1479.4342452925507</v>
      </c>
      <c r="L7" s="9">
        <v>1230.2012544062998</v>
      </c>
      <c r="M7" s="10">
        <f t="shared" si="4"/>
        <v>20.259529893467061</v>
      </c>
      <c r="N7" s="10">
        <f>K7*100/$K$20</f>
        <v>11.670890215738835</v>
      </c>
      <c r="O7" s="10">
        <f>L7*100/$L$20</f>
        <v>10.49888071764139</v>
      </c>
      <c r="Q7" s="19"/>
      <c r="R7" s="19"/>
    </row>
    <row r="8" spans="1:18" x14ac:dyDescent="0.25">
      <c r="A8" s="8">
        <v>4</v>
      </c>
      <c r="B8" s="18" t="str">
        <f t="shared" si="0"/>
        <v xml:space="preserve">ADRIATIC OSIGURANJE </v>
      </c>
      <c r="C8" s="9">
        <f t="shared" si="1"/>
        <v>181.92976840999989</v>
      </c>
      <c r="D8" s="9">
        <f t="shared" si="2"/>
        <v>162.69983053039235</v>
      </c>
      <c r="E8" s="9">
        <f t="shared" si="3"/>
        <v>11.819273454015914</v>
      </c>
      <c r="F8" s="9">
        <f>C8*100/$C$20</f>
        <v>10.813505870760604</v>
      </c>
      <c r="G8" s="9">
        <f>D8*100/$D$20</f>
        <v>10.437789630139363</v>
      </c>
      <c r="I8" s="8">
        <v>4</v>
      </c>
      <c r="J8" s="18" t="s">
        <v>22</v>
      </c>
      <c r="K8" s="9">
        <v>1370.7498400851443</v>
      </c>
      <c r="L8" s="9">
        <v>1223.0429358674714</v>
      </c>
      <c r="M8" s="10">
        <f t="shared" si="4"/>
        <v>12.077000723846908</v>
      </c>
      <c r="N8" s="10">
        <f>K8*100/$K$20</f>
        <v>10.813505870760606</v>
      </c>
      <c r="O8" s="10">
        <f>L8*100/$L$20</f>
        <v>10.437789630139362</v>
      </c>
      <c r="Q8" s="19"/>
      <c r="R8" s="19"/>
    </row>
    <row r="9" spans="1:18" x14ac:dyDescent="0.25">
      <c r="A9" s="8">
        <v>5</v>
      </c>
      <c r="B9" s="18" t="str">
        <f t="shared" si="0"/>
        <v>WIENER OSIGURANJE VIG</v>
      </c>
      <c r="C9" s="9">
        <f t="shared" si="1"/>
        <v>168.70432863999989</v>
      </c>
      <c r="D9" s="9">
        <f t="shared" si="2"/>
        <v>160.35339014077363</v>
      </c>
      <c r="E9" s="9">
        <f t="shared" si="3"/>
        <v>5.207834079401124</v>
      </c>
      <c r="F9" s="9">
        <f>C9*100/$C$20</f>
        <v>10.027414777223957</v>
      </c>
      <c r="G9" s="9">
        <f>D9*100/$D$20</f>
        <v>10.28725689088167</v>
      </c>
      <c r="I9" s="8">
        <v>5</v>
      </c>
      <c r="J9" s="18" t="s">
        <v>23</v>
      </c>
      <c r="K9" s="9">
        <v>1271.1027641380792</v>
      </c>
      <c r="L9" s="9">
        <v>1205.4043351780799</v>
      </c>
      <c r="M9" s="10">
        <f t="shared" si="4"/>
        <v>5.4503229366844295</v>
      </c>
      <c r="N9" s="10">
        <f>K9*100/$K$20</f>
        <v>10.027414777223957</v>
      </c>
      <c r="O9" s="10">
        <f>L9*100/$L$20</f>
        <v>10.287256890881672</v>
      </c>
      <c r="Q9" s="19"/>
      <c r="R9" s="19"/>
    </row>
    <row r="10" spans="1:18" x14ac:dyDescent="0.25">
      <c r="A10" s="8">
        <v>6</v>
      </c>
      <c r="B10" s="18" t="str">
        <f t="shared" si="0"/>
        <v xml:space="preserve">GENERALI OSIGURANJE </v>
      </c>
      <c r="C10" s="9">
        <f t="shared" si="1"/>
        <v>134.92363451999998</v>
      </c>
      <c r="D10" s="9">
        <f t="shared" si="2"/>
        <v>133.2031362484052</v>
      </c>
      <c r="E10" s="9">
        <f t="shared" si="3"/>
        <v>1.2916349569925245</v>
      </c>
      <c r="F10" s="9">
        <f>C10*100/$C$20</f>
        <v>8.0195645096318557</v>
      </c>
      <c r="G10" s="9">
        <f>D10*100/$D$20</f>
        <v>8.5454687303803158</v>
      </c>
      <c r="I10" s="8">
        <v>6</v>
      </c>
      <c r="J10" s="18" t="s">
        <v>24</v>
      </c>
      <c r="K10" s="9">
        <v>1016.5821242909399</v>
      </c>
      <c r="L10" s="9">
        <v>1001.3111525249691</v>
      </c>
      <c r="M10" s="10">
        <f t="shared" si="4"/>
        <v>1.5250975411052252</v>
      </c>
      <c r="N10" s="10">
        <f>K10*100/$K$20</f>
        <v>8.0195645096318557</v>
      </c>
      <c r="O10" s="10">
        <f>L10*100/$L$20</f>
        <v>8.5454687303803158</v>
      </c>
      <c r="Q10" s="19"/>
      <c r="R10" s="19"/>
    </row>
    <row r="11" spans="1:18" x14ac:dyDescent="0.25">
      <c r="A11" s="8">
        <v>7</v>
      </c>
      <c r="B11" s="18" t="str">
        <f t="shared" si="0"/>
        <v xml:space="preserve">TRIGLAV OSIGURANJE </v>
      </c>
      <c r="C11" s="9">
        <f t="shared" si="1"/>
        <v>94.551695250000037</v>
      </c>
      <c r="D11" s="9">
        <f t="shared" si="2"/>
        <v>87.008297328102941</v>
      </c>
      <c r="E11" s="9">
        <f t="shared" si="3"/>
        <v>8.6697454766312632</v>
      </c>
      <c r="F11" s="9">
        <f>C11*100/$C$20</f>
        <v>5.6199451063559103</v>
      </c>
      <c r="G11" s="9">
        <f>D11*100/$D$20</f>
        <v>5.5819007347872329</v>
      </c>
      <c r="I11" s="8">
        <v>7</v>
      </c>
      <c r="J11" s="18" t="s">
        <v>25</v>
      </c>
      <c r="K11" s="9">
        <v>712.39974786112532</v>
      </c>
      <c r="L11" s="9">
        <v>654.05651045908485</v>
      </c>
      <c r="M11" s="10">
        <f t="shared" si="4"/>
        <v>8.9202135395134547</v>
      </c>
      <c r="N11" s="10">
        <f>K11*100/$K$20</f>
        <v>5.6199451063559103</v>
      </c>
      <c r="O11" s="10">
        <f>L11*100/$L$20</f>
        <v>5.5819007347872329</v>
      </c>
      <c r="Q11" s="19"/>
      <c r="R11" s="19"/>
    </row>
    <row r="12" spans="1:18" x14ac:dyDescent="0.25">
      <c r="A12" s="8">
        <v>8</v>
      </c>
      <c r="B12" s="18" t="str">
        <f t="shared" si="0"/>
        <v xml:space="preserve">UNIQA OSIGURANJE </v>
      </c>
      <c r="C12" s="9">
        <f t="shared" si="1"/>
        <v>88.321116060000037</v>
      </c>
      <c r="D12" s="9">
        <f t="shared" si="2"/>
        <v>80.125678184231916</v>
      </c>
      <c r="E12" s="9">
        <f t="shared" si="3"/>
        <v>10.228229029056649</v>
      </c>
      <c r="F12" s="9">
        <f>C12*100/$C$20</f>
        <v>5.2496131632213059</v>
      </c>
      <c r="G12" s="9">
        <f>D12*100/$D$20</f>
        <v>5.14035552546585</v>
      </c>
      <c r="I12" s="8">
        <v>8</v>
      </c>
      <c r="J12" s="18" t="s">
        <v>26</v>
      </c>
      <c r="K12" s="9">
        <v>665.45544895407033</v>
      </c>
      <c r="L12" s="9">
        <v>602.31866477887536</v>
      </c>
      <c r="M12" s="10">
        <f t="shared" si="4"/>
        <v>10.482289171359795</v>
      </c>
      <c r="N12" s="10">
        <f>K12*100/$K$20</f>
        <v>5.2496131632213059</v>
      </c>
      <c r="O12" s="10">
        <f>L12*100/$L$20</f>
        <v>5.1403555254658508</v>
      </c>
      <c r="Q12" s="19"/>
      <c r="R12" s="19"/>
    </row>
    <row r="13" spans="1:18" x14ac:dyDescent="0.25">
      <c r="A13" s="8">
        <v>9</v>
      </c>
      <c r="B13" s="18" t="str" vm="1">
        <f t="shared" si="0"/>
        <v>GRAWE HRVATSKA D.D</v>
      </c>
      <c r="C13" s="9">
        <f t="shared" si="1"/>
        <v>66.241986409999967</v>
      </c>
      <c r="D13" s="9">
        <f t="shared" si="2"/>
        <v>61.748139225674421</v>
      </c>
      <c r="E13" s="9">
        <f t="shared" si="3"/>
        <v>7.2777046250764386</v>
      </c>
      <c r="F13" s="9">
        <f>C13*100/$C$20</f>
        <v>3.9372781881472809</v>
      </c>
      <c r="G13" s="9">
        <f>D13*100/$D$20</f>
        <v>3.9613691371961868</v>
      </c>
      <c r="I13" s="8">
        <v>9</v>
      </c>
      <c r="J13" s="18" t="s" vm="1">
        <v>27</v>
      </c>
      <c r="K13" s="9">
        <v>499.10024660614476</v>
      </c>
      <c r="L13" s="9">
        <v>464.17150673561986</v>
      </c>
      <c r="M13" s="10">
        <f t="shared" si="4"/>
        <v>7.5249642349157426</v>
      </c>
      <c r="N13" s="10">
        <f>K13*100/$K$20</f>
        <v>3.9372781881472809</v>
      </c>
      <c r="O13" s="10">
        <f>L13*100/$L$20</f>
        <v>3.9613691371961863</v>
      </c>
      <c r="Q13" s="19"/>
      <c r="R13" s="19"/>
    </row>
    <row r="14" spans="1:18" x14ac:dyDescent="0.25">
      <c r="A14" s="8">
        <v>10</v>
      </c>
      <c r="B14" s="18" t="str">
        <f t="shared" si="0"/>
        <v xml:space="preserve">AGRAM LIFE OSIGURANJE </v>
      </c>
      <c r="C14" s="9">
        <f t="shared" si="1"/>
        <v>53.861674119999968</v>
      </c>
      <c r="D14" s="9">
        <f t="shared" si="2"/>
        <v>53.258754515402998</v>
      </c>
      <c r="E14" s="9">
        <f t="shared" si="3"/>
        <v>1.1320572741193189</v>
      </c>
      <c r="F14" s="9">
        <f>C14*100/$C$20</f>
        <v>3.2014196159093244</v>
      </c>
      <c r="G14" s="9">
        <f>D14*100/$D$20</f>
        <v>3.4167440358284118</v>
      </c>
      <c r="I14" s="8">
        <v>10</v>
      </c>
      <c r="J14" s="18" t="s">
        <v>28</v>
      </c>
      <c r="K14" s="9">
        <v>405.82078365713977</v>
      </c>
      <c r="L14" s="9">
        <v>400.35532471557002</v>
      </c>
      <c r="M14" s="10">
        <f t="shared" si="4"/>
        <v>1.3651520547285401</v>
      </c>
      <c r="N14" s="10">
        <f>K14*100/$K$20</f>
        <v>3.201419615909324</v>
      </c>
      <c r="O14" s="10">
        <f>L14*100/$L$20</f>
        <v>3.4167440358284122</v>
      </c>
      <c r="Q14" s="19"/>
      <c r="R14" s="19"/>
    </row>
    <row r="15" spans="1:18" x14ac:dyDescent="0.25">
      <c r="A15" s="8">
        <v>11</v>
      </c>
      <c r="B15" s="18" t="str">
        <f t="shared" si="0"/>
        <v xml:space="preserve">HOK OSIGURANJE </v>
      </c>
      <c r="C15" s="9">
        <f t="shared" si="1"/>
        <v>36.639058979999994</v>
      </c>
      <c r="D15" s="9">
        <f t="shared" si="2"/>
        <v>32.600223509314148</v>
      </c>
      <c r="E15" s="9">
        <f t="shared" si="3"/>
        <v>12.388980920734852</v>
      </c>
      <c r="F15" s="9">
        <f>C15*100/$C$20</f>
        <v>2.1777451971823472</v>
      </c>
      <c r="G15" s="9">
        <f>D15*100/$D$20</f>
        <v>2.0914236589950312</v>
      </c>
      <c r="I15" s="8">
        <v>11</v>
      </c>
      <c r="J15" s="18" t="s">
        <v>29</v>
      </c>
      <c r="K15" s="9">
        <v>276.05698988480998</v>
      </c>
      <c r="L15" s="9">
        <v>245.06155255840508</v>
      </c>
      <c r="M15" s="10">
        <f t="shared" si="4"/>
        <v>12.648021283966131</v>
      </c>
      <c r="N15" s="10">
        <f>K15*100/$K$20</f>
        <v>2.1777451971823472</v>
      </c>
      <c r="O15" s="10">
        <f>L15*100/$L$20</f>
        <v>2.0914236589950317</v>
      </c>
      <c r="Q15" s="19"/>
      <c r="R15" s="19"/>
    </row>
    <row r="16" spans="1:18" x14ac:dyDescent="0.25">
      <c r="A16" s="8">
        <v>12</v>
      </c>
      <c r="B16" s="18" t="str">
        <f t="shared" si="0"/>
        <v xml:space="preserve">MERKUR OSIGURANJE </v>
      </c>
      <c r="C16" s="9">
        <f t="shared" si="1"/>
        <v>33.901854090000008</v>
      </c>
      <c r="D16" s="9">
        <f t="shared" si="2"/>
        <v>32.61471775964548</v>
      </c>
      <c r="E16" s="9">
        <f t="shared" si="3"/>
        <v>3.9464892501602833</v>
      </c>
      <c r="F16" s="9">
        <f>C16*100/$C$20</f>
        <v>2.0150517501111391</v>
      </c>
      <c r="G16" s="9">
        <f>D16*100/$D$20</f>
        <v>2.0923535182045452</v>
      </c>
      <c r="I16" s="8">
        <v>12</v>
      </c>
      <c r="J16" s="18" t="s">
        <v>30</v>
      </c>
      <c r="K16" s="9">
        <v>255.43351964110505</v>
      </c>
      <c r="L16" s="9">
        <v>245.17050836014522</v>
      </c>
      <c r="M16" s="10">
        <f t="shared" si="4"/>
        <v>4.1860708898494039</v>
      </c>
      <c r="N16" s="10">
        <f>K16*100/$K$20</f>
        <v>2.0150517501111387</v>
      </c>
      <c r="O16" s="10">
        <f>L16*100/$L$20</f>
        <v>2.0923535182045452</v>
      </c>
      <c r="Q16" s="19"/>
      <c r="R16" s="19"/>
    </row>
    <row r="17" spans="1:18" x14ac:dyDescent="0.25">
      <c r="A17" s="8">
        <v>13</v>
      </c>
      <c r="B17" s="18" t="str">
        <f t="shared" si="0"/>
        <v>WÜSTENROT ŽIVOTNO OSIGURANJE</v>
      </c>
      <c r="C17" s="9">
        <f t="shared" si="1"/>
        <v>7.5800326899999995</v>
      </c>
      <c r="D17" s="9">
        <f t="shared" si="2"/>
        <v>7.4521739667273907</v>
      </c>
      <c r="E17" s="9">
        <f t="shared" si="3"/>
        <v>1.7157238121852032</v>
      </c>
      <c r="F17" s="9">
        <f>C17*100/$C$20</f>
        <v>0.4505404954353085</v>
      </c>
      <c r="G17" s="9">
        <f>D17*100/$D$20</f>
        <v>0.47808423584910603</v>
      </c>
      <c r="I17" s="8">
        <v>13</v>
      </c>
      <c r="J17" s="18" t="s">
        <v>31</v>
      </c>
      <c r="K17" s="9">
        <v>57.111756302804999</v>
      </c>
      <c r="L17" s="9">
        <v>56.019288386160007</v>
      </c>
      <c r="M17" s="10">
        <f t="shared" si="4"/>
        <v>1.9501638598374171</v>
      </c>
      <c r="N17" s="10">
        <f>K17*100/$K$20</f>
        <v>0.4505404954353085</v>
      </c>
      <c r="O17" s="10">
        <f>L17*100/$L$20</f>
        <v>0.47808423584910609</v>
      </c>
      <c r="Q17" s="19"/>
      <c r="R17" s="19"/>
    </row>
    <row r="18" spans="1:18" x14ac:dyDescent="0.25">
      <c r="A18" s="8">
        <v>14</v>
      </c>
      <c r="B18" s="18" t="str">
        <f t="shared" si="0"/>
        <v xml:space="preserve">GROUPAMA OSIGURANJE </v>
      </c>
      <c r="C18" s="9">
        <f t="shared" si="1"/>
        <v>7.0211634900000028</v>
      </c>
      <c r="D18" s="9">
        <f t="shared" si="2"/>
        <v>5.3632677912963027</v>
      </c>
      <c r="E18" s="9">
        <f t="shared" si="3"/>
        <v>30.912043985463299</v>
      </c>
      <c r="F18" s="9">
        <f>C18*100/$C$20</f>
        <v>0.41732253760463678</v>
      </c>
      <c r="G18" s="9">
        <f>D18*100/$D$20</f>
        <v>0.34407325903880276</v>
      </c>
      <c r="I18" s="8">
        <v>14</v>
      </c>
      <c r="J18" s="18" t="s">
        <v>32</v>
      </c>
      <c r="K18" s="9">
        <v>52.900956315405026</v>
      </c>
      <c r="L18" s="9">
        <v>40.316617195769993</v>
      </c>
      <c r="M18" s="10">
        <f t="shared" si="4"/>
        <v>31.213777332874486</v>
      </c>
      <c r="N18" s="10">
        <f>K18*100/$K$20</f>
        <v>0.41732253760463683</v>
      </c>
      <c r="O18" s="10">
        <f>L18*100/$L$20</f>
        <v>0.34407325903880281</v>
      </c>
      <c r="Q18" s="19"/>
      <c r="R18" s="19"/>
    </row>
    <row r="19" spans="1:18" x14ac:dyDescent="0.25">
      <c r="A19" s="8">
        <v>15</v>
      </c>
      <c r="B19" s="18" t="str">
        <f t="shared" si="0"/>
        <v xml:space="preserve">HRVATSKO KREDITNO OSIGURANJE </v>
      </c>
      <c r="C19" s="9">
        <f t="shared" si="1"/>
        <v>2.61627981</v>
      </c>
      <c r="D19" s="9">
        <f t="shared" si="2"/>
        <v>2.343128704214509</v>
      </c>
      <c r="E19" s="9">
        <f t="shared" si="3"/>
        <v>11.657537432501371</v>
      </c>
      <c r="F19" s="9">
        <f>C19*100/$C$20</f>
        <v>0.15550592589789936</v>
      </c>
      <c r="G19" s="9">
        <f>D19*100/$D$20</f>
        <v>0.15032028251783272</v>
      </c>
      <c r="I19" s="8">
        <v>15</v>
      </c>
      <c r="J19" s="18" t="s">
        <v>33</v>
      </c>
      <c r="K19" s="9">
        <v>19.712360228445</v>
      </c>
      <c r="L19" s="9">
        <v>17.613706173974997</v>
      </c>
      <c r="M19" s="10">
        <f t="shared" si="4"/>
        <v>11.914891924170135</v>
      </c>
      <c r="N19" s="10">
        <f>K19*100/$K$20</f>
        <v>0.15550592589789938</v>
      </c>
      <c r="O19" s="10">
        <f>L19*100/$L$20</f>
        <v>0.15032028251783275</v>
      </c>
      <c r="Q19" s="19"/>
      <c r="R19" s="19"/>
    </row>
    <row r="20" spans="1:18" s="25" customFormat="1" x14ac:dyDescent="0.25">
      <c r="A20" s="22" t="s">
        <v>1</v>
      </c>
      <c r="B20" s="23"/>
      <c r="C20" s="24">
        <f t="shared" si="1"/>
        <v>1682.43093946</v>
      </c>
      <c r="D20" s="24">
        <f t="shared" si="2"/>
        <v>1558.7575175935024</v>
      </c>
      <c r="E20" s="24">
        <f t="shared" si="3"/>
        <v>7.9341026728411066</v>
      </c>
      <c r="F20" s="24">
        <f>C20*100/$C$20</f>
        <v>100</v>
      </c>
      <c r="G20" s="24">
        <f>D20*100/$D$20</f>
        <v>100</v>
      </c>
      <c r="I20" s="22" t="s">
        <v>1</v>
      </c>
      <c r="J20" s="26"/>
      <c r="K20" s="24">
        <v>12676.275913361371</v>
      </c>
      <c r="L20" s="24">
        <v>11717.451483558418</v>
      </c>
      <c r="M20" s="27">
        <f t="shared" si="4"/>
        <v>8.1828751853451109</v>
      </c>
      <c r="N20" s="27">
        <f>K20*100/$K$20</f>
        <v>100</v>
      </c>
      <c r="O20" s="27">
        <f>L20*100/$L$20</f>
        <v>100.00000000000001</v>
      </c>
      <c r="Q20" s="28"/>
      <c r="R20" s="28"/>
    </row>
    <row r="21" spans="1:18" x14ac:dyDescent="0.25">
      <c r="A21" s="11"/>
      <c r="B21" s="11"/>
      <c r="D21" s="12"/>
      <c r="Q21" s="19"/>
      <c r="R21" s="19"/>
    </row>
    <row r="22" spans="1:18" ht="15.75" x14ac:dyDescent="0.25">
      <c r="A22" s="20" t="s">
        <v>16</v>
      </c>
      <c r="B22" s="14"/>
      <c r="C22" s="14"/>
      <c r="D22" s="14"/>
    </row>
    <row r="23" spans="1:18" ht="15.75" x14ac:dyDescent="0.25">
      <c r="A23" s="29" t="s">
        <v>17</v>
      </c>
      <c r="B23" s="29"/>
      <c r="C23" s="29"/>
      <c r="D23" s="29"/>
    </row>
    <row r="24" spans="1:18" ht="15.75" x14ac:dyDescent="0.25">
      <c r="A24" s="29" t="s">
        <v>18</v>
      </c>
      <c r="B24" s="29"/>
      <c r="C24" s="29"/>
      <c r="D24" s="29"/>
    </row>
    <row r="25" spans="1:18" customFormat="1" x14ac:dyDescent="0.25"/>
    <row r="26" spans="1:18" x14ac:dyDescent="0.25">
      <c r="A26" s="13" t="s">
        <v>13</v>
      </c>
      <c r="B26" s="14"/>
      <c r="C26" s="14"/>
      <c r="D26" s="14"/>
      <c r="J26" s="16"/>
      <c r="K26" s="16"/>
      <c r="L26" s="16"/>
      <c r="M26" s="16"/>
      <c r="N26" s="16"/>
      <c r="O26" s="16"/>
    </row>
    <row r="27" spans="1:18" x14ac:dyDescent="0.25">
      <c r="A27" s="15" t="s">
        <v>14</v>
      </c>
      <c r="B27" s="14"/>
      <c r="C27" s="14"/>
      <c r="D27" s="14"/>
      <c r="J27" s="16"/>
      <c r="K27" s="16"/>
      <c r="L27" s="16"/>
      <c r="M27" s="16"/>
      <c r="N27" s="16"/>
      <c r="O27" s="16"/>
    </row>
    <row r="28" spans="1:18" x14ac:dyDescent="0.25">
      <c r="A28" s="15" t="s">
        <v>15</v>
      </c>
      <c r="B28" s="14"/>
      <c r="C28" s="14"/>
      <c r="D28" s="14"/>
      <c r="J28" s="16"/>
      <c r="K28" s="16"/>
      <c r="L28" s="16"/>
      <c r="M28" s="16"/>
      <c r="N28" s="16"/>
      <c r="O28" s="16"/>
    </row>
    <row r="29" spans="1:18" x14ac:dyDescent="0.25">
      <c r="J29" s="16"/>
      <c r="K29" s="16"/>
      <c r="L29" s="16"/>
      <c r="M29" s="16"/>
      <c r="N29" s="16"/>
      <c r="O29" s="16"/>
    </row>
    <row r="30" spans="1:18" x14ac:dyDescent="0.25">
      <c r="A30"/>
      <c r="J30" s="16"/>
      <c r="K30" s="16"/>
      <c r="L30" s="16"/>
      <c r="M30" s="16"/>
      <c r="N30" s="16"/>
      <c r="O30" s="16"/>
    </row>
    <row r="31" spans="1:18" x14ac:dyDescent="0.25">
      <c r="A31"/>
      <c r="J31" s="16"/>
      <c r="K31" s="16"/>
      <c r="L31" s="16"/>
      <c r="M31" s="16"/>
      <c r="N31" s="16"/>
      <c r="O31" s="16"/>
    </row>
    <row r="32" spans="1:18" x14ac:dyDescent="0.25">
      <c r="A32"/>
      <c r="J32" s="16"/>
      <c r="K32" s="16"/>
      <c r="L32" s="16"/>
      <c r="M32" s="16"/>
      <c r="N32" s="16"/>
      <c r="O32" s="16"/>
    </row>
    <row r="33" spans="10:15" x14ac:dyDescent="0.25">
      <c r="J33" s="16"/>
      <c r="K33" s="16"/>
      <c r="L33" s="16"/>
      <c r="M33" s="16"/>
      <c r="N33" s="16"/>
      <c r="O33" s="16"/>
    </row>
    <row r="34" spans="10:15" x14ac:dyDescent="0.25">
      <c r="J34" s="16"/>
      <c r="K34" s="16"/>
      <c r="L34" s="16"/>
      <c r="M34" s="16"/>
      <c r="N34" s="16"/>
      <c r="O34" s="16"/>
    </row>
    <row r="35" spans="10:15" x14ac:dyDescent="0.25">
      <c r="J35" s="16"/>
      <c r="K35" s="16"/>
      <c r="L35" s="16"/>
      <c r="M35" s="16"/>
      <c r="N35" s="16"/>
      <c r="O35" s="16"/>
    </row>
    <row r="36" spans="10:15" x14ac:dyDescent="0.25">
      <c r="J36" s="16"/>
      <c r="K36" s="16"/>
      <c r="L36" s="16"/>
      <c r="M36" s="16"/>
      <c r="N36" s="16"/>
      <c r="O36" s="16"/>
    </row>
    <row r="37" spans="10:15" x14ac:dyDescent="0.25">
      <c r="J37" s="16"/>
      <c r="K37" s="16"/>
      <c r="L37" s="16"/>
      <c r="M37" s="16"/>
      <c r="N37" s="16"/>
      <c r="O37" s="16"/>
    </row>
    <row r="38" spans="10:15" x14ac:dyDescent="0.25">
      <c r="J38" s="16"/>
      <c r="K38" s="16"/>
      <c r="L38" s="16"/>
      <c r="M38" s="16"/>
      <c r="N38" s="16"/>
      <c r="O38" s="16"/>
    </row>
    <row r="39" spans="10:15" x14ac:dyDescent="0.25">
      <c r="J39" s="16"/>
      <c r="K39" s="16"/>
      <c r="L39" s="16"/>
      <c r="M39" s="16"/>
      <c r="N39" s="16"/>
      <c r="O39" s="16"/>
    </row>
    <row r="40" spans="10:15" x14ac:dyDescent="0.25">
      <c r="J40" s="16"/>
      <c r="K40" s="16"/>
      <c r="L40" s="16"/>
      <c r="M40" s="16"/>
      <c r="N40" s="16"/>
      <c r="O40" s="16"/>
    </row>
    <row r="41" spans="10:15" x14ac:dyDescent="0.25">
      <c r="J41" s="16"/>
      <c r="K41" s="16"/>
      <c r="L41" s="16"/>
      <c r="M41" s="16"/>
      <c r="N41" s="16"/>
      <c r="O41" s="16"/>
    </row>
    <row r="42" spans="10:15" x14ac:dyDescent="0.25">
      <c r="J42" s="16"/>
      <c r="K42" s="16"/>
      <c r="L42" s="16"/>
      <c r="M42" s="16"/>
      <c r="N42" s="16"/>
      <c r="O42" s="16"/>
    </row>
    <row r="43" spans="10:15" x14ac:dyDescent="0.25">
      <c r="J43" s="16"/>
      <c r="K43" s="16"/>
      <c r="L43" s="16"/>
      <c r="M43" s="16"/>
      <c r="N43" s="16"/>
      <c r="O43" s="16"/>
    </row>
    <row r="44" spans="10:15" x14ac:dyDescent="0.25">
      <c r="J44" s="16"/>
      <c r="K44" s="16"/>
      <c r="L44" s="16"/>
      <c r="M44" s="16"/>
      <c r="N44" s="16"/>
      <c r="O44" s="16"/>
    </row>
    <row r="45" spans="10:15" x14ac:dyDescent="0.25">
      <c r="J45" s="16"/>
      <c r="K45" s="16"/>
      <c r="L45" s="16"/>
      <c r="M45" s="16"/>
      <c r="N45" s="16"/>
      <c r="O45" s="16"/>
    </row>
    <row r="46" spans="10:15" x14ac:dyDescent="0.25">
      <c r="J46" s="16"/>
      <c r="K46" s="16"/>
      <c r="L46" s="16"/>
      <c r="M46" s="16"/>
      <c r="N46" s="16"/>
      <c r="O46" s="16"/>
    </row>
    <row r="47" spans="10:15" x14ac:dyDescent="0.25">
      <c r="J47" s="16"/>
      <c r="K47" s="16"/>
      <c r="L47" s="16"/>
      <c r="M47" s="16"/>
      <c r="N47" s="16"/>
      <c r="O47" s="16"/>
    </row>
    <row r="48" spans="10:15" x14ac:dyDescent="0.25">
      <c r="J48" s="16"/>
      <c r="K48" s="16"/>
      <c r="L48" s="16"/>
      <c r="M48" s="16"/>
      <c r="N48" s="16"/>
      <c r="O48" s="16"/>
    </row>
    <row r="49" spans="10:15" x14ac:dyDescent="0.25">
      <c r="J49" s="16"/>
      <c r="K49" s="16"/>
      <c r="L49" s="16"/>
      <c r="M49" s="16"/>
      <c r="N49" s="16"/>
      <c r="O49" s="16"/>
    </row>
    <row r="50" spans="10:15" s="5" customFormat="1" x14ac:dyDescent="0.25">
      <c r="J50" s="17"/>
      <c r="K50" s="17"/>
      <c r="L50" s="17"/>
      <c r="M50" s="17"/>
      <c r="N50" s="17"/>
      <c r="O50" s="17"/>
    </row>
  </sheetData>
  <sortState xmlns:xlrd2="http://schemas.microsoft.com/office/spreadsheetml/2017/richdata2" ref="B5:G25">
    <sortCondition descending="1" ref="C5:C25"/>
  </sortState>
  <mergeCells count="9">
    <mergeCell ref="A2:A4"/>
    <mergeCell ref="B2:B4"/>
    <mergeCell ref="C2:E2"/>
    <mergeCell ref="F2:G2"/>
    <mergeCell ref="K1:O1"/>
    <mergeCell ref="I2:I4"/>
    <mergeCell ref="J2:J4"/>
    <mergeCell ref="K2:M2"/>
    <mergeCell ref="N2:O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R45"/>
  <sheetViews>
    <sheetView workbookViewId="0">
      <selection activeCell="A20" sqref="A20:XFD20"/>
    </sheetView>
  </sheetViews>
  <sheetFormatPr defaultRowHeight="12.75" x14ac:dyDescent="0.2"/>
  <cols>
    <col min="1" max="1" width="3.140625" style="2" customWidth="1"/>
    <col min="2" max="2" width="32.28515625" style="2" customWidth="1"/>
    <col min="3" max="7" width="9.42578125" style="2" bestFit="1" customWidth="1"/>
    <col min="8" max="8" width="5.140625" style="2" customWidth="1"/>
    <col min="9" max="9" width="3.5703125" style="2" customWidth="1"/>
    <col min="10" max="10" width="31.85546875" style="2" customWidth="1"/>
    <col min="11" max="12" width="11" style="2" bestFit="1" customWidth="1"/>
    <col min="13" max="13" width="10.7109375" style="2" customWidth="1"/>
    <col min="14" max="15" width="9.42578125" style="2" bestFit="1" customWidth="1"/>
    <col min="16" max="16" width="11" style="2" customWidth="1"/>
    <col min="17" max="17" width="11" style="2" bestFit="1" customWidth="1"/>
    <col min="18" max="16384" width="9.140625" style="2"/>
  </cols>
  <sheetData>
    <row r="1" spans="1:18" x14ac:dyDescent="0.2">
      <c r="A1" s="1" t="s">
        <v>11</v>
      </c>
      <c r="I1" s="1" t="s">
        <v>11</v>
      </c>
      <c r="K1" s="35" t="s">
        <v>10</v>
      </c>
      <c r="L1" s="35"/>
      <c r="M1" s="35"/>
      <c r="N1" s="35"/>
      <c r="O1" s="35"/>
    </row>
    <row r="2" spans="1:18" s="6" customFormat="1" ht="15" x14ac:dyDescent="0.25">
      <c r="A2" s="30" t="s">
        <v>4</v>
      </c>
      <c r="B2" s="30" t="s">
        <v>0</v>
      </c>
      <c r="C2" s="31" t="s">
        <v>2</v>
      </c>
      <c r="D2" s="31"/>
      <c r="E2" s="31"/>
      <c r="F2" s="32" t="s">
        <v>7</v>
      </c>
      <c r="G2" s="32"/>
      <c r="I2" s="30" t="s">
        <v>4</v>
      </c>
      <c r="J2" s="30" t="s">
        <v>0</v>
      </c>
      <c r="K2" s="31" t="s">
        <v>2</v>
      </c>
      <c r="L2" s="31"/>
      <c r="M2" s="31"/>
      <c r="N2" s="32" t="s">
        <v>7</v>
      </c>
      <c r="O2" s="32"/>
    </row>
    <row r="3" spans="1:18" s="6" customFormat="1" ht="15" x14ac:dyDescent="0.25">
      <c r="A3" s="30"/>
      <c r="B3" s="30"/>
      <c r="C3" s="7">
        <v>2022</v>
      </c>
      <c r="D3" s="7">
        <v>2021</v>
      </c>
      <c r="E3" s="7" t="s">
        <v>8</v>
      </c>
      <c r="F3" s="7">
        <v>2022</v>
      </c>
      <c r="G3" s="7">
        <v>2021</v>
      </c>
      <c r="I3" s="30"/>
      <c r="J3" s="30"/>
      <c r="K3" s="7">
        <v>2022</v>
      </c>
      <c r="L3" s="7">
        <v>2021</v>
      </c>
      <c r="M3" s="7" t="s">
        <v>8</v>
      </c>
      <c r="N3" s="7">
        <v>2022</v>
      </c>
      <c r="O3" s="7">
        <v>2021</v>
      </c>
    </row>
    <row r="4" spans="1:18" s="6" customFormat="1" ht="15" x14ac:dyDescent="0.25">
      <c r="A4" s="30"/>
      <c r="B4" s="30"/>
      <c r="C4" s="21" t="s">
        <v>3</v>
      </c>
      <c r="D4" s="21" t="s">
        <v>3</v>
      </c>
      <c r="E4" s="21" t="s">
        <v>9</v>
      </c>
      <c r="F4" s="21" t="s">
        <v>9</v>
      </c>
      <c r="G4" s="21" t="s">
        <v>9</v>
      </c>
      <c r="I4" s="34"/>
      <c r="J4" s="34"/>
      <c r="K4" s="21" t="s">
        <v>5</v>
      </c>
      <c r="L4" s="21" t="s">
        <v>5</v>
      </c>
      <c r="M4" s="21" t="s">
        <v>9</v>
      </c>
      <c r="N4" s="21" t="s">
        <v>9</v>
      </c>
      <c r="O4" s="21" t="s">
        <v>9</v>
      </c>
    </row>
    <row r="5" spans="1:18" s="6" customFormat="1" ht="15" x14ac:dyDescent="0.25">
      <c r="A5" s="8">
        <v>1</v>
      </c>
      <c r="B5" s="18" t="str">
        <f>J5</f>
        <v>WIENER OSIGURANJE VIG</v>
      </c>
      <c r="C5" s="9">
        <f>K5/7.5345</f>
        <v>84.353261540000005</v>
      </c>
      <c r="D5" s="9">
        <f>L5/7.517174</f>
        <v>85.142419969787838</v>
      </c>
      <c r="E5" s="9">
        <f>C5*100/D5-100</f>
        <v>-0.92686868668738498</v>
      </c>
      <c r="F5" s="9">
        <f>C5*100/$C$20</f>
        <v>22.335350680825794</v>
      </c>
      <c r="G5" s="9">
        <f>D5*100/$D$20</f>
        <v>22.089282438305698</v>
      </c>
      <c r="I5" s="8">
        <v>1</v>
      </c>
      <c r="J5" s="18" t="s">
        <v>23</v>
      </c>
      <c r="K5" s="9">
        <v>635.55964907313012</v>
      </c>
      <c r="L5" s="9">
        <v>640.03038569396995</v>
      </c>
      <c r="M5" s="10">
        <f>K5*100/L5-100</f>
        <v>-0.69851943294727903</v>
      </c>
      <c r="N5" s="10">
        <f>K5*100/$K$20</f>
        <v>22.335350680825798</v>
      </c>
      <c r="O5" s="10">
        <f>L5*100/$L$20</f>
        <v>22.089282438305698</v>
      </c>
      <c r="Q5" s="19"/>
      <c r="R5" s="19"/>
    </row>
    <row r="6" spans="1:18" s="6" customFormat="1" ht="15" x14ac:dyDescent="0.25">
      <c r="A6" s="8">
        <v>2</v>
      </c>
      <c r="B6" s="18" t="str">
        <f t="shared" ref="B6:B19" si="0">J6</f>
        <v xml:space="preserve">ALLIANZ HRVATSKA </v>
      </c>
      <c r="C6" s="9">
        <f t="shared" ref="C6:C20" si="1">K6/7.5345</f>
        <v>75.91611623</v>
      </c>
      <c r="D6" s="9">
        <f t="shared" ref="D6:D20" si="2">L6/7.517174</f>
        <v>58.184797283545663</v>
      </c>
      <c r="E6" s="9">
        <f t="shared" ref="E6:E20" si="3">C6*100/D6-100</f>
        <v>30.474144062144319</v>
      </c>
      <c r="F6" s="9">
        <f>C6*100/$C$20</f>
        <v>20.101333930275207</v>
      </c>
      <c r="G6" s="9">
        <f>D6*100/$D$20</f>
        <v>15.095418021567482</v>
      </c>
      <c r="I6" s="8">
        <v>2</v>
      </c>
      <c r="J6" s="18" t="s">
        <v>21</v>
      </c>
      <c r="K6" s="9">
        <v>571.989977734935</v>
      </c>
      <c r="L6" s="9">
        <v>437.3852453351401</v>
      </c>
      <c r="M6" s="10">
        <f t="shared" ref="M6:M20" si="4">K6*100/L6-100</f>
        <v>30.774868113499338</v>
      </c>
      <c r="N6" s="10">
        <f>K6*100/$K$20</f>
        <v>20.101333930275207</v>
      </c>
      <c r="O6" s="10">
        <f>L6*100/$L$20</f>
        <v>15.095418021567481</v>
      </c>
      <c r="Q6" s="19"/>
      <c r="R6" s="19"/>
    </row>
    <row r="7" spans="1:18" s="6" customFormat="1" ht="15" x14ac:dyDescent="0.25">
      <c r="A7" s="8">
        <v>3</v>
      </c>
      <c r="B7" s="18" t="str">
        <f t="shared" si="0"/>
        <v xml:space="preserve">AGRAM LIFE OSIGURANJE </v>
      </c>
      <c r="C7" s="9">
        <f t="shared" si="1"/>
        <v>41.200473860000002</v>
      </c>
      <c r="D7" s="9">
        <f t="shared" si="2"/>
        <v>41.660248989637594</v>
      </c>
      <c r="E7" s="9">
        <f t="shared" si="3"/>
        <v>-1.1036302969575473</v>
      </c>
      <c r="F7" s="9">
        <f>C7*100/$C$20</f>
        <v>10.909205110497455</v>
      </c>
      <c r="G7" s="9">
        <f>D7*100/$D$20</f>
        <v>10.808302215379673</v>
      </c>
      <c r="I7" s="8">
        <v>3</v>
      </c>
      <c r="J7" s="18" t="s">
        <v>28</v>
      </c>
      <c r="K7" s="9">
        <v>310.42497029817002</v>
      </c>
      <c r="L7" s="9">
        <v>313.16734053842998</v>
      </c>
      <c r="M7" s="10">
        <f t="shared" si="4"/>
        <v>-0.87568845319087529</v>
      </c>
      <c r="N7" s="10">
        <f>K7*100/$K$20</f>
        <v>10.909205110497453</v>
      </c>
      <c r="O7" s="10">
        <f>L7*100/$L$20</f>
        <v>10.808302215379673</v>
      </c>
      <c r="Q7" s="19"/>
      <c r="R7" s="19"/>
    </row>
    <row r="8" spans="1:18" s="6" customFormat="1" ht="15" x14ac:dyDescent="0.25">
      <c r="A8" s="8">
        <v>4</v>
      </c>
      <c r="B8" s="18" t="str">
        <f t="shared" si="0"/>
        <v xml:space="preserve">CROATIA OSIGURANJE </v>
      </c>
      <c r="C8" s="9">
        <f t="shared" si="1"/>
        <v>40.234239970000004</v>
      </c>
      <c r="D8" s="9">
        <f t="shared" si="2"/>
        <v>59.066698945255212</v>
      </c>
      <c r="E8" s="9">
        <f t="shared" si="3"/>
        <v>-31.883378132760896</v>
      </c>
      <c r="F8" s="9">
        <f>C8*100/$C$20</f>
        <v>10.653362332413352</v>
      </c>
      <c r="G8" s="9">
        <f>D8*100/$D$20</f>
        <v>15.324217894712099</v>
      </c>
      <c r="I8" s="8">
        <v>4</v>
      </c>
      <c r="J8" s="18" t="s">
        <v>19</v>
      </c>
      <c r="K8" s="9">
        <v>303.14488105396504</v>
      </c>
      <c r="L8" s="9">
        <v>444.01465357709986</v>
      </c>
      <c r="M8" s="10">
        <f t="shared" si="4"/>
        <v>-31.726379160744031</v>
      </c>
      <c r="N8" s="10">
        <f>K8*100/$K$20</f>
        <v>10.653362332413352</v>
      </c>
      <c r="O8" s="10">
        <f>L8*100/$L$20</f>
        <v>15.324217894712099</v>
      </c>
      <c r="Q8" s="19"/>
      <c r="R8" s="19"/>
    </row>
    <row r="9" spans="1:18" s="6" customFormat="1" ht="15" x14ac:dyDescent="0.25">
      <c r="A9" s="8">
        <v>5</v>
      </c>
      <c r="B9" s="18" t="str" vm="1">
        <f t="shared" si="0"/>
        <v>GRAWE HRVATSKA D.D</v>
      </c>
      <c r="C9" s="9">
        <f t="shared" si="1"/>
        <v>37.203543459999999</v>
      </c>
      <c r="D9" s="9">
        <f t="shared" si="2"/>
        <v>35.21476857047211</v>
      </c>
      <c r="E9" s="9">
        <f t="shared" si="3"/>
        <v>5.6475591641272302</v>
      </c>
      <c r="F9" s="9">
        <f>C9*100/$C$20</f>
        <v>9.8508839442373866</v>
      </c>
      <c r="G9" s="9">
        <f>D9*100/$D$20</f>
        <v>9.1360918473864157</v>
      </c>
      <c r="I9" s="8">
        <v>5</v>
      </c>
      <c r="J9" s="18" t="s" vm="1">
        <v>27</v>
      </c>
      <c r="K9" s="9">
        <v>280.31009819937003</v>
      </c>
      <c r="L9" s="9">
        <v>264.71554271397008</v>
      </c>
      <c r="M9" s="10">
        <f t="shared" si="4"/>
        <v>5.8910615242000262</v>
      </c>
      <c r="N9" s="10">
        <f>K9*100/$K$20</f>
        <v>9.8508839442373866</v>
      </c>
      <c r="O9" s="10">
        <f>L9*100/$L$20</f>
        <v>9.1360918473864139</v>
      </c>
      <c r="Q9" s="19"/>
      <c r="R9" s="19"/>
    </row>
    <row r="10" spans="1:18" s="6" customFormat="1" ht="15" x14ac:dyDescent="0.25">
      <c r="A10" s="8">
        <v>6</v>
      </c>
      <c r="B10" s="18" t="str">
        <f t="shared" si="0"/>
        <v xml:space="preserve">MERKUR OSIGURANJE </v>
      </c>
      <c r="C10" s="9">
        <f t="shared" si="1"/>
        <v>29.20909025000001</v>
      </c>
      <c r="D10" s="9">
        <f t="shared" si="2"/>
        <v>28.193350430623269</v>
      </c>
      <c r="E10" s="9">
        <f t="shared" si="3"/>
        <v>3.6027637860076993</v>
      </c>
      <c r="F10" s="9">
        <f>C10*100/$C$20</f>
        <v>7.734084751332067</v>
      </c>
      <c r="G10" s="9">
        <f>D10*100/$D$20</f>
        <v>7.3144606503450404</v>
      </c>
      <c r="I10" s="8">
        <v>6</v>
      </c>
      <c r="J10" s="18" t="s">
        <v>30</v>
      </c>
      <c r="K10" s="9">
        <v>220.07589048862508</v>
      </c>
      <c r="L10" s="9">
        <v>211.93432082997003</v>
      </c>
      <c r="M10" s="10">
        <f t="shared" si="4"/>
        <v>3.8415531881628766</v>
      </c>
      <c r="N10" s="10">
        <f>K10*100/$K$20</f>
        <v>7.734084751332067</v>
      </c>
      <c r="O10" s="10">
        <f>L10*100/$L$20</f>
        <v>7.3144606503450404</v>
      </c>
      <c r="Q10" s="19"/>
      <c r="R10" s="19"/>
    </row>
    <row r="11" spans="1:18" s="6" customFormat="1" ht="15" x14ac:dyDescent="0.25">
      <c r="A11" s="8">
        <v>7</v>
      </c>
      <c r="B11" s="18" t="str">
        <f t="shared" si="0"/>
        <v xml:space="preserve">GENERALI OSIGURANJE </v>
      </c>
      <c r="C11" s="9">
        <f t="shared" si="1"/>
        <v>23.68539358</v>
      </c>
      <c r="D11" s="9">
        <f t="shared" si="2"/>
        <v>34.245877431642533</v>
      </c>
      <c r="E11" s="9">
        <f t="shared" si="3"/>
        <v>-30.837241278814048</v>
      </c>
      <c r="F11" s="9">
        <f>C11*100/$C$20</f>
        <v>6.2715010891644045</v>
      </c>
      <c r="G11" s="9">
        <f>D11*100/$D$20</f>
        <v>8.8847234927498846</v>
      </c>
      <c r="I11" s="8">
        <v>7</v>
      </c>
      <c r="J11" s="18" t="s">
        <v>24</v>
      </c>
      <c r="K11" s="9">
        <v>178.45759792851001</v>
      </c>
      <c r="L11" s="9">
        <v>257.43221943633</v>
      </c>
      <c r="M11" s="10">
        <f t="shared" si="4"/>
        <v>-30.677831112493124</v>
      </c>
      <c r="N11" s="10">
        <f>K11*100/$K$20</f>
        <v>6.2715010891644045</v>
      </c>
      <c r="O11" s="10">
        <f>L11*100/$L$20</f>
        <v>8.8847234927498828</v>
      </c>
      <c r="Q11" s="19"/>
      <c r="R11" s="19"/>
    </row>
    <row r="12" spans="1:18" s="6" customFormat="1" ht="15" x14ac:dyDescent="0.25">
      <c r="A12" s="8">
        <v>8</v>
      </c>
      <c r="B12" s="18" t="str">
        <f t="shared" si="0"/>
        <v xml:space="preserve">UNIQA OSIGURANJE </v>
      </c>
      <c r="C12" s="9">
        <f t="shared" si="1"/>
        <v>23.250898209999999</v>
      </c>
      <c r="D12" s="9">
        <f t="shared" si="2"/>
        <v>22.784985024865069</v>
      </c>
      <c r="E12" s="9">
        <f t="shared" si="3"/>
        <v>2.0448255051582578</v>
      </c>
      <c r="F12" s="9">
        <f>C12*100/$C$20</f>
        <v>6.1564538902657198</v>
      </c>
      <c r="G12" s="9">
        <f>D12*100/$D$20</f>
        <v>5.9113185853233201</v>
      </c>
      <c r="I12" s="8">
        <v>8</v>
      </c>
      <c r="J12" s="18" t="s">
        <v>26</v>
      </c>
      <c r="K12" s="9">
        <v>175.183892563245</v>
      </c>
      <c r="L12" s="9">
        <v>171.27869701930504</v>
      </c>
      <c r="M12" s="10">
        <f t="shared" si="4"/>
        <v>2.280024084664646</v>
      </c>
      <c r="N12" s="10">
        <f>K12*100/$K$20</f>
        <v>6.1564538902657189</v>
      </c>
      <c r="O12" s="10">
        <f>L12*100/$L$20</f>
        <v>5.9113185853233201</v>
      </c>
      <c r="Q12" s="19"/>
      <c r="R12" s="19"/>
    </row>
    <row r="13" spans="1:18" s="6" customFormat="1" ht="15" x14ac:dyDescent="0.25">
      <c r="A13" s="8">
        <v>9</v>
      </c>
      <c r="B13" s="18" t="str">
        <f t="shared" si="0"/>
        <v xml:space="preserve">TRIGLAV OSIGURANJE </v>
      </c>
      <c r="C13" s="9">
        <f t="shared" si="1"/>
        <v>8.0128435100000015</v>
      </c>
      <c r="D13" s="9">
        <f t="shared" si="2"/>
        <v>8.1381557698724283</v>
      </c>
      <c r="E13" s="9">
        <f t="shared" si="3"/>
        <v>-1.5398115176946447</v>
      </c>
      <c r="F13" s="9">
        <f>C13*100/$C$20</f>
        <v>2.1216686406554928</v>
      </c>
      <c r="G13" s="9">
        <f>D13*100/$D$20</f>
        <v>2.1113567290127278</v>
      </c>
      <c r="I13" s="8">
        <v>9</v>
      </c>
      <c r="J13" s="18" t="s">
        <v>25</v>
      </c>
      <c r="K13" s="9">
        <v>60.372769426095012</v>
      </c>
      <c r="L13" s="9">
        <v>61.175932961234999</v>
      </c>
      <c r="M13" s="10">
        <f t="shared" si="4"/>
        <v>-1.312875008622953</v>
      </c>
      <c r="N13" s="10">
        <f>K13*100/$K$20</f>
        <v>2.1216686406554928</v>
      </c>
      <c r="O13" s="10">
        <f>L13*100/$L$20</f>
        <v>2.1113567290127282</v>
      </c>
      <c r="Q13" s="19"/>
      <c r="R13" s="19"/>
    </row>
    <row r="14" spans="1:18" s="6" customFormat="1" ht="15" x14ac:dyDescent="0.25">
      <c r="A14" s="8">
        <v>10</v>
      </c>
      <c r="B14" s="18" t="str">
        <f t="shared" si="0"/>
        <v>WÜSTENROT ŽIVOTNO OSIGURANJE</v>
      </c>
      <c r="C14" s="9">
        <f t="shared" si="1"/>
        <v>7.5800326899999995</v>
      </c>
      <c r="D14" s="9">
        <f t="shared" si="2"/>
        <v>7.4521739667273907</v>
      </c>
      <c r="E14" s="9">
        <f t="shared" si="3"/>
        <v>1.7157238121852032</v>
      </c>
      <c r="F14" s="9">
        <f>C14*100/$C$20</f>
        <v>2.0070674827788437</v>
      </c>
      <c r="G14" s="9">
        <f>D14*100/$D$20</f>
        <v>1.9333861498045513</v>
      </c>
      <c r="I14" s="8">
        <v>10</v>
      </c>
      <c r="J14" s="18" t="s">
        <v>31</v>
      </c>
      <c r="K14" s="9">
        <v>57.111756302804999</v>
      </c>
      <c r="L14" s="9">
        <v>56.019288386160007</v>
      </c>
      <c r="M14" s="10">
        <f t="shared" si="4"/>
        <v>1.9501638598374171</v>
      </c>
      <c r="N14" s="10">
        <f>K14*100/$K$20</f>
        <v>2.0070674827788437</v>
      </c>
      <c r="O14" s="10">
        <f>L14*100/$L$20</f>
        <v>1.9333861498045515</v>
      </c>
      <c r="Q14" s="19"/>
      <c r="R14" s="19"/>
    </row>
    <row r="15" spans="1:18" s="6" customFormat="1" ht="15" x14ac:dyDescent="0.25">
      <c r="A15" s="8">
        <v>11</v>
      </c>
      <c r="B15" s="18" t="str">
        <f t="shared" si="0"/>
        <v xml:space="preserve">GROUPAMA OSIGURANJE </v>
      </c>
      <c r="C15" s="9">
        <f t="shared" si="1"/>
        <v>7.0211634900000028</v>
      </c>
      <c r="D15" s="9">
        <f t="shared" si="2"/>
        <v>5.3632677912963027</v>
      </c>
      <c r="E15" s="9">
        <f t="shared" si="3"/>
        <v>30.912043985463299</v>
      </c>
      <c r="F15" s="9">
        <f>C15*100/$C$20</f>
        <v>1.8590881475542855</v>
      </c>
      <c r="G15" s="9">
        <f>D15*100/$D$20</f>
        <v>1.391441975413084</v>
      </c>
      <c r="I15" s="8">
        <v>11</v>
      </c>
      <c r="J15" s="18" t="s">
        <v>32</v>
      </c>
      <c r="K15" s="9">
        <v>52.900956315405026</v>
      </c>
      <c r="L15" s="9">
        <v>40.316617195769993</v>
      </c>
      <c r="M15" s="10">
        <f t="shared" si="4"/>
        <v>31.213777332874486</v>
      </c>
      <c r="N15" s="10">
        <f>K15*100/$K$20</f>
        <v>1.8590881475542858</v>
      </c>
      <c r="O15" s="10">
        <f>L15*100/$L$20</f>
        <v>1.3914419754130842</v>
      </c>
      <c r="Q15" s="19"/>
      <c r="R15" s="19"/>
    </row>
    <row r="16" spans="1:18" s="6" customFormat="1" ht="15" x14ac:dyDescent="0.25">
      <c r="A16" s="8">
        <v>12</v>
      </c>
      <c r="B16" s="18" t="str">
        <f t="shared" si="0"/>
        <v xml:space="preserve">EUROHERC OSIGURANJE </v>
      </c>
      <c r="C16" s="9">
        <f t="shared" si="1"/>
        <v>0</v>
      </c>
      <c r="D16" s="9">
        <f t="shared" si="2"/>
        <v>0</v>
      </c>
      <c r="E16" s="9" t="e">
        <f t="shared" si="3"/>
        <v>#DIV/0!</v>
      </c>
      <c r="F16" s="9">
        <f>C16*100/$C$20</f>
        <v>0</v>
      </c>
      <c r="G16" s="9">
        <f>D16*100/$D$20</f>
        <v>0</v>
      </c>
      <c r="I16" s="8">
        <v>12</v>
      </c>
      <c r="J16" s="18" t="s">
        <v>20</v>
      </c>
      <c r="K16" s="9">
        <v>0</v>
      </c>
      <c r="L16" s="9">
        <v>0</v>
      </c>
      <c r="M16" s="10" t="e">
        <f t="shared" si="4"/>
        <v>#DIV/0!</v>
      </c>
      <c r="N16" s="10">
        <f>K16*100/$K$20</f>
        <v>0</v>
      </c>
      <c r="O16" s="10">
        <f>L16*100/$L$20</f>
        <v>0</v>
      </c>
      <c r="Q16" s="19"/>
      <c r="R16" s="19"/>
    </row>
    <row r="17" spans="1:18" s="6" customFormat="1" ht="15" x14ac:dyDescent="0.25">
      <c r="A17" s="8">
        <v>13</v>
      </c>
      <c r="B17" s="18" t="str">
        <f t="shared" si="0"/>
        <v xml:space="preserve">ADRIATIC OSIGURANJE </v>
      </c>
      <c r="C17" s="9">
        <f t="shared" si="1"/>
        <v>0</v>
      </c>
      <c r="D17" s="9">
        <f t="shared" si="2"/>
        <v>0</v>
      </c>
      <c r="E17" s="9" t="e">
        <f t="shared" si="3"/>
        <v>#DIV/0!</v>
      </c>
      <c r="F17" s="9">
        <f>C17*100/$C$20</f>
        <v>0</v>
      </c>
      <c r="G17" s="9">
        <f>D17*100/$D$20</f>
        <v>0</v>
      </c>
      <c r="I17" s="8">
        <v>13</v>
      </c>
      <c r="J17" s="18" t="s">
        <v>22</v>
      </c>
      <c r="K17" s="9">
        <v>0</v>
      </c>
      <c r="L17" s="9">
        <v>0</v>
      </c>
      <c r="M17" s="10" t="e">
        <f t="shared" si="4"/>
        <v>#DIV/0!</v>
      </c>
      <c r="N17" s="10">
        <f>K17*100/$K$20</f>
        <v>0</v>
      </c>
      <c r="O17" s="10">
        <f>L17*100/$L$20</f>
        <v>0</v>
      </c>
      <c r="Q17" s="19"/>
      <c r="R17" s="19"/>
    </row>
    <row r="18" spans="1:18" s="6" customFormat="1" ht="15" x14ac:dyDescent="0.25">
      <c r="A18" s="8">
        <v>14</v>
      </c>
      <c r="B18" s="18" t="str">
        <f t="shared" si="0"/>
        <v xml:space="preserve">HOK OSIGURANJE </v>
      </c>
      <c r="C18" s="9">
        <f t="shared" si="1"/>
        <v>0</v>
      </c>
      <c r="D18" s="9">
        <f t="shared" si="2"/>
        <v>0</v>
      </c>
      <c r="E18" s="9" t="e">
        <f t="shared" si="3"/>
        <v>#DIV/0!</v>
      </c>
      <c r="F18" s="9">
        <f>C18*100/$C$20</f>
        <v>0</v>
      </c>
      <c r="G18" s="9">
        <f>D18*100/$D$20</f>
        <v>0</v>
      </c>
      <c r="I18" s="8">
        <v>14</v>
      </c>
      <c r="J18" s="18" t="s">
        <v>29</v>
      </c>
      <c r="K18" s="9">
        <v>0</v>
      </c>
      <c r="L18" s="9">
        <v>0</v>
      </c>
      <c r="M18" s="10" t="e">
        <f t="shared" si="4"/>
        <v>#DIV/0!</v>
      </c>
      <c r="N18" s="10">
        <f>K18*100/$K$20</f>
        <v>0</v>
      </c>
      <c r="O18" s="10">
        <f>L18*100/$L$20</f>
        <v>0</v>
      </c>
      <c r="Q18" s="19"/>
      <c r="R18" s="19"/>
    </row>
    <row r="19" spans="1:18" s="6" customFormat="1" ht="15" x14ac:dyDescent="0.25">
      <c r="A19" s="8">
        <v>15</v>
      </c>
      <c r="B19" s="18" t="str">
        <f t="shared" si="0"/>
        <v xml:space="preserve">HRVATSKO KREDITNO OSIGURANJE </v>
      </c>
      <c r="C19" s="9">
        <f t="shared" si="1"/>
        <v>0</v>
      </c>
      <c r="D19" s="9">
        <f t="shared" si="2"/>
        <v>0</v>
      </c>
      <c r="E19" s="9" t="e">
        <f t="shared" si="3"/>
        <v>#DIV/0!</v>
      </c>
      <c r="F19" s="9">
        <f>C19*100/$C$20</f>
        <v>0</v>
      </c>
      <c r="G19" s="9">
        <f>D19*100/$D$20</f>
        <v>0</v>
      </c>
      <c r="I19" s="8">
        <v>15</v>
      </c>
      <c r="J19" s="18" t="s">
        <v>33</v>
      </c>
      <c r="K19" s="9">
        <v>0</v>
      </c>
      <c r="L19" s="9">
        <v>0</v>
      </c>
      <c r="M19" s="10" t="e">
        <f t="shared" si="4"/>
        <v>#DIV/0!</v>
      </c>
      <c r="N19" s="10">
        <f>K19*100/$K$20</f>
        <v>0</v>
      </c>
      <c r="O19" s="10">
        <f>L19*100/$L$20</f>
        <v>0</v>
      </c>
      <c r="Q19" s="19"/>
      <c r="R19" s="19"/>
    </row>
    <row r="20" spans="1:18" s="25" customFormat="1" ht="15" x14ac:dyDescent="0.25">
      <c r="A20" s="22" t="s">
        <v>1</v>
      </c>
      <c r="B20" s="23"/>
      <c r="C20" s="24">
        <f t="shared" si="1"/>
        <v>377.66705679</v>
      </c>
      <c r="D20" s="24">
        <f t="shared" si="2"/>
        <v>385.44674417372551</v>
      </c>
      <c r="E20" s="24">
        <f t="shared" si="3"/>
        <v>-2.0183559729899088</v>
      </c>
      <c r="F20" s="24">
        <f>C20*100/$C$20</f>
        <v>100</v>
      </c>
      <c r="G20" s="24">
        <f>D20*100/$D$20</f>
        <v>100</v>
      </c>
      <c r="I20" s="22" t="s">
        <v>1</v>
      </c>
      <c r="J20" s="26"/>
      <c r="K20" s="24">
        <v>2845.5324393842552</v>
      </c>
      <c r="L20" s="24">
        <v>2897.4702436873808</v>
      </c>
      <c r="M20" s="27">
        <f t="shared" si="4"/>
        <v>-1.7925224397482964</v>
      </c>
      <c r="N20" s="27">
        <f>K20*100/$K$20</f>
        <v>99.999999999999986</v>
      </c>
      <c r="O20" s="27">
        <f>L20*100/$L$20</f>
        <v>99.999999999999986</v>
      </c>
      <c r="Q20" s="28"/>
      <c r="R20" s="28"/>
    </row>
    <row r="21" spans="1:18" s="6" customFormat="1" ht="15" x14ac:dyDescent="0.25">
      <c r="A21" s="11"/>
      <c r="B21" s="11"/>
      <c r="D21" s="12"/>
      <c r="Q21" s="19"/>
      <c r="R21" s="19"/>
    </row>
    <row r="22" spans="1:18" s="6" customFormat="1" ht="15.75" x14ac:dyDescent="0.25">
      <c r="A22" s="20" t="s">
        <v>16</v>
      </c>
      <c r="B22" s="14"/>
      <c r="C22" s="14"/>
      <c r="D22" s="14"/>
    </row>
    <row r="23" spans="1:18" s="6" customFormat="1" ht="15.75" x14ac:dyDescent="0.25">
      <c r="A23" s="29" t="s">
        <v>17</v>
      </c>
      <c r="B23" s="29"/>
      <c r="C23" s="29"/>
      <c r="D23" s="29"/>
    </row>
    <row r="24" spans="1:18" s="6" customFormat="1" ht="15.75" x14ac:dyDescent="0.25">
      <c r="A24" s="29" t="s">
        <v>18</v>
      </c>
      <c r="B24" s="29"/>
      <c r="C24" s="29"/>
      <c r="D24" s="29"/>
    </row>
    <row r="25" spans="1:18" customFormat="1" ht="15" x14ac:dyDescent="0.25"/>
    <row r="26" spans="1:18" s="6" customFormat="1" ht="15" x14ac:dyDescent="0.25">
      <c r="A26" s="13" t="s">
        <v>13</v>
      </c>
      <c r="B26" s="14"/>
      <c r="C26" s="14"/>
      <c r="D26" s="14"/>
      <c r="J26" s="16"/>
      <c r="K26" s="16"/>
      <c r="L26" s="16"/>
      <c r="M26" s="16"/>
      <c r="N26" s="16"/>
      <c r="O26" s="16"/>
    </row>
    <row r="27" spans="1:18" s="6" customFormat="1" ht="15" x14ac:dyDescent="0.25">
      <c r="A27" s="15" t="s">
        <v>14</v>
      </c>
      <c r="B27" s="14"/>
      <c r="C27" s="14"/>
      <c r="D27" s="14"/>
      <c r="J27" s="16"/>
      <c r="K27" s="16"/>
      <c r="L27" s="16"/>
      <c r="M27" s="16"/>
      <c r="N27" s="16"/>
      <c r="O27" s="16"/>
    </row>
    <row r="28" spans="1:18" s="6" customFormat="1" ht="15" x14ac:dyDescent="0.25">
      <c r="A28" s="15" t="s">
        <v>15</v>
      </c>
      <c r="B28" s="14"/>
      <c r="C28" s="14"/>
      <c r="D28" s="14"/>
      <c r="J28" s="16"/>
      <c r="K28" s="16"/>
      <c r="L28" s="16"/>
      <c r="M28" s="16"/>
      <c r="N28" s="16"/>
      <c r="O28" s="16"/>
    </row>
    <row r="29" spans="1:18" customFormat="1" ht="15" x14ac:dyDescent="0.25"/>
    <row r="30" spans="1:18" s="6" customFormat="1" ht="15" x14ac:dyDescent="0.25">
      <c r="J30" s="16"/>
      <c r="K30" s="16"/>
      <c r="L30" s="16"/>
      <c r="M30" s="16"/>
      <c r="N30" s="16"/>
      <c r="O30" s="16"/>
    </row>
    <row r="31" spans="1:18" s="6" customFormat="1" ht="15" x14ac:dyDescent="0.25">
      <c r="A31"/>
      <c r="J31" s="16"/>
      <c r="K31" s="16"/>
      <c r="L31" s="16"/>
      <c r="M31" s="16"/>
      <c r="N31" s="16"/>
      <c r="O31" s="16"/>
    </row>
    <row r="32" spans="1:18" s="6" customFormat="1" ht="15" x14ac:dyDescent="0.25">
      <c r="A32"/>
      <c r="J32" s="16"/>
      <c r="K32" s="16"/>
      <c r="L32" s="16"/>
      <c r="M32" s="16"/>
      <c r="N32" s="16"/>
      <c r="O32" s="16"/>
    </row>
    <row r="33" spans="1:15" s="6" customFormat="1" ht="15" x14ac:dyDescent="0.25">
      <c r="A33"/>
      <c r="J33" s="16"/>
      <c r="K33" s="16"/>
      <c r="L33" s="16"/>
      <c r="M33" s="16"/>
      <c r="N33" s="16"/>
      <c r="O33" s="16"/>
    </row>
    <row r="34" spans="1:15" s="6" customFormat="1" ht="15" x14ac:dyDescent="0.25">
      <c r="J34" s="16"/>
      <c r="K34" s="16"/>
      <c r="L34" s="16"/>
      <c r="M34" s="16"/>
      <c r="N34" s="16"/>
      <c r="O34" s="16"/>
    </row>
    <row r="35" spans="1:15" s="6" customFormat="1" ht="15" x14ac:dyDescent="0.25">
      <c r="J35" s="16"/>
      <c r="K35" s="16"/>
      <c r="L35" s="16"/>
      <c r="M35" s="16"/>
      <c r="N35" s="16"/>
      <c r="O35" s="16"/>
    </row>
    <row r="36" spans="1:15" s="6" customFormat="1" ht="15" x14ac:dyDescent="0.25">
      <c r="J36" s="16"/>
      <c r="K36" s="16"/>
      <c r="L36" s="16"/>
      <c r="M36" s="16"/>
      <c r="N36" s="16"/>
      <c r="O36" s="16"/>
    </row>
    <row r="37" spans="1:15" s="6" customFormat="1" ht="15" x14ac:dyDescent="0.25">
      <c r="J37" s="16"/>
      <c r="K37" s="16"/>
      <c r="L37" s="16"/>
      <c r="M37" s="16"/>
      <c r="N37" s="16"/>
      <c r="O37" s="16"/>
    </row>
    <row r="38" spans="1:15" s="6" customFormat="1" ht="15" x14ac:dyDescent="0.25">
      <c r="J38" s="16"/>
      <c r="K38" s="16"/>
      <c r="L38" s="16"/>
      <c r="M38" s="16"/>
      <c r="N38" s="16"/>
      <c r="O38" s="16"/>
    </row>
    <row r="39" spans="1:15" s="6" customFormat="1" ht="15" x14ac:dyDescent="0.25">
      <c r="J39" s="16"/>
      <c r="K39" s="16"/>
      <c r="L39" s="16"/>
      <c r="M39" s="16"/>
      <c r="N39" s="16"/>
      <c r="O39" s="16"/>
    </row>
    <row r="40" spans="1:15" s="6" customFormat="1" ht="15" x14ac:dyDescent="0.25">
      <c r="J40" s="16"/>
      <c r="K40" s="16"/>
      <c r="L40" s="16"/>
      <c r="M40" s="16"/>
      <c r="N40" s="16"/>
      <c r="O40" s="16"/>
    </row>
    <row r="41" spans="1:15" s="6" customFormat="1" ht="15" x14ac:dyDescent="0.25">
      <c r="J41" s="16"/>
      <c r="K41" s="16"/>
      <c r="L41" s="16"/>
      <c r="M41" s="16"/>
      <c r="N41" s="16"/>
      <c r="O41" s="16"/>
    </row>
    <row r="42" spans="1:15" s="6" customFormat="1" ht="15" x14ac:dyDescent="0.25">
      <c r="J42" s="16"/>
      <c r="K42" s="16"/>
      <c r="L42" s="16"/>
      <c r="M42" s="16"/>
      <c r="N42" s="16"/>
      <c r="O42" s="16"/>
    </row>
    <row r="43" spans="1:15" s="6" customFormat="1" ht="15" x14ac:dyDescent="0.25">
      <c r="J43" s="16"/>
      <c r="K43" s="16"/>
      <c r="L43" s="16"/>
      <c r="M43" s="16"/>
      <c r="N43" s="16"/>
      <c r="O43" s="16"/>
    </row>
    <row r="44" spans="1:15" s="6" customFormat="1" ht="15" x14ac:dyDescent="0.25">
      <c r="J44" s="16"/>
      <c r="K44" s="16"/>
      <c r="L44" s="16"/>
      <c r="M44" s="16"/>
      <c r="N44" s="16"/>
      <c r="O44" s="16"/>
    </row>
    <row r="45" spans="1:15" s="6" customFormat="1" ht="15" x14ac:dyDescent="0.25">
      <c r="J45" s="16"/>
      <c r="K45" s="16"/>
      <c r="L45" s="16"/>
      <c r="M45" s="16"/>
      <c r="N45" s="16"/>
      <c r="O45" s="16"/>
    </row>
  </sheetData>
  <sortState xmlns:xlrd2="http://schemas.microsoft.com/office/spreadsheetml/2017/richdata2" ref="B5:G16">
    <sortCondition descending="1" ref="C5:C16"/>
  </sortState>
  <mergeCells count="9">
    <mergeCell ref="A2:A4"/>
    <mergeCell ref="B2:B4"/>
    <mergeCell ref="C2:E2"/>
    <mergeCell ref="F2:G2"/>
    <mergeCell ref="K1:O1"/>
    <mergeCell ref="I2:I4"/>
    <mergeCell ref="J2:J4"/>
    <mergeCell ref="K2:M2"/>
    <mergeCell ref="N2:O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R45"/>
  <sheetViews>
    <sheetView tabSelected="1" workbookViewId="0">
      <selection activeCell="A20" sqref="A20:XFD20"/>
    </sheetView>
  </sheetViews>
  <sheetFormatPr defaultRowHeight="12.75" x14ac:dyDescent="0.2"/>
  <cols>
    <col min="1" max="1" width="3.140625" style="4" customWidth="1"/>
    <col min="2" max="2" width="36.7109375" style="4" customWidth="1"/>
    <col min="3" max="3" width="14.7109375" style="4" customWidth="1"/>
    <col min="4" max="4" width="12" style="4" customWidth="1"/>
    <col min="5" max="7" width="9.42578125" style="4" bestFit="1" customWidth="1"/>
    <col min="8" max="8" width="3" style="4" customWidth="1"/>
    <col min="9" max="9" width="3.7109375" style="4" customWidth="1"/>
    <col min="10" max="10" width="32.5703125" style="4" customWidth="1"/>
    <col min="11" max="12" width="11" style="4" bestFit="1" customWidth="1"/>
    <col min="13" max="15" width="9.42578125" style="4" bestFit="1" customWidth="1"/>
    <col min="16" max="16" width="12" style="4" customWidth="1"/>
    <col min="17" max="17" width="11" style="4" bestFit="1" customWidth="1"/>
    <col min="18" max="16384" width="9.140625" style="4"/>
  </cols>
  <sheetData>
    <row r="1" spans="1:18" x14ac:dyDescent="0.2">
      <c r="A1" s="3" t="s">
        <v>12</v>
      </c>
      <c r="I1" s="3" t="s">
        <v>12</v>
      </c>
      <c r="K1" s="36" t="s">
        <v>10</v>
      </c>
      <c r="L1" s="36"/>
      <c r="M1" s="36"/>
      <c r="N1" s="36"/>
      <c r="O1" s="36"/>
    </row>
    <row r="2" spans="1:18" s="6" customFormat="1" ht="15" x14ac:dyDescent="0.25">
      <c r="A2" s="30" t="s">
        <v>4</v>
      </c>
      <c r="B2" s="30" t="s">
        <v>0</v>
      </c>
      <c r="C2" s="31" t="s">
        <v>2</v>
      </c>
      <c r="D2" s="31"/>
      <c r="E2" s="31"/>
      <c r="F2" s="32" t="s">
        <v>7</v>
      </c>
      <c r="G2" s="32"/>
      <c r="I2" s="30" t="s">
        <v>4</v>
      </c>
      <c r="J2" s="30" t="s">
        <v>0</v>
      </c>
      <c r="K2" s="31" t="s">
        <v>2</v>
      </c>
      <c r="L2" s="31"/>
      <c r="M2" s="31"/>
      <c r="N2" s="32" t="s">
        <v>7</v>
      </c>
      <c r="O2" s="32"/>
    </row>
    <row r="3" spans="1:18" s="6" customFormat="1" ht="15" x14ac:dyDescent="0.25">
      <c r="A3" s="30"/>
      <c r="B3" s="30"/>
      <c r="C3" s="7">
        <v>2022</v>
      </c>
      <c r="D3" s="7">
        <v>2021</v>
      </c>
      <c r="E3" s="7" t="s">
        <v>8</v>
      </c>
      <c r="F3" s="7">
        <v>2022</v>
      </c>
      <c r="G3" s="7">
        <v>2021</v>
      </c>
      <c r="I3" s="30"/>
      <c r="J3" s="30"/>
      <c r="K3" s="7">
        <v>2022</v>
      </c>
      <c r="L3" s="7">
        <v>2021</v>
      </c>
      <c r="M3" s="7" t="s">
        <v>8</v>
      </c>
      <c r="N3" s="7">
        <v>2022</v>
      </c>
      <c r="O3" s="7">
        <v>2021</v>
      </c>
    </row>
    <row r="4" spans="1:18" s="6" customFormat="1" ht="15" x14ac:dyDescent="0.25">
      <c r="A4" s="30"/>
      <c r="B4" s="30"/>
      <c r="C4" s="21" t="s">
        <v>3</v>
      </c>
      <c r="D4" s="21" t="s">
        <v>3</v>
      </c>
      <c r="E4" s="21" t="s">
        <v>9</v>
      </c>
      <c r="F4" s="21" t="s">
        <v>9</v>
      </c>
      <c r="G4" s="21" t="s">
        <v>9</v>
      </c>
      <c r="I4" s="34"/>
      <c r="J4" s="34"/>
      <c r="K4" s="21" t="s">
        <v>5</v>
      </c>
      <c r="L4" s="21" t="s">
        <v>5</v>
      </c>
      <c r="M4" s="21" t="s">
        <v>9</v>
      </c>
      <c r="N4" s="21" t="s">
        <v>9</v>
      </c>
      <c r="O4" s="21" t="s">
        <v>9</v>
      </c>
    </row>
    <row r="5" spans="1:18" s="6" customFormat="1" ht="15" x14ac:dyDescent="0.25">
      <c r="A5" s="8">
        <v>1</v>
      </c>
      <c r="B5" s="18" t="str">
        <f>J5</f>
        <v xml:space="preserve">CROATIA OSIGURANJE </v>
      </c>
      <c r="C5" s="9">
        <f>K5/7.5345</f>
        <v>365.60630912000022</v>
      </c>
      <c r="D5" s="9">
        <f>L5/7.517174</f>
        <v>320.10060001645837</v>
      </c>
      <c r="E5" s="9">
        <f>C5*100/D5-100</f>
        <v>14.216064918716839</v>
      </c>
      <c r="F5" s="9">
        <f>C5*100/$C$20</f>
        <v>28.020879024628019</v>
      </c>
      <c r="G5" s="9">
        <f>D5*100/$D$20</f>
        <v>27.281825690859439</v>
      </c>
      <c r="I5" s="8">
        <v>1</v>
      </c>
      <c r="J5" s="18" t="s">
        <v>19</v>
      </c>
      <c r="K5" s="9">
        <v>2754.6607360646417</v>
      </c>
      <c r="L5" s="9">
        <v>2406.2519078281202</v>
      </c>
      <c r="M5" s="10">
        <f>K5*100/L5-100</f>
        <v>14.479316446589124</v>
      </c>
      <c r="N5" s="10">
        <f>K5*100/$K$20</f>
        <v>28.020879024628023</v>
      </c>
      <c r="O5" s="10">
        <f>L5*100/$L$20</f>
        <v>27.281825690859439</v>
      </c>
      <c r="Q5" s="19"/>
      <c r="R5" s="19"/>
    </row>
    <row r="6" spans="1:18" s="6" customFormat="1" ht="15" x14ac:dyDescent="0.25">
      <c r="A6" s="8">
        <v>2</v>
      </c>
      <c r="B6" s="18" t="str">
        <f t="shared" ref="B6:B19" si="0">J6</f>
        <v xml:space="preserve">EUROHERC OSIGURANJE </v>
      </c>
      <c r="C6" s="9">
        <f t="shared" ref="C6:C20" si="1">K6/7.5345</f>
        <v>203.94312999999997</v>
      </c>
      <c r="D6" s="9">
        <f t="shared" ref="D6:D20" si="2">L6/7.517174</f>
        <v>197.16738827819779</v>
      </c>
      <c r="E6" s="9">
        <f t="shared" ref="E6:E20" si="3">C6*100/D6-100</f>
        <v>3.4365428182483271</v>
      </c>
      <c r="F6" s="9">
        <f>C6*100/$C$20</f>
        <v>15.630654151972807</v>
      </c>
      <c r="G6" s="9">
        <f>D6*100/$D$20</f>
        <v>16.804361874520769</v>
      </c>
      <c r="I6" s="8">
        <v>2</v>
      </c>
      <c r="J6" s="18" t="s">
        <v>20</v>
      </c>
      <c r="K6" s="9">
        <v>1536.6095129849998</v>
      </c>
      <c r="L6" s="9">
        <v>1482.1415648127731</v>
      </c>
      <c r="M6" s="10">
        <f t="shared" ref="M6:M20" si="4">K6*100/L6-100</f>
        <v>3.6749491050881602</v>
      </c>
      <c r="N6" s="10">
        <f>K6*100/$K$20</f>
        <v>15.630654151972806</v>
      </c>
      <c r="O6" s="10">
        <f>L6*100/$L$20</f>
        <v>16.804361874520769</v>
      </c>
      <c r="Q6" s="19"/>
      <c r="R6" s="19"/>
    </row>
    <row r="7" spans="1:18" s="6" customFormat="1" ht="15" x14ac:dyDescent="0.25">
      <c r="A7" s="8">
        <v>3</v>
      </c>
      <c r="B7" s="18" t="str">
        <f t="shared" si="0"/>
        <v xml:space="preserve">ADRIATIC OSIGURANJE </v>
      </c>
      <c r="C7" s="9">
        <f t="shared" si="1"/>
        <v>181.92976840999989</v>
      </c>
      <c r="D7" s="9">
        <f t="shared" si="2"/>
        <v>162.69983053039235</v>
      </c>
      <c r="E7" s="9">
        <f t="shared" si="3"/>
        <v>11.819273454015914</v>
      </c>
      <c r="F7" s="9">
        <f>C7*100/$C$20</f>
        <v>13.943501259224648</v>
      </c>
      <c r="G7" s="9">
        <f>D7*100/$D$20</f>
        <v>13.866729447662115</v>
      </c>
      <c r="I7" s="8">
        <v>3</v>
      </c>
      <c r="J7" s="18" t="s">
        <v>22</v>
      </c>
      <c r="K7" s="9">
        <v>1370.7498400851443</v>
      </c>
      <c r="L7" s="9">
        <v>1223.0429358674714</v>
      </c>
      <c r="M7" s="10">
        <f t="shared" si="4"/>
        <v>12.077000723846908</v>
      </c>
      <c r="N7" s="10">
        <f>K7*100/$K$20</f>
        <v>13.943501259224652</v>
      </c>
      <c r="O7" s="10">
        <f>L7*100/$L$20</f>
        <v>13.866729447662113</v>
      </c>
      <c r="Q7" s="19"/>
      <c r="R7" s="19"/>
    </row>
    <row r="8" spans="1:18" s="6" customFormat="1" ht="15" x14ac:dyDescent="0.25">
      <c r="A8" s="8">
        <v>4</v>
      </c>
      <c r="B8" s="18" t="str">
        <f t="shared" si="0"/>
        <v xml:space="preserve">ALLIANZ HRVATSKA </v>
      </c>
      <c r="C8" s="9">
        <f t="shared" si="1"/>
        <v>120.43855167000012</v>
      </c>
      <c r="D8" s="9">
        <f t="shared" si="2"/>
        <v>105.46729516586424</v>
      </c>
      <c r="E8" s="9">
        <f t="shared" si="3"/>
        <v>14.195164937710004</v>
      </c>
      <c r="F8" s="9">
        <f>C8*100/$C$20</f>
        <v>9.2306779233910898</v>
      </c>
      <c r="G8" s="9">
        <f>D8*100/$D$20</f>
        <v>8.9888627595624264</v>
      </c>
      <c r="I8" s="8">
        <v>4</v>
      </c>
      <c r="J8" s="18" t="s">
        <v>21</v>
      </c>
      <c r="K8" s="9">
        <v>907.44426755761594</v>
      </c>
      <c r="L8" s="9">
        <v>792.81600907116035</v>
      </c>
      <c r="M8" s="10">
        <f t="shared" si="4"/>
        <v>14.458368294145657</v>
      </c>
      <c r="N8" s="10">
        <f>K8*100/$K$20</f>
        <v>9.2306779233910898</v>
      </c>
      <c r="O8" s="10">
        <f>L8*100/$L$20</f>
        <v>8.9888627595624282</v>
      </c>
      <c r="Q8" s="19"/>
      <c r="R8" s="19"/>
    </row>
    <row r="9" spans="1:18" s="6" customFormat="1" ht="15" x14ac:dyDescent="0.25">
      <c r="A9" s="8">
        <v>5</v>
      </c>
      <c r="B9" s="18" t="str">
        <f t="shared" si="0"/>
        <v xml:space="preserve">GENERALI OSIGURANJE </v>
      </c>
      <c r="C9" s="9">
        <f t="shared" si="1"/>
        <v>111.23824094</v>
      </c>
      <c r="D9" s="9">
        <f t="shared" si="2"/>
        <v>98.957258816762732</v>
      </c>
      <c r="E9" s="9">
        <f t="shared" si="3"/>
        <v>12.410390374674506</v>
      </c>
      <c r="F9" s="9">
        <f>C9*100/$C$20</f>
        <v>8.5255456881874991</v>
      </c>
      <c r="G9" s="9">
        <f>D9*100/$D$20</f>
        <v>8.4340194480903001</v>
      </c>
      <c r="I9" s="8">
        <v>5</v>
      </c>
      <c r="J9" s="18" t="s">
        <v>24</v>
      </c>
      <c r="K9" s="9">
        <v>838.12452636243006</v>
      </c>
      <c r="L9" s="9">
        <v>743.87893308863954</v>
      </c>
      <c r="M9" s="10">
        <f t="shared" si="4"/>
        <v>12.669480083603915</v>
      </c>
      <c r="N9" s="10">
        <f>K9*100/$K$20</f>
        <v>8.5255456881874991</v>
      </c>
      <c r="O9" s="10">
        <f>L9*100/$L$20</f>
        <v>8.4340194480903019</v>
      </c>
      <c r="Q9" s="19"/>
      <c r="R9" s="19"/>
    </row>
    <row r="10" spans="1:18" s="6" customFormat="1" ht="15" x14ac:dyDescent="0.25">
      <c r="A10" s="8">
        <v>6</v>
      </c>
      <c r="B10" s="18" t="str">
        <f t="shared" si="0"/>
        <v xml:space="preserve">TRIGLAV OSIGURANJE </v>
      </c>
      <c r="C10" s="9">
        <f t="shared" si="1"/>
        <v>86.538851740000027</v>
      </c>
      <c r="D10" s="9">
        <f t="shared" si="2"/>
        <v>78.870141558230515</v>
      </c>
      <c r="E10" s="9">
        <f t="shared" si="3"/>
        <v>9.7232108758263536</v>
      </c>
      <c r="F10" s="9">
        <f>C10*100/$C$20</f>
        <v>6.6325296775468274</v>
      </c>
      <c r="G10" s="9">
        <f>D10*100/$D$20</f>
        <v>6.7220163101675556</v>
      </c>
      <c r="I10" s="8">
        <v>6</v>
      </c>
      <c r="J10" s="18" t="s">
        <v>25</v>
      </c>
      <c r="K10" s="9">
        <v>652.02697843503029</v>
      </c>
      <c r="L10" s="9">
        <v>592.88057749784991</v>
      </c>
      <c r="M10" s="10">
        <f t="shared" si="4"/>
        <v>9.9761070242505809</v>
      </c>
      <c r="N10" s="10">
        <f>K10*100/$K$20</f>
        <v>6.6325296775468283</v>
      </c>
      <c r="O10" s="10">
        <f>L10*100/$L$20</f>
        <v>6.7220163101675556</v>
      </c>
      <c r="Q10" s="19"/>
      <c r="R10" s="19"/>
    </row>
    <row r="11" spans="1:18" s="6" customFormat="1" ht="15" x14ac:dyDescent="0.25">
      <c r="A11" s="8">
        <v>7</v>
      </c>
      <c r="B11" s="18" t="str">
        <f t="shared" si="0"/>
        <v>WIENER OSIGURANJE VIG</v>
      </c>
      <c r="C11" s="9">
        <f t="shared" si="1"/>
        <v>84.351067099999952</v>
      </c>
      <c r="D11" s="9">
        <f t="shared" si="2"/>
        <v>75.210970170985789</v>
      </c>
      <c r="E11" s="9">
        <f t="shared" si="3"/>
        <v>12.152611391975029</v>
      </c>
      <c r="F11" s="9">
        <f>C11*100/$C$20</f>
        <v>6.4648530067668917</v>
      </c>
      <c r="G11" s="9">
        <f>D11*100/$D$20</f>
        <v>6.4101491160583972</v>
      </c>
      <c r="I11" s="8">
        <v>7</v>
      </c>
      <c r="J11" s="18" t="s">
        <v>23</v>
      </c>
      <c r="K11" s="9">
        <v>635.54311506494969</v>
      </c>
      <c r="L11" s="9">
        <v>565.37394948410986</v>
      </c>
      <c r="M11" s="10">
        <f t="shared" si="4"/>
        <v>12.41110695759285</v>
      </c>
      <c r="N11" s="10">
        <f>K11*100/$K$20</f>
        <v>6.4648530067668926</v>
      </c>
      <c r="O11" s="10">
        <f>L11*100/$L$20</f>
        <v>6.4101491160583963</v>
      </c>
      <c r="Q11" s="19"/>
      <c r="R11" s="19"/>
    </row>
    <row r="12" spans="1:18" s="6" customFormat="1" ht="15" x14ac:dyDescent="0.25">
      <c r="A12" s="8">
        <v>8</v>
      </c>
      <c r="B12" s="18" t="str">
        <f t="shared" si="0"/>
        <v xml:space="preserve">UNIQA OSIGURANJE </v>
      </c>
      <c r="C12" s="9">
        <f t="shared" si="1"/>
        <v>65.070217849999992</v>
      </c>
      <c r="D12" s="9">
        <f t="shared" si="2"/>
        <v>57.340693159366829</v>
      </c>
      <c r="E12" s="9">
        <f t="shared" si="3"/>
        <v>13.479998696825163</v>
      </c>
      <c r="F12" s="9">
        <f>C12*100/$C$20</f>
        <v>4.9871259247951993</v>
      </c>
      <c r="G12" s="9">
        <f>D12*100/$D$20</f>
        <v>4.8870848592175982</v>
      </c>
      <c r="I12" s="8">
        <v>8</v>
      </c>
      <c r="J12" s="18" t="s">
        <v>26</v>
      </c>
      <c r="K12" s="9">
        <v>490.27155639082491</v>
      </c>
      <c r="L12" s="9">
        <v>431.03996775957017</v>
      </c>
      <c r="M12" s="10">
        <f t="shared" si="4"/>
        <v>13.741553698401702</v>
      </c>
      <c r="N12" s="10">
        <f>K12*100/$K$20</f>
        <v>4.9871259247951993</v>
      </c>
      <c r="O12" s="10">
        <f>L12*100/$L$20</f>
        <v>4.8870848592175982</v>
      </c>
      <c r="Q12" s="19"/>
      <c r="R12" s="19"/>
    </row>
    <row r="13" spans="1:18" s="6" customFormat="1" ht="15" x14ac:dyDescent="0.25">
      <c r="A13" s="8">
        <v>9</v>
      </c>
      <c r="B13" s="18" t="str">
        <f t="shared" si="0"/>
        <v xml:space="preserve">HOK OSIGURANJE </v>
      </c>
      <c r="C13" s="9">
        <f t="shared" si="1"/>
        <v>36.639058979999994</v>
      </c>
      <c r="D13" s="9">
        <f t="shared" si="2"/>
        <v>32.600223509314148</v>
      </c>
      <c r="E13" s="9">
        <f t="shared" si="3"/>
        <v>12.388980920734852</v>
      </c>
      <c r="F13" s="9">
        <f>C13*100/$C$20</f>
        <v>2.8080988036719527</v>
      </c>
      <c r="G13" s="9">
        <f>D13*100/$D$20</f>
        <v>2.7784815624164318</v>
      </c>
      <c r="I13" s="8">
        <v>9</v>
      </c>
      <c r="J13" s="18" t="s">
        <v>29</v>
      </c>
      <c r="K13" s="9">
        <v>276.05698988480998</v>
      </c>
      <c r="L13" s="9">
        <v>245.06155255840508</v>
      </c>
      <c r="M13" s="10">
        <f t="shared" si="4"/>
        <v>12.648021283966131</v>
      </c>
      <c r="N13" s="10">
        <f>K13*100/$K$20</f>
        <v>2.8080988036719532</v>
      </c>
      <c r="O13" s="10">
        <f>L13*100/$L$20</f>
        <v>2.7784815624164323</v>
      </c>
      <c r="Q13" s="19"/>
      <c r="R13" s="19"/>
    </row>
    <row r="14" spans="1:18" s="6" customFormat="1" ht="15" x14ac:dyDescent="0.25">
      <c r="A14" s="8">
        <v>10</v>
      </c>
      <c r="B14" s="18" t="str" vm="1">
        <f t="shared" si="0"/>
        <v>GRAWE HRVATSKA D.D</v>
      </c>
      <c r="C14" s="9">
        <f t="shared" si="1"/>
        <v>29.038442949999993</v>
      </c>
      <c r="D14" s="9">
        <f t="shared" si="2"/>
        <v>26.533370655202337</v>
      </c>
      <c r="E14" s="9">
        <f t="shared" si="3"/>
        <v>9.4412139616588604</v>
      </c>
      <c r="F14" s="9">
        <f>C14*100/$C$20</f>
        <v>2.2255707209320703</v>
      </c>
      <c r="G14" s="9">
        <f>D14*100/$D$20</f>
        <v>2.261410297790682</v>
      </c>
      <c r="I14" s="8">
        <v>10</v>
      </c>
      <c r="J14" s="18" t="s" vm="1">
        <v>27</v>
      </c>
      <c r="K14" s="9">
        <v>218.79014840677496</v>
      </c>
      <c r="L14" s="9">
        <v>199.45596402164998</v>
      </c>
      <c r="M14" s="10">
        <f t="shared" si="4"/>
        <v>9.6934601479383957</v>
      </c>
      <c r="N14" s="10">
        <f>K14*100/$K$20</f>
        <v>2.2255707209320703</v>
      </c>
      <c r="O14" s="10">
        <f>L14*100/$L$20</f>
        <v>2.261410297790682</v>
      </c>
      <c r="Q14" s="19"/>
      <c r="R14" s="19"/>
    </row>
    <row r="15" spans="1:18" s="6" customFormat="1" ht="15" x14ac:dyDescent="0.25">
      <c r="A15" s="8">
        <v>11</v>
      </c>
      <c r="B15" s="18" t="str">
        <f t="shared" si="0"/>
        <v xml:space="preserve">AGRAM LIFE OSIGURANJE </v>
      </c>
      <c r="C15" s="9">
        <f t="shared" si="1"/>
        <v>12.661200260000001</v>
      </c>
      <c r="D15" s="9">
        <f t="shared" si="2"/>
        <v>11.598505525765402</v>
      </c>
      <c r="E15" s="9">
        <f t="shared" si="3"/>
        <v>9.1623419230510734</v>
      </c>
      <c r="F15" s="9">
        <f>C15*100/$C$20</f>
        <v>0.97038249051550896</v>
      </c>
      <c r="G15" s="9">
        <f>D15*100/$D$20</f>
        <v>0.9885280002978194</v>
      </c>
      <c r="I15" s="8">
        <v>11</v>
      </c>
      <c r="J15" s="18" t="s">
        <v>28</v>
      </c>
      <c r="K15" s="9">
        <v>95.395813358970017</v>
      </c>
      <c r="L15" s="9">
        <v>87.187984177140009</v>
      </c>
      <c r="M15" s="10">
        <f t="shared" si="4"/>
        <v>9.4139453495726428</v>
      </c>
      <c r="N15" s="10">
        <f>K15*100/$K$20</f>
        <v>0.97038249051550896</v>
      </c>
      <c r="O15" s="10">
        <f>L15*100/$L$20</f>
        <v>0.9885280002978194</v>
      </c>
      <c r="Q15" s="19"/>
      <c r="R15" s="19"/>
    </row>
    <row r="16" spans="1:18" s="6" customFormat="1" ht="15" x14ac:dyDescent="0.25">
      <c r="A16" s="8">
        <v>12</v>
      </c>
      <c r="B16" s="18" t="str">
        <f t="shared" si="0"/>
        <v xml:space="preserve">MERKUR OSIGURANJE </v>
      </c>
      <c r="C16" s="9">
        <f t="shared" si="1"/>
        <v>4.692763840000004</v>
      </c>
      <c r="D16" s="9">
        <f t="shared" si="2"/>
        <v>4.4213673290221811</v>
      </c>
      <c r="E16" s="9">
        <f t="shared" si="3"/>
        <v>6.1382936721035719</v>
      </c>
      <c r="F16" s="9">
        <f>C16*100/$C$20</f>
        <v>0.35966383667801866</v>
      </c>
      <c r="G16" s="9">
        <f>D16*100/$D$20</f>
        <v>0.37682832453123155</v>
      </c>
      <c r="I16" s="8">
        <v>12</v>
      </c>
      <c r="J16" s="18" t="s">
        <v>30</v>
      </c>
      <c r="K16" s="9">
        <v>35.35762915248003</v>
      </c>
      <c r="L16" s="9">
        <v>33.236187530174988</v>
      </c>
      <c r="M16" s="10">
        <f t="shared" si="4"/>
        <v>6.3829271043166358</v>
      </c>
      <c r="N16" s="10">
        <f>K16*100/$K$20</f>
        <v>0.35966383667801866</v>
      </c>
      <c r="O16" s="10">
        <f>L16*100/$L$20</f>
        <v>0.37682832453123161</v>
      </c>
      <c r="Q16" s="19"/>
      <c r="R16" s="19"/>
    </row>
    <row r="17" spans="1:18" s="6" customFormat="1" ht="15" x14ac:dyDescent="0.25">
      <c r="A17" s="8">
        <v>13</v>
      </c>
      <c r="B17" s="18" t="str">
        <f t="shared" si="0"/>
        <v xml:space="preserve">HRVATSKO KREDITNO OSIGURANJE </v>
      </c>
      <c r="C17" s="9">
        <f t="shared" si="1"/>
        <v>2.61627981</v>
      </c>
      <c r="D17" s="9">
        <f t="shared" si="2"/>
        <v>2.343128704214509</v>
      </c>
      <c r="E17" s="9">
        <f t="shared" si="3"/>
        <v>11.657537432501371</v>
      </c>
      <c r="F17" s="9">
        <f>C17*100/$C$20</f>
        <v>0.20051749168946817</v>
      </c>
      <c r="G17" s="9">
        <f>D17*100/$D$20</f>
        <v>0.19970230882523432</v>
      </c>
      <c r="I17" s="8">
        <v>13</v>
      </c>
      <c r="J17" s="18" t="s">
        <v>33</v>
      </c>
      <c r="K17" s="9">
        <v>19.712360228445</v>
      </c>
      <c r="L17" s="9">
        <v>17.613706173974997</v>
      </c>
      <c r="M17" s="10">
        <f t="shared" si="4"/>
        <v>11.914891924170135</v>
      </c>
      <c r="N17" s="10">
        <f>K17*100/$K$20</f>
        <v>0.2005174916894682</v>
      </c>
      <c r="O17" s="10">
        <f>L17*100/$L$20</f>
        <v>0.19970230882523435</v>
      </c>
      <c r="Q17" s="19"/>
      <c r="R17" s="19"/>
    </row>
    <row r="18" spans="1:18" s="6" customFormat="1" ht="15" x14ac:dyDescent="0.25">
      <c r="A18" s="8">
        <v>14</v>
      </c>
      <c r="B18" s="18" t="str">
        <f t="shared" si="0"/>
        <v>WÜSTENROT ŽIVOTNO OSIGURANJE</v>
      </c>
      <c r="C18" s="9">
        <f t="shared" si="1"/>
        <v>0</v>
      </c>
      <c r="D18" s="9">
        <f t="shared" si="2"/>
        <v>0</v>
      </c>
      <c r="E18" s="9" t="e">
        <f t="shared" si="3"/>
        <v>#DIV/0!</v>
      </c>
      <c r="F18" s="9">
        <f>C18*100/$C$20</f>
        <v>0</v>
      </c>
      <c r="G18" s="9">
        <f>D18*100/$D$20</f>
        <v>0</v>
      </c>
      <c r="I18" s="8">
        <v>14</v>
      </c>
      <c r="J18" s="18" t="s">
        <v>31</v>
      </c>
      <c r="K18" s="9">
        <v>0</v>
      </c>
      <c r="L18" s="9">
        <v>0</v>
      </c>
      <c r="M18" s="10" t="e">
        <f t="shared" si="4"/>
        <v>#DIV/0!</v>
      </c>
      <c r="N18" s="10">
        <f>K18*100/$K$20</f>
        <v>0</v>
      </c>
      <c r="O18" s="10">
        <f>L18*100/$L$20</f>
        <v>0</v>
      </c>
      <c r="Q18" s="19"/>
      <c r="R18" s="19"/>
    </row>
    <row r="19" spans="1:18" s="6" customFormat="1" ht="15" x14ac:dyDescent="0.25">
      <c r="A19" s="8">
        <v>15</v>
      </c>
      <c r="B19" s="18" t="str">
        <f t="shared" si="0"/>
        <v xml:space="preserve">GROUPAMA OSIGURANJE </v>
      </c>
      <c r="C19" s="9">
        <f t="shared" si="1"/>
        <v>0</v>
      </c>
      <c r="D19" s="9">
        <f t="shared" si="2"/>
        <v>0</v>
      </c>
      <c r="E19" s="9" t="e">
        <f t="shared" si="3"/>
        <v>#DIV/0!</v>
      </c>
      <c r="F19" s="9">
        <f>C19*100/$C$20</f>
        <v>0</v>
      </c>
      <c r="G19" s="9">
        <f>D19*100/$D$20</f>
        <v>0</v>
      </c>
      <c r="I19" s="8">
        <v>15</v>
      </c>
      <c r="J19" s="18" t="s">
        <v>32</v>
      </c>
      <c r="K19" s="9">
        <v>0</v>
      </c>
      <c r="L19" s="9">
        <v>0</v>
      </c>
      <c r="M19" s="10" t="e">
        <f t="shared" si="4"/>
        <v>#DIV/0!</v>
      </c>
      <c r="N19" s="10">
        <f>K19*100/$K$20</f>
        <v>0</v>
      </c>
      <c r="O19" s="10">
        <f>L19*100/$L$20</f>
        <v>0</v>
      </c>
      <c r="Q19" s="19"/>
      <c r="R19" s="19"/>
    </row>
    <row r="20" spans="1:18" s="25" customFormat="1" ht="15" x14ac:dyDescent="0.25">
      <c r="A20" s="22" t="s">
        <v>1</v>
      </c>
      <c r="B20" s="23"/>
      <c r="C20" s="24">
        <f t="shared" si="1"/>
        <v>1304.7638826700002</v>
      </c>
      <c r="D20" s="24">
        <f t="shared" si="2"/>
        <v>1173.3107734197772</v>
      </c>
      <c r="E20" s="24">
        <f t="shared" si="3"/>
        <v>11.203605406868007</v>
      </c>
      <c r="F20" s="24">
        <f>C20*100/$C$20</f>
        <v>100</v>
      </c>
      <c r="G20" s="24">
        <f>D20*100/$D$20</f>
        <v>100</v>
      </c>
      <c r="I20" s="22" t="s">
        <v>1</v>
      </c>
      <c r="J20" s="26"/>
      <c r="K20" s="24">
        <v>9830.7434739771161</v>
      </c>
      <c r="L20" s="24">
        <v>8819.9812398710401</v>
      </c>
      <c r="M20" s="27">
        <f t="shared" si="4"/>
        <v>11.459913650801084</v>
      </c>
      <c r="N20" s="27">
        <f>K20*100/$K$20</f>
        <v>100</v>
      </c>
      <c r="O20" s="27">
        <f>L20*100/$L$20</f>
        <v>100</v>
      </c>
      <c r="Q20" s="28"/>
      <c r="R20" s="28"/>
    </row>
    <row r="21" spans="1:18" s="6" customFormat="1" ht="15" x14ac:dyDescent="0.25">
      <c r="A21" s="11"/>
      <c r="B21" s="11"/>
      <c r="D21" s="12"/>
      <c r="Q21" s="19"/>
      <c r="R21" s="19"/>
    </row>
    <row r="22" spans="1:18" s="6" customFormat="1" ht="15.75" x14ac:dyDescent="0.25">
      <c r="A22" s="20" t="s">
        <v>16</v>
      </c>
      <c r="B22" s="14"/>
      <c r="C22" s="14"/>
      <c r="D22" s="14"/>
    </row>
    <row r="23" spans="1:18" s="6" customFormat="1" ht="15.75" x14ac:dyDescent="0.25">
      <c r="A23" s="29" t="s">
        <v>17</v>
      </c>
      <c r="B23" s="29"/>
      <c r="C23" s="29"/>
      <c r="D23" s="29"/>
    </row>
    <row r="24" spans="1:18" s="6" customFormat="1" ht="15.75" x14ac:dyDescent="0.25">
      <c r="A24" s="29" t="s">
        <v>18</v>
      </c>
      <c r="B24" s="29"/>
      <c r="C24" s="29"/>
      <c r="D24" s="29"/>
    </row>
    <row r="25" spans="1:18" customFormat="1" ht="15" x14ac:dyDescent="0.25"/>
    <row r="26" spans="1:18" s="6" customFormat="1" ht="15" x14ac:dyDescent="0.25">
      <c r="A26" s="13" t="s">
        <v>13</v>
      </c>
      <c r="B26" s="14"/>
      <c r="C26" s="14"/>
      <c r="D26" s="14"/>
      <c r="J26" s="16"/>
      <c r="K26" s="16"/>
      <c r="L26" s="16"/>
      <c r="M26" s="16"/>
      <c r="N26" s="16"/>
      <c r="O26" s="16"/>
    </row>
    <row r="27" spans="1:18" s="6" customFormat="1" ht="15" x14ac:dyDescent="0.25">
      <c r="A27" s="15" t="s">
        <v>14</v>
      </c>
      <c r="B27" s="14"/>
      <c r="C27" s="14"/>
      <c r="D27" s="14"/>
      <c r="J27" s="16"/>
      <c r="K27" s="16"/>
      <c r="L27" s="16"/>
      <c r="M27" s="16"/>
      <c r="N27" s="16"/>
      <c r="O27" s="16"/>
    </row>
    <row r="28" spans="1:18" s="6" customFormat="1" ht="15" x14ac:dyDescent="0.25">
      <c r="A28" s="15" t="s">
        <v>15</v>
      </c>
      <c r="B28" s="14"/>
      <c r="C28" s="14"/>
      <c r="D28" s="14"/>
      <c r="J28" s="16"/>
      <c r="K28" s="16"/>
      <c r="L28" s="16"/>
      <c r="M28" s="16"/>
      <c r="N28" s="16"/>
      <c r="O28" s="16"/>
    </row>
    <row r="29" spans="1:18" customFormat="1" ht="15" x14ac:dyDescent="0.25"/>
    <row r="30" spans="1:18" s="6" customFormat="1" ht="15" x14ac:dyDescent="0.25">
      <c r="J30" s="16"/>
      <c r="K30" s="16"/>
      <c r="L30" s="16"/>
      <c r="M30" s="16"/>
      <c r="N30" s="16"/>
      <c r="O30" s="16"/>
    </row>
    <row r="31" spans="1:18" s="6" customFormat="1" ht="15" x14ac:dyDescent="0.25">
      <c r="A31"/>
      <c r="J31" s="16"/>
      <c r="K31" s="16"/>
      <c r="L31" s="16"/>
      <c r="M31" s="16"/>
      <c r="N31" s="16"/>
      <c r="O31" s="16"/>
    </row>
    <row r="32" spans="1:18" s="6" customFormat="1" ht="15" x14ac:dyDescent="0.25">
      <c r="A32"/>
      <c r="J32" s="16"/>
      <c r="K32" s="16"/>
      <c r="L32" s="16"/>
      <c r="M32" s="16"/>
      <c r="N32" s="16"/>
      <c r="O32" s="16"/>
    </row>
    <row r="33" spans="1:15" s="6" customFormat="1" ht="15" x14ac:dyDescent="0.25">
      <c r="A33"/>
      <c r="J33" s="16"/>
      <c r="K33" s="16"/>
      <c r="L33" s="16"/>
      <c r="M33" s="16"/>
      <c r="N33" s="16"/>
      <c r="O33" s="16"/>
    </row>
    <row r="34" spans="1:15" s="6" customFormat="1" ht="15" x14ac:dyDescent="0.25">
      <c r="J34" s="16"/>
      <c r="K34" s="16"/>
      <c r="L34" s="16"/>
      <c r="M34" s="16"/>
      <c r="N34" s="16"/>
      <c r="O34" s="16"/>
    </row>
    <row r="35" spans="1:15" s="6" customFormat="1" ht="15" x14ac:dyDescent="0.25">
      <c r="J35" s="16"/>
      <c r="K35" s="16"/>
      <c r="L35" s="16"/>
      <c r="M35" s="16"/>
      <c r="N35" s="16"/>
      <c r="O35" s="16"/>
    </row>
    <row r="36" spans="1:15" s="6" customFormat="1" ht="15" x14ac:dyDescent="0.25">
      <c r="J36" s="16"/>
      <c r="K36" s="16"/>
      <c r="L36" s="16"/>
      <c r="M36" s="16"/>
      <c r="N36" s="16"/>
      <c r="O36" s="16"/>
    </row>
    <row r="37" spans="1:15" s="6" customFormat="1" ht="15" x14ac:dyDescent="0.25">
      <c r="J37" s="16"/>
      <c r="K37" s="16"/>
      <c r="L37" s="16"/>
      <c r="M37" s="16"/>
      <c r="N37" s="16"/>
      <c r="O37" s="16"/>
    </row>
    <row r="38" spans="1:15" s="6" customFormat="1" ht="15" x14ac:dyDescent="0.25">
      <c r="J38" s="16"/>
      <c r="K38" s="16"/>
      <c r="L38" s="16"/>
      <c r="M38" s="16"/>
      <c r="N38" s="16"/>
      <c r="O38" s="16"/>
    </row>
    <row r="39" spans="1:15" s="6" customFormat="1" ht="15" x14ac:dyDescent="0.25">
      <c r="J39" s="16"/>
      <c r="K39" s="16"/>
      <c r="L39" s="16"/>
      <c r="M39" s="16"/>
      <c r="N39" s="16"/>
      <c r="O39" s="16"/>
    </row>
    <row r="40" spans="1:15" s="6" customFormat="1" ht="15" x14ac:dyDescent="0.25">
      <c r="J40" s="16"/>
      <c r="K40" s="16"/>
      <c r="L40" s="16"/>
      <c r="M40" s="16"/>
      <c r="N40" s="16"/>
      <c r="O40" s="16"/>
    </row>
    <row r="41" spans="1:15" s="6" customFormat="1" ht="15" x14ac:dyDescent="0.25">
      <c r="J41" s="16"/>
      <c r="K41" s="16"/>
      <c r="L41" s="16"/>
      <c r="M41" s="16"/>
      <c r="N41" s="16"/>
      <c r="O41" s="16"/>
    </row>
    <row r="42" spans="1:15" s="6" customFormat="1" ht="15" x14ac:dyDescent="0.25">
      <c r="J42" s="16"/>
      <c r="K42" s="16"/>
      <c r="L42" s="16"/>
      <c r="M42" s="16"/>
      <c r="N42" s="16"/>
      <c r="O42" s="16"/>
    </row>
    <row r="43" spans="1:15" s="6" customFormat="1" ht="15" x14ac:dyDescent="0.25">
      <c r="J43" s="16"/>
      <c r="K43" s="16"/>
      <c r="L43" s="16"/>
      <c r="M43" s="16"/>
      <c r="N43" s="16"/>
      <c r="O43" s="16"/>
    </row>
    <row r="44" spans="1:15" s="6" customFormat="1" ht="15" x14ac:dyDescent="0.25">
      <c r="J44" s="16"/>
      <c r="K44" s="16"/>
      <c r="L44" s="16"/>
      <c r="M44" s="16"/>
      <c r="N44" s="16"/>
      <c r="O44" s="16"/>
    </row>
    <row r="45" spans="1:15" s="6" customFormat="1" ht="15" x14ac:dyDescent="0.25">
      <c r="J45" s="16"/>
      <c r="K45" s="16"/>
      <c r="L45" s="16"/>
      <c r="M45" s="16"/>
      <c r="N45" s="16"/>
      <c r="O45" s="16"/>
    </row>
  </sheetData>
  <sortState xmlns:xlrd2="http://schemas.microsoft.com/office/spreadsheetml/2017/richdata2" ref="B5:G19">
    <sortCondition descending="1" ref="C5:C19"/>
  </sortState>
  <mergeCells count="9">
    <mergeCell ref="A2:A4"/>
    <mergeCell ref="B2:B4"/>
    <mergeCell ref="C2:E2"/>
    <mergeCell ref="F2:G2"/>
    <mergeCell ref="K1:O1"/>
    <mergeCell ref="I2:I4"/>
    <mergeCell ref="J2:J4"/>
    <mergeCell ref="K2:M2"/>
    <mergeCell ref="N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</vt:lpstr>
      <vt:lpstr>LIFE INSURANCE</vt:lpstr>
      <vt:lpstr>NON-LIFE INSURANCE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2011-10-31T11:20:08Z</dcterms:created>
  <dcterms:modified xsi:type="dcterms:W3CDTF">2023-02-07T17:25:09Z</dcterms:modified>
</cp:coreProperties>
</file>