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Croatia 2021\"/>
    </mc:Choice>
  </mc:AlternateContent>
  <xr:revisionPtr revIDLastSave="0" documentId="13_ncr:1_{3841789A-9EC2-4320-9564-187EDE86FD39}" xr6:coauthVersionLast="47" xr6:coauthVersionMax="47" xr10:uidLastSave="{00000000-0000-0000-0000-000000000000}"/>
  <bookViews>
    <workbookView xWindow="-120" yWindow="-120" windowWidth="20730" windowHeight="11160" tabRatio="766" xr2:uid="{00000000-000D-0000-FFFF-FFFF00000000}"/>
  </bookViews>
  <sheets>
    <sheet name="TOTAL MARKET" sheetId="4" r:id="rId1"/>
    <sheet name="LIFE INSURANCE" sheetId="5" r:id="rId2"/>
    <sheet name="NON-LIFE INSURANCE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1" i="6" l="1"/>
  <c r="N21" i="6"/>
  <c r="M21" i="6"/>
  <c r="G21" i="6"/>
  <c r="D21" i="6"/>
  <c r="C21" i="6"/>
  <c r="F21" i="6" s="1"/>
  <c r="O20" i="6"/>
  <c r="N20" i="6"/>
  <c r="M20" i="6"/>
  <c r="G20" i="6"/>
  <c r="D20" i="6"/>
  <c r="C20" i="6"/>
  <c r="F20" i="6" s="1"/>
  <c r="B20" i="6"/>
  <c r="O19" i="6"/>
  <c r="N19" i="6"/>
  <c r="M19" i="6"/>
  <c r="D19" i="6"/>
  <c r="G19" i="6" s="1"/>
  <c r="C19" i="6"/>
  <c r="F19" i="6" s="1"/>
  <c r="B19" i="6"/>
  <c r="O18" i="6"/>
  <c r="N18" i="6"/>
  <c r="M18" i="6"/>
  <c r="D18" i="6"/>
  <c r="G18" i="6" s="1"/>
  <c r="C18" i="6"/>
  <c r="E18" i="6" s="1"/>
  <c r="B18" i="6"/>
  <c r="O17" i="6"/>
  <c r="N17" i="6"/>
  <c r="M17" i="6"/>
  <c r="F17" i="6"/>
  <c r="D17" i="6"/>
  <c r="G17" i="6" s="1"/>
  <c r="C17" i="6"/>
  <c r="E17" i="6" s="1"/>
  <c r="B17" i="6"/>
  <c r="O16" i="6"/>
  <c r="N16" i="6"/>
  <c r="M16" i="6"/>
  <c r="G16" i="6"/>
  <c r="D16" i="6"/>
  <c r="C16" i="6"/>
  <c r="F16" i="6" s="1"/>
  <c r="B16" i="6"/>
  <c r="O15" i="6"/>
  <c r="N15" i="6"/>
  <c r="M15" i="6"/>
  <c r="D15" i="6"/>
  <c r="G15" i="6" s="1"/>
  <c r="C15" i="6"/>
  <c r="F15" i="6" s="1"/>
  <c r="B15" i="6"/>
  <c r="O14" i="6"/>
  <c r="N14" i="6"/>
  <c r="M14" i="6"/>
  <c r="D14" i="6"/>
  <c r="G14" i="6" s="1"/>
  <c r="C14" i="6"/>
  <c r="F14" i="6" s="1"/>
  <c r="B14" i="6"/>
  <c r="O13" i="6"/>
  <c r="N13" i="6"/>
  <c r="M13" i="6"/>
  <c r="F13" i="6"/>
  <c r="D13" i="6"/>
  <c r="G13" i="6" s="1"/>
  <c r="C13" i="6"/>
  <c r="E13" i="6" s="1"/>
  <c r="B13" i="6"/>
  <c r="O12" i="6"/>
  <c r="N12" i="6"/>
  <c r="M12" i="6"/>
  <c r="G12" i="6"/>
  <c r="D12" i="6"/>
  <c r="C12" i="6"/>
  <c r="F12" i="6" s="1"/>
  <c r="B12" i="6"/>
  <c r="O11" i="6"/>
  <c r="N11" i="6"/>
  <c r="M11" i="6"/>
  <c r="D11" i="6"/>
  <c r="G11" i="6" s="1"/>
  <c r="C11" i="6"/>
  <c r="F11" i="6" s="1"/>
  <c r="B11" i="6"/>
  <c r="O10" i="6"/>
  <c r="N10" i="6"/>
  <c r="M10" i="6"/>
  <c r="D10" i="6"/>
  <c r="G10" i="6" s="1"/>
  <c r="C10" i="6"/>
  <c r="F10" i="6" s="1"/>
  <c r="B10" i="6"/>
  <c r="O9" i="6"/>
  <c r="N9" i="6"/>
  <c r="M9" i="6"/>
  <c r="F9" i="6"/>
  <c r="D9" i="6"/>
  <c r="G9" i="6" s="1"/>
  <c r="C9" i="6"/>
  <c r="E9" i="6" s="1"/>
  <c r="B9" i="6"/>
  <c r="O8" i="6"/>
  <c r="N8" i="6"/>
  <c r="M8" i="6"/>
  <c r="G8" i="6"/>
  <c r="D8" i="6"/>
  <c r="C8" i="6"/>
  <c r="F8" i="6" s="1"/>
  <c r="B8" i="6"/>
  <c r="O7" i="6"/>
  <c r="N7" i="6"/>
  <c r="M7" i="6"/>
  <c r="D7" i="6"/>
  <c r="G7" i="6" s="1"/>
  <c r="C7" i="6"/>
  <c r="F7" i="6" s="1"/>
  <c r="B7" i="6"/>
  <c r="O6" i="6"/>
  <c r="N6" i="6"/>
  <c r="M6" i="6"/>
  <c r="D6" i="6"/>
  <c r="G6" i="6" s="1"/>
  <c r="C6" i="6"/>
  <c r="F6" i="6" s="1"/>
  <c r="B6" i="6"/>
  <c r="O5" i="6"/>
  <c r="N5" i="6"/>
  <c r="M5" i="6"/>
  <c r="D5" i="6"/>
  <c r="G5" i="6" s="1"/>
  <c r="C5" i="6"/>
  <c r="F5" i="6" s="1"/>
  <c r="B5" i="6"/>
  <c r="O21" i="5"/>
  <c r="N21" i="5"/>
  <c r="M21" i="5"/>
  <c r="G21" i="5"/>
  <c r="D21" i="5"/>
  <c r="C21" i="5"/>
  <c r="F21" i="5" s="1"/>
  <c r="O20" i="5"/>
  <c r="N20" i="5"/>
  <c r="M20" i="5"/>
  <c r="D20" i="5"/>
  <c r="G20" i="5" s="1"/>
  <c r="C20" i="5"/>
  <c r="B20" i="5"/>
  <c r="O19" i="5"/>
  <c r="N19" i="5"/>
  <c r="M19" i="5"/>
  <c r="D19" i="5"/>
  <c r="G19" i="5" s="1"/>
  <c r="C19" i="5"/>
  <c r="F19" i="5" s="1"/>
  <c r="B19" i="5"/>
  <c r="O18" i="5"/>
  <c r="N18" i="5"/>
  <c r="M18" i="5"/>
  <c r="E18" i="5"/>
  <c r="D18" i="5"/>
  <c r="G18" i="5" s="1"/>
  <c r="C18" i="5"/>
  <c r="B18" i="5"/>
  <c r="O17" i="5"/>
  <c r="N17" i="5"/>
  <c r="M17" i="5"/>
  <c r="F17" i="5"/>
  <c r="D17" i="5"/>
  <c r="G17" i="5" s="1"/>
  <c r="C17" i="5"/>
  <c r="B17" i="5"/>
  <c r="O16" i="5"/>
  <c r="N16" i="5"/>
  <c r="M16" i="5"/>
  <c r="D16" i="5"/>
  <c r="G16" i="5" s="1"/>
  <c r="C16" i="5"/>
  <c r="F16" i="5" s="1"/>
  <c r="B16" i="5"/>
  <c r="O15" i="5"/>
  <c r="N15" i="5"/>
  <c r="M15" i="5"/>
  <c r="D15" i="5"/>
  <c r="G15" i="5" s="1"/>
  <c r="C15" i="5"/>
  <c r="B15" i="5"/>
  <c r="O14" i="5"/>
  <c r="N14" i="5"/>
  <c r="M14" i="5"/>
  <c r="G14" i="5"/>
  <c r="E14" i="5"/>
  <c r="D14" i="5"/>
  <c r="C14" i="5"/>
  <c r="B14" i="5"/>
  <c r="O13" i="5"/>
  <c r="N13" i="5"/>
  <c r="M13" i="5"/>
  <c r="F13" i="5"/>
  <c r="D13" i="5"/>
  <c r="G13" i="5" s="1"/>
  <c r="C13" i="5"/>
  <c r="B13" i="5"/>
  <c r="O12" i="5"/>
  <c r="N12" i="5"/>
  <c r="M12" i="5"/>
  <c r="D12" i="5"/>
  <c r="G12" i="5" s="1"/>
  <c r="C12" i="5"/>
  <c r="F12" i="5" s="1"/>
  <c r="B12" i="5"/>
  <c r="O11" i="5"/>
  <c r="N11" i="5"/>
  <c r="M11" i="5"/>
  <c r="D11" i="5"/>
  <c r="G11" i="5" s="1"/>
  <c r="C11" i="5"/>
  <c r="B11" i="5"/>
  <c r="O10" i="5"/>
  <c r="N10" i="5"/>
  <c r="M10" i="5"/>
  <c r="G10" i="5"/>
  <c r="E10" i="5"/>
  <c r="D10" i="5"/>
  <c r="C10" i="5"/>
  <c r="B10" i="5"/>
  <c r="O9" i="5"/>
  <c r="N9" i="5"/>
  <c r="M9" i="5"/>
  <c r="F9" i="5"/>
  <c r="D9" i="5"/>
  <c r="G9" i="5" s="1"/>
  <c r="C9" i="5"/>
  <c r="B9" i="5"/>
  <c r="O8" i="5"/>
  <c r="N8" i="5"/>
  <c r="M8" i="5"/>
  <c r="D8" i="5"/>
  <c r="G8" i="5" s="1"/>
  <c r="C8" i="5"/>
  <c r="F8" i="5" s="1"/>
  <c r="B8" i="5"/>
  <c r="O7" i="5"/>
  <c r="N7" i="5"/>
  <c r="M7" i="5"/>
  <c r="D7" i="5"/>
  <c r="G7" i="5" s="1"/>
  <c r="C7" i="5"/>
  <c r="B7" i="5"/>
  <c r="O6" i="5"/>
  <c r="N6" i="5"/>
  <c r="M6" i="5"/>
  <c r="G6" i="5"/>
  <c r="E6" i="5"/>
  <c r="D6" i="5"/>
  <c r="C6" i="5"/>
  <c r="B6" i="5"/>
  <c r="O5" i="5"/>
  <c r="N5" i="5"/>
  <c r="M5" i="5"/>
  <c r="F5" i="5"/>
  <c r="D5" i="5"/>
  <c r="G5" i="5" s="1"/>
  <c r="C5" i="5"/>
  <c r="B5" i="5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E18" i="4" s="1"/>
  <c r="C19" i="4"/>
  <c r="C20" i="4"/>
  <c r="C21" i="4"/>
  <c r="F16" i="4" s="1"/>
  <c r="C5" i="4"/>
  <c r="D21" i="4"/>
  <c r="D20" i="4"/>
  <c r="D19" i="4"/>
  <c r="D18" i="4"/>
  <c r="D17" i="4"/>
  <c r="G17" i="4" s="1"/>
  <c r="D16" i="4"/>
  <c r="D15" i="4"/>
  <c r="D14" i="4"/>
  <c r="D13" i="4"/>
  <c r="D12" i="4"/>
  <c r="D11" i="4"/>
  <c r="D10" i="4"/>
  <c r="D9" i="4"/>
  <c r="G9" i="4" s="1"/>
  <c r="D8" i="4"/>
  <c r="D7" i="4"/>
  <c r="D6" i="4"/>
  <c r="D5" i="4"/>
  <c r="G5" i="4" s="1"/>
  <c r="O21" i="4"/>
  <c r="N21" i="4"/>
  <c r="M21" i="4"/>
  <c r="G20" i="4"/>
  <c r="F21" i="4"/>
  <c r="O20" i="4"/>
  <c r="N20" i="4"/>
  <c r="M20" i="4"/>
  <c r="F20" i="4"/>
  <c r="B20" i="4"/>
  <c r="O19" i="4"/>
  <c r="N19" i="4"/>
  <c r="M19" i="4"/>
  <c r="B19" i="4"/>
  <c r="O18" i="4"/>
  <c r="N18" i="4"/>
  <c r="M18" i="4"/>
  <c r="B18" i="4"/>
  <c r="O17" i="4"/>
  <c r="N17" i="4"/>
  <c r="M17" i="4"/>
  <c r="B17" i="4"/>
  <c r="O16" i="4"/>
  <c r="N16" i="4"/>
  <c r="M16" i="4"/>
  <c r="B16" i="4"/>
  <c r="O15" i="4"/>
  <c r="N15" i="4"/>
  <c r="M15" i="4"/>
  <c r="B15" i="4"/>
  <c r="O14" i="4"/>
  <c r="N14" i="4"/>
  <c r="M14" i="4"/>
  <c r="B14" i="4"/>
  <c r="O13" i="4"/>
  <c r="N13" i="4"/>
  <c r="M13" i="4"/>
  <c r="G13" i="4"/>
  <c r="B13" i="4"/>
  <c r="O12" i="4"/>
  <c r="N12" i="4"/>
  <c r="M12" i="4"/>
  <c r="B12" i="4"/>
  <c r="O11" i="4"/>
  <c r="N11" i="4"/>
  <c r="M11" i="4"/>
  <c r="B11" i="4"/>
  <c r="O10" i="4"/>
  <c r="N10" i="4"/>
  <c r="M10" i="4"/>
  <c r="B10" i="4"/>
  <c r="O9" i="4"/>
  <c r="N9" i="4"/>
  <c r="M9" i="4"/>
  <c r="B9" i="4"/>
  <c r="O8" i="4"/>
  <c r="N8" i="4"/>
  <c r="M8" i="4"/>
  <c r="B8" i="4"/>
  <c r="O7" i="4"/>
  <c r="N7" i="4"/>
  <c r="M7" i="4"/>
  <c r="B7" i="4"/>
  <c r="O6" i="4"/>
  <c r="N6" i="4"/>
  <c r="M6" i="4"/>
  <c r="B6" i="4"/>
  <c r="O5" i="4"/>
  <c r="N5" i="4"/>
  <c r="M5" i="4"/>
  <c r="B5" i="4"/>
  <c r="E5" i="6" l="1"/>
  <c r="E6" i="6"/>
  <c r="E10" i="6"/>
  <c r="E14" i="6"/>
  <c r="F6" i="5"/>
  <c r="E7" i="5"/>
  <c r="F10" i="5"/>
  <c r="F14" i="5"/>
  <c r="F18" i="5"/>
  <c r="E5" i="5"/>
  <c r="E9" i="5"/>
  <c r="E13" i="5"/>
  <c r="E17" i="5"/>
  <c r="F20" i="5"/>
  <c r="G7" i="4"/>
  <c r="G11" i="4"/>
  <c r="G15" i="4"/>
  <c r="G19" i="4"/>
  <c r="E7" i="6"/>
  <c r="E11" i="6"/>
  <c r="E15" i="6"/>
  <c r="F18" i="6"/>
  <c r="E19" i="6"/>
  <c r="E8" i="6"/>
  <c r="E12" i="6"/>
  <c r="E16" i="6"/>
  <c r="E20" i="6"/>
  <c r="E21" i="6"/>
  <c r="E11" i="5"/>
  <c r="E15" i="5"/>
  <c r="E19" i="5"/>
  <c r="F7" i="5"/>
  <c r="E8" i="5"/>
  <c r="F11" i="5"/>
  <c r="E12" i="5"/>
  <c r="F15" i="5"/>
  <c r="E16" i="5"/>
  <c r="E20" i="5"/>
  <c r="E21" i="5"/>
  <c r="F13" i="4"/>
  <c r="F17" i="4"/>
  <c r="G21" i="4"/>
  <c r="G8" i="4"/>
  <c r="G12" i="4"/>
  <c r="G16" i="4"/>
  <c r="F5" i="4"/>
  <c r="F9" i="4"/>
  <c r="F8" i="4"/>
  <c r="E10" i="4"/>
  <c r="F12" i="4"/>
  <c r="E6" i="4"/>
  <c r="E14" i="4"/>
  <c r="E5" i="4"/>
  <c r="E9" i="4"/>
  <c r="E13" i="4"/>
  <c r="E17" i="4"/>
  <c r="G14" i="4"/>
  <c r="E7" i="4"/>
  <c r="G6" i="4"/>
  <c r="F7" i="4"/>
  <c r="E8" i="4"/>
  <c r="G10" i="4"/>
  <c r="F11" i="4"/>
  <c r="F15" i="4"/>
  <c r="E16" i="4"/>
  <c r="G18" i="4"/>
  <c r="F19" i="4"/>
  <c r="E20" i="4"/>
  <c r="E21" i="4"/>
  <c r="F6" i="4"/>
  <c r="F10" i="4"/>
  <c r="E11" i="4"/>
  <c r="F14" i="4"/>
  <c r="E15" i="4"/>
  <c r="F18" i="4"/>
  <c r="E19" i="4"/>
  <c r="E12" i="4"/>
</calcChain>
</file>

<file path=xl/sharedStrings.xml><?xml version="1.0" encoding="utf-8"?>
<sst xmlns="http://schemas.openxmlformats.org/spreadsheetml/2006/main" count="141" uniqueCount="35">
  <si>
    <t>Company</t>
  </si>
  <si>
    <t>TOTAL MARKET</t>
  </si>
  <si>
    <t>GROSS WRITTEN PREMIUMS</t>
  </si>
  <si>
    <t>EUR m</t>
  </si>
  <si>
    <t>No.</t>
  </si>
  <si>
    <t>HRK m</t>
  </si>
  <si>
    <t>ALL INSURANCE LINES RANKING</t>
  </si>
  <si>
    <t>MARKET SHARE</t>
  </si>
  <si>
    <t>Change</t>
  </si>
  <si>
    <t>%</t>
  </si>
  <si>
    <t>IN LOCAL CURRENCY - HRK</t>
  </si>
  <si>
    <t>LIFE INSURANCE RANKING</t>
  </si>
  <si>
    <t>NON-LIFE INSURANCE RANKING</t>
  </si>
  <si>
    <t>Sources:</t>
  </si>
  <si>
    <t>Croatian National Bank</t>
  </si>
  <si>
    <t>Croatian Insurance Bureau</t>
  </si>
  <si>
    <t>Exchange rate for calculations:</t>
  </si>
  <si>
    <t>1 EUR = 7.536898 Kuna - HRK (December 31st, 2020)</t>
  </si>
  <si>
    <t>CROATIA osiguranje</t>
  </si>
  <si>
    <t>EUROHERC osiguranje</t>
  </si>
  <si>
    <t>ADRIATIC osiguranje</t>
  </si>
  <si>
    <t>WIENER osiguranje VIG</t>
  </si>
  <si>
    <t>UNIQA osiguranje</t>
  </si>
  <si>
    <t>TRIGLAV osiguranje</t>
  </si>
  <si>
    <t>AGRAM life osiguranje</t>
  </si>
  <si>
    <t>HOK osiguranje</t>
  </si>
  <si>
    <t>1 EUR = 7.517174 Kuna - HRK (December 31st, 2021)</t>
  </si>
  <si>
    <t>ALLIANZ HRVATSKA</t>
  </si>
  <si>
    <t>GENERALI osiguranje</t>
  </si>
  <si>
    <t>GRAWE HRVATSKA</t>
  </si>
  <si>
    <t>MERKUR osiguranje</t>
  </si>
  <si>
    <t>WÜSTENROT zivotno osiguranje</t>
  </si>
  <si>
    <t>GROUPAMA osiguranje</t>
  </si>
  <si>
    <t>HRVATSKO KREDITNO osiguranje</t>
  </si>
  <si>
    <t>IZVOR osiguranje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</si>
</sst>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name val="Tahoma"/>
      <family val="2"/>
      <charset val="204"/>
    </font>
    <font>
      <b/>
      <sz val="11"/>
      <color theme="1"/>
      <name val="Calibri"/>
      <family val="2"/>
      <scheme val="minor"/>
    </font>
    <font>
      <b/>
      <sz val="11"/>
      <color indexed="63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/>
  </cellStyleXfs>
  <cellXfs count="4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/>
    <xf numFmtId="0" fontId="10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165" fontId="9" fillId="0" borderId="1" xfId="1" applyFont="1" applyBorder="1"/>
    <xf numFmtId="165" fontId="9" fillId="0" borderId="1" xfId="1" applyFont="1" applyFill="1" applyBorder="1"/>
    <xf numFmtId="0" fontId="12" fillId="0" borderId="0" xfId="0" applyFont="1"/>
    <xf numFmtId="0" fontId="9" fillId="0" borderId="0" xfId="0" applyFont="1" applyAlignment="1">
      <alignment wrapText="1"/>
    </xf>
    <xf numFmtId="0" fontId="10" fillId="5" borderId="0" xfId="2" applyFont="1" applyFill="1"/>
    <xf numFmtId="0" fontId="9" fillId="5" borderId="0" xfId="0" applyFont="1" applyFill="1"/>
    <xf numFmtId="0" fontId="11" fillId="5" borderId="0" xfId="0" applyFont="1" applyFill="1"/>
    <xf numFmtId="0" fontId="9" fillId="0" borderId="0" xfId="0" applyFont="1" applyFill="1"/>
    <xf numFmtId="165" fontId="9" fillId="0" borderId="0" xfId="1" applyFont="1" applyFill="1"/>
    <xf numFmtId="0" fontId="9" fillId="0" borderId="0" xfId="0" applyFont="1" applyFill="1" applyBorder="1"/>
    <xf numFmtId="165" fontId="8" fillId="0" borderId="0" xfId="1" applyFont="1" applyFill="1"/>
    <xf numFmtId="0" fontId="8" fillId="0" borderId="0" xfId="0" applyFont="1" applyFill="1" applyBorder="1"/>
    <xf numFmtId="165" fontId="7" fillId="0" borderId="1" xfId="1" applyFont="1" applyBorder="1"/>
    <xf numFmtId="164" fontId="9" fillId="0" borderId="0" xfId="0" applyNumberFormat="1" applyFont="1"/>
    <xf numFmtId="0" fontId="13" fillId="3" borderId="0" xfId="2" applyFont="1" applyFill="1"/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5" fillId="0" borderId="4" xfId="0" applyFont="1" applyFill="1" applyBorder="1" applyAlignment="1" applyProtection="1">
      <protection locked="0"/>
    </xf>
    <xf numFmtId="165" fontId="16" fillId="0" borderId="1" xfId="1" applyFont="1" applyBorder="1"/>
    <xf numFmtId="165" fontId="14" fillId="0" borderId="1" xfId="1" applyFont="1" applyBorder="1"/>
    <xf numFmtId="0" fontId="14" fillId="0" borderId="0" xfId="0" applyFont="1"/>
    <xf numFmtId="165" fontId="15" fillId="0" borderId="5" xfId="1" applyFont="1" applyFill="1" applyBorder="1" applyAlignment="1" applyProtection="1">
      <protection locked="0"/>
    </xf>
    <xf numFmtId="165" fontId="14" fillId="0" borderId="1" xfId="1" applyFont="1" applyFill="1" applyBorder="1"/>
    <xf numFmtId="164" fontId="14" fillId="0" borderId="0" xfId="0" applyNumberFormat="1" applyFont="1"/>
    <xf numFmtId="0" fontId="10" fillId="3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17" fillId="3" borderId="0" xfId="0" applyFont="1" applyFill="1"/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R51"/>
  <sheetViews>
    <sheetView tabSelected="1" zoomScale="85" zoomScaleNormal="85" workbookViewId="0">
      <selection activeCell="J5" sqref="J5:L21"/>
    </sheetView>
  </sheetViews>
  <sheetFormatPr defaultRowHeight="15" x14ac:dyDescent="0.25"/>
  <cols>
    <col min="1" max="1" width="4" style="6" customWidth="1"/>
    <col min="2" max="2" width="32.28515625" style="6" customWidth="1"/>
    <col min="3" max="4" width="11" style="6" bestFit="1" customWidth="1"/>
    <col min="5" max="5" width="9.5703125" style="6" customWidth="1"/>
    <col min="6" max="7" width="9.5703125" style="6" bestFit="1" customWidth="1"/>
    <col min="8" max="8" width="4.42578125" style="6" customWidth="1"/>
    <col min="9" max="9" width="4.140625" style="6" customWidth="1"/>
    <col min="10" max="10" width="35.7109375" style="6" customWidth="1"/>
    <col min="11" max="12" width="12.5703125" style="6" bestFit="1" customWidth="1"/>
    <col min="13" max="15" width="9.5703125" style="6" bestFit="1" customWidth="1"/>
    <col min="16" max="16" width="9.140625" style="6"/>
    <col min="17" max="17" width="12.5703125" style="6" bestFit="1" customWidth="1"/>
    <col min="18" max="16384" width="9.140625" style="6"/>
  </cols>
  <sheetData>
    <row r="1" spans="1:18" x14ac:dyDescent="0.25">
      <c r="A1" s="5" t="s">
        <v>6</v>
      </c>
      <c r="I1" s="5" t="s">
        <v>6</v>
      </c>
      <c r="K1" s="36" t="s">
        <v>10</v>
      </c>
      <c r="L1" s="36"/>
      <c r="M1" s="36"/>
      <c r="N1" s="36"/>
      <c r="O1" s="36"/>
    </row>
    <row r="2" spans="1:18" x14ac:dyDescent="0.25">
      <c r="A2" s="33" t="s">
        <v>4</v>
      </c>
      <c r="B2" s="33" t="s">
        <v>0</v>
      </c>
      <c r="C2" s="34" t="s">
        <v>2</v>
      </c>
      <c r="D2" s="34"/>
      <c r="E2" s="34"/>
      <c r="F2" s="35" t="s">
        <v>7</v>
      </c>
      <c r="G2" s="35"/>
      <c r="I2" s="33" t="s">
        <v>4</v>
      </c>
      <c r="J2" s="33" t="s">
        <v>0</v>
      </c>
      <c r="K2" s="34" t="s">
        <v>2</v>
      </c>
      <c r="L2" s="34"/>
      <c r="M2" s="34"/>
      <c r="N2" s="35" t="s">
        <v>7</v>
      </c>
      <c r="O2" s="35"/>
    </row>
    <row r="3" spans="1:18" x14ac:dyDescent="0.25">
      <c r="A3" s="33"/>
      <c r="B3" s="33"/>
      <c r="C3" s="7">
        <v>2021</v>
      </c>
      <c r="D3" s="7">
        <v>2020</v>
      </c>
      <c r="E3" s="7" t="s">
        <v>8</v>
      </c>
      <c r="F3" s="7">
        <v>2021</v>
      </c>
      <c r="G3" s="7">
        <v>2020</v>
      </c>
      <c r="I3" s="33"/>
      <c r="J3" s="33"/>
      <c r="K3" s="7">
        <v>2021</v>
      </c>
      <c r="L3" s="7">
        <v>2020</v>
      </c>
      <c r="M3" s="7" t="s">
        <v>8</v>
      </c>
      <c r="N3" s="7">
        <v>2021</v>
      </c>
      <c r="O3" s="7">
        <v>2020</v>
      </c>
    </row>
    <row r="4" spans="1:18" x14ac:dyDescent="0.25">
      <c r="A4" s="33"/>
      <c r="B4" s="33"/>
      <c r="C4" s="24" t="s">
        <v>3</v>
      </c>
      <c r="D4" s="25" t="s">
        <v>3</v>
      </c>
      <c r="E4" s="24" t="s">
        <v>9</v>
      </c>
      <c r="F4" s="24" t="s">
        <v>9</v>
      </c>
      <c r="G4" s="24" t="s">
        <v>9</v>
      </c>
      <c r="I4" s="37"/>
      <c r="J4" s="37"/>
      <c r="K4" s="24" t="s">
        <v>5</v>
      </c>
      <c r="L4" s="24" t="s">
        <v>5</v>
      </c>
      <c r="M4" s="24" t="s">
        <v>9</v>
      </c>
      <c r="N4" s="24" t="s">
        <v>9</v>
      </c>
      <c r="O4" s="24" t="s">
        <v>9</v>
      </c>
    </row>
    <row r="5" spans="1:18" x14ac:dyDescent="0.25">
      <c r="A5" s="8">
        <v>1</v>
      </c>
      <c r="B5" s="21" t="str">
        <f>J5</f>
        <v>CROATIA osiguranje</v>
      </c>
      <c r="C5" s="9">
        <f>K5/7.517174</f>
        <v>379.16729896767055</v>
      </c>
      <c r="D5" s="9">
        <f>L5/7.536898</f>
        <v>359.15486550302262</v>
      </c>
      <c r="E5" s="9">
        <f>C5*100/D5-100</f>
        <v>5.5720903116874325</v>
      </c>
      <c r="F5" s="9">
        <f>C5*100/$C$21</f>
        <v>24.324970026479413</v>
      </c>
      <c r="G5" s="9">
        <f>D5*100/$D$21</f>
        <v>25.841486680126145</v>
      </c>
      <c r="I5" s="8">
        <v>1</v>
      </c>
      <c r="J5" s="21" t="s">
        <v>18</v>
      </c>
      <c r="K5" s="9">
        <v>2850.2665614499997</v>
      </c>
      <c r="L5" s="9">
        <v>2706.9135875000002</v>
      </c>
      <c r="M5" s="10">
        <f>K5*100/L5-100</f>
        <v>5.2958090207229134</v>
      </c>
      <c r="N5" s="10">
        <f>K5*100/$K$21</f>
        <v>24.324970026479409</v>
      </c>
      <c r="O5" s="10">
        <f>L5*100/$L$21</f>
        <v>25.841486680126149</v>
      </c>
      <c r="Q5" s="22"/>
      <c r="R5" s="22"/>
    </row>
    <row r="6" spans="1:18" x14ac:dyDescent="0.25">
      <c r="A6" s="8">
        <v>2</v>
      </c>
      <c r="B6" s="21" t="str">
        <f t="shared" ref="B6:B20" si="0">J6</f>
        <v>EUROHERC osiguranje</v>
      </c>
      <c r="C6" s="9">
        <f t="shared" ref="C6:C21" si="1">K6/7.517174</f>
        <v>197.16738827383796</v>
      </c>
      <c r="D6" s="9">
        <f t="shared" ref="D6:D21" si="2">L6/7.536898</f>
        <v>178.00310305645624</v>
      </c>
      <c r="E6" s="9">
        <f t="shared" ref="E6:E21" si="3">C6*100/D6-100</f>
        <v>10.766264682084497</v>
      </c>
      <c r="F6" s="9">
        <f>C6*100/$C$21</f>
        <v>12.649009614010179</v>
      </c>
      <c r="G6" s="9">
        <f>D6*100/$D$21</f>
        <v>12.807469029306032</v>
      </c>
      <c r="I6" s="8">
        <v>2</v>
      </c>
      <c r="J6" s="21" t="s">
        <v>19</v>
      </c>
      <c r="K6" s="9">
        <v>1482.1415647799995</v>
      </c>
      <c r="L6" s="9">
        <v>1341.5912314199988</v>
      </c>
      <c r="M6" s="10">
        <f t="shared" ref="M6:M21" si="4">K6*100/L6-100</f>
        <v>10.476390279566459</v>
      </c>
      <c r="N6" s="10">
        <f>K6*100/$K$21</f>
        <v>12.649009614010179</v>
      </c>
      <c r="O6" s="10">
        <f>L6*100/$L$21</f>
        <v>12.807469029306032</v>
      </c>
      <c r="Q6" s="22"/>
      <c r="R6" s="22"/>
    </row>
    <row r="7" spans="1:18" x14ac:dyDescent="0.25">
      <c r="A7" s="8">
        <v>3</v>
      </c>
      <c r="B7" s="21" t="str">
        <f t="shared" si="0"/>
        <v>ALLIANZ HRVATSKA</v>
      </c>
      <c r="C7" s="9">
        <f t="shared" si="1"/>
        <v>163.65209244192033</v>
      </c>
      <c r="D7" s="9">
        <f t="shared" si="2"/>
        <v>152.07270267157662</v>
      </c>
      <c r="E7" s="9">
        <f t="shared" si="3"/>
        <v>7.6143775752779845</v>
      </c>
      <c r="F7" s="9">
        <f>C7*100/$C$21</f>
        <v>10.49888071639789</v>
      </c>
      <c r="G7" s="9">
        <f>D7*100/$D$21</f>
        <v>10.941755487550978</v>
      </c>
      <c r="I7" s="8">
        <v>3</v>
      </c>
      <c r="J7" s="21" t="s">
        <v>27</v>
      </c>
      <c r="K7" s="9">
        <v>1230.20125435</v>
      </c>
      <c r="L7" s="9">
        <v>1146.1564486200004</v>
      </c>
      <c r="M7" s="10">
        <f t="shared" si="4"/>
        <v>7.3327516353628255</v>
      </c>
      <c r="N7" s="10">
        <f>K7*100/$K$21</f>
        <v>10.49888071639789</v>
      </c>
      <c r="O7" s="10">
        <f>L7*100/$L$21</f>
        <v>10.941755487550978</v>
      </c>
      <c r="Q7" s="22"/>
      <c r="R7" s="22"/>
    </row>
    <row r="8" spans="1:18" x14ac:dyDescent="0.25">
      <c r="A8" s="8">
        <v>4</v>
      </c>
      <c r="B8" s="21" t="str">
        <f t="shared" si="0"/>
        <v>ADRIATIC osiguranje</v>
      </c>
      <c r="C8" s="9">
        <f t="shared" si="1"/>
        <v>162.69983053738011</v>
      </c>
      <c r="D8" s="9">
        <f t="shared" si="2"/>
        <v>132.92074310279907</v>
      </c>
      <c r="E8" s="9">
        <f t="shared" si="3"/>
        <v>22.403642004581869</v>
      </c>
      <c r="F8" s="9">
        <f>C8*100/$C$21</f>
        <v>10.437789629829071</v>
      </c>
      <c r="G8" s="9">
        <f>D8*100/$D$21</f>
        <v>9.5637563132902734</v>
      </c>
      <c r="I8" s="8">
        <v>4</v>
      </c>
      <c r="J8" s="21" t="s">
        <v>20</v>
      </c>
      <c r="K8" s="9">
        <v>1223.0429359199998</v>
      </c>
      <c r="L8" s="9">
        <v>1001.81008285</v>
      </c>
      <c r="M8" s="10">
        <f t="shared" si="4"/>
        <v>22.083312681444113</v>
      </c>
      <c r="N8" s="10">
        <f>K8*100/$K$21</f>
        <v>10.437789629829071</v>
      </c>
      <c r="O8" s="10">
        <f>L8*100/$L$21</f>
        <v>9.5637563132902716</v>
      </c>
      <c r="Q8" s="22"/>
      <c r="R8" s="22"/>
    </row>
    <row r="9" spans="1:18" x14ac:dyDescent="0.25">
      <c r="A9" s="8">
        <v>5</v>
      </c>
      <c r="B9" s="21" t="str">
        <f t="shared" si="0"/>
        <v>WIENER osiguranje VIG</v>
      </c>
      <c r="C9" s="9">
        <f t="shared" si="1"/>
        <v>160.35339018758916</v>
      </c>
      <c r="D9" s="9">
        <f t="shared" si="2"/>
        <v>130.07741789261311</v>
      </c>
      <c r="E9" s="9">
        <f t="shared" si="3"/>
        <v>23.275348469763387</v>
      </c>
      <c r="F9" s="9">
        <f>C9*100/$C$21</f>
        <v>10.287256893137416</v>
      </c>
      <c r="G9" s="9">
        <f>D9*100/$D$21</f>
        <v>9.3591767360558702</v>
      </c>
      <c r="I9" s="8">
        <v>5</v>
      </c>
      <c r="J9" s="21" t="s">
        <v>21</v>
      </c>
      <c r="K9" s="9">
        <v>1205.4043355300003</v>
      </c>
      <c r="L9" s="9">
        <v>980.38023076000002</v>
      </c>
      <c r="M9" s="10">
        <f t="shared" si="4"/>
        <v>22.95273789798469</v>
      </c>
      <c r="N9" s="10">
        <f>K9*100/$K$21</f>
        <v>10.287256893137416</v>
      </c>
      <c r="O9" s="10">
        <f>L9*100/$L$21</f>
        <v>9.3591767360558702</v>
      </c>
      <c r="Q9" s="22"/>
      <c r="R9" s="22"/>
    </row>
    <row r="10" spans="1:18" x14ac:dyDescent="0.25">
      <c r="A10" s="8">
        <v>6</v>
      </c>
      <c r="B10" s="21" t="str">
        <f t="shared" si="0"/>
        <v>GENERALI osiguranje</v>
      </c>
      <c r="C10" s="9">
        <f t="shared" si="1"/>
        <v>133.20313629297394</v>
      </c>
      <c r="D10" s="9">
        <f t="shared" si="2"/>
        <v>100.06724836000173</v>
      </c>
      <c r="E10" s="9">
        <f t="shared" si="3"/>
        <v>33.113619566876281</v>
      </c>
      <c r="F10" s="9">
        <f>C10*100/$C$21</f>
        <v>8.5454687326185095</v>
      </c>
      <c r="G10" s="9">
        <f>D10*100/$D$21</f>
        <v>7.1999204632523544</v>
      </c>
      <c r="I10" s="8">
        <v>6</v>
      </c>
      <c r="J10" s="21" t="s">
        <v>28</v>
      </c>
      <c r="K10" s="9">
        <v>1001.31115286</v>
      </c>
      <c r="L10" s="9">
        <v>754.19664403000024</v>
      </c>
      <c r="M10" s="10">
        <f t="shared" si="4"/>
        <v>32.765262320654159</v>
      </c>
      <c r="N10" s="10">
        <f>K10*100/$K$21</f>
        <v>8.5454687326185095</v>
      </c>
      <c r="O10" s="10">
        <f>L10*100/$L$21</f>
        <v>7.1999204632523552</v>
      </c>
      <c r="Q10" s="22"/>
      <c r="R10" s="22"/>
    </row>
    <row r="11" spans="1:18" x14ac:dyDescent="0.25">
      <c r="A11" s="8">
        <v>7</v>
      </c>
      <c r="B11" s="21" t="str">
        <f t="shared" si="0"/>
        <v>TRIGLAV osiguranje</v>
      </c>
      <c r="C11" s="9">
        <f t="shared" si="1"/>
        <v>87.008297381436208</v>
      </c>
      <c r="D11" s="9">
        <f t="shared" si="2"/>
        <v>72.904708986376093</v>
      </c>
      <c r="E11" s="9">
        <f t="shared" si="3"/>
        <v>19.345236530188586</v>
      </c>
      <c r="F11" s="9">
        <f>C11*100/$C$21</f>
        <v>5.5819007378030836</v>
      </c>
      <c r="G11" s="9">
        <f>D11*100/$D$21</f>
        <v>5.2455535122746522</v>
      </c>
      <c r="I11" s="8">
        <v>7</v>
      </c>
      <c r="J11" s="21" t="s">
        <v>23</v>
      </c>
      <c r="K11" s="9">
        <v>654.05651086000034</v>
      </c>
      <c r="L11" s="9">
        <v>549.47535534999997</v>
      </c>
      <c r="M11" s="10">
        <f t="shared" si="4"/>
        <v>19.032911028991492</v>
      </c>
      <c r="N11" s="10">
        <f>K11*100/$K$21</f>
        <v>5.5819007378030845</v>
      </c>
      <c r="O11" s="10">
        <f>L11*100/$L$21</f>
        <v>5.2455535122746531</v>
      </c>
      <c r="Q11" s="22"/>
      <c r="R11" s="22"/>
    </row>
    <row r="12" spans="1:18" x14ac:dyDescent="0.25">
      <c r="A12" s="8">
        <v>8</v>
      </c>
      <c r="B12" s="21" t="str">
        <f t="shared" si="0"/>
        <v>UNIQA osiguranje</v>
      </c>
      <c r="C12" s="9">
        <f t="shared" si="1"/>
        <v>80.125678157775781</v>
      </c>
      <c r="D12" s="9">
        <f t="shared" si="2"/>
        <v>76.331817531562734</v>
      </c>
      <c r="E12" s="9">
        <f t="shared" si="3"/>
        <v>4.970221788108617</v>
      </c>
      <c r="F12" s="9">
        <f>C12*100/$C$21</f>
        <v>5.1403555233950087</v>
      </c>
      <c r="G12" s="9">
        <f>D12*100/$D$21</f>
        <v>5.4921367785148307</v>
      </c>
      <c r="I12" s="8">
        <v>8</v>
      </c>
      <c r="J12" s="21" t="s">
        <v>22</v>
      </c>
      <c r="K12" s="9">
        <v>602.31866458000002</v>
      </c>
      <c r="L12" s="9">
        <v>575.30512289000012</v>
      </c>
      <c r="M12" s="10">
        <f t="shared" si="4"/>
        <v>4.695515582113984</v>
      </c>
      <c r="N12" s="10">
        <f>K12*100/$K$21</f>
        <v>5.1403555233950096</v>
      </c>
      <c r="O12" s="10">
        <f>L12*100/$L$21</f>
        <v>5.4921367785148316</v>
      </c>
      <c r="Q12" s="22"/>
      <c r="R12" s="22"/>
    </row>
    <row r="13" spans="1:18" x14ac:dyDescent="0.25">
      <c r="A13" s="8">
        <v>9</v>
      </c>
      <c r="B13" s="21" t="str">
        <f t="shared" si="0"/>
        <v>GRAWE HRVATSKA</v>
      </c>
      <c r="C13" s="9">
        <f t="shared" si="1"/>
        <v>61.748139207633088</v>
      </c>
      <c r="D13" s="9">
        <f t="shared" si="2"/>
        <v>57.587709659862703</v>
      </c>
      <c r="E13" s="9">
        <f t="shared" si="3"/>
        <v>7.2245094870826279</v>
      </c>
      <c r="F13" s="9">
        <f>C13*100/$C$21</f>
        <v>3.9613691357508705</v>
      </c>
      <c r="G13" s="9">
        <f>D13*100/$D$21</f>
        <v>4.1434828678432307</v>
      </c>
      <c r="I13" s="8">
        <v>9</v>
      </c>
      <c r="J13" s="21" t="s">
        <v>29</v>
      </c>
      <c r="K13" s="9">
        <v>464.17150660000004</v>
      </c>
      <c r="L13" s="9">
        <v>434.03269375999986</v>
      </c>
      <c r="M13" s="10">
        <f t="shared" si="4"/>
        <v>6.9439038287437427</v>
      </c>
      <c r="N13" s="10">
        <f>K13*100/$K$21</f>
        <v>3.9613691357508709</v>
      </c>
      <c r="O13" s="10">
        <f>L13*100/$L$21</f>
        <v>4.1434828678432307</v>
      </c>
      <c r="Q13" s="22"/>
      <c r="R13" s="22"/>
    </row>
    <row r="14" spans="1:18" x14ac:dyDescent="0.25">
      <c r="A14" s="8">
        <v>10</v>
      </c>
      <c r="B14" s="21" t="str">
        <f t="shared" si="0"/>
        <v>AGRAM life osiguranje</v>
      </c>
      <c r="C14" s="9">
        <f t="shared" si="1"/>
        <v>53.258754531955759</v>
      </c>
      <c r="D14" s="9">
        <f t="shared" si="2"/>
        <v>51.501548682229746</v>
      </c>
      <c r="E14" s="9">
        <f t="shared" si="3"/>
        <v>3.4119475912620914</v>
      </c>
      <c r="F14" s="9">
        <f>C14*100/$C$21</f>
        <v>3.4167440366420148</v>
      </c>
      <c r="G14" s="9">
        <f>D14*100/$D$21</f>
        <v>3.705578601625565</v>
      </c>
      <c r="I14" s="8">
        <v>10</v>
      </c>
      <c r="J14" s="21" t="s">
        <v>24</v>
      </c>
      <c r="K14" s="9">
        <v>400.35532483999998</v>
      </c>
      <c r="L14" s="9">
        <v>388.16191925999999</v>
      </c>
      <c r="M14" s="10">
        <f t="shared" si="4"/>
        <v>3.1413193760082692</v>
      </c>
      <c r="N14" s="10">
        <f>K14*100/$K$21</f>
        <v>3.4167440366420148</v>
      </c>
      <c r="O14" s="10">
        <f>L14*100/$L$21</f>
        <v>3.705578601625565</v>
      </c>
      <c r="Q14" s="22"/>
      <c r="R14" s="22"/>
    </row>
    <row r="15" spans="1:18" x14ac:dyDescent="0.25">
      <c r="A15" s="8">
        <v>11</v>
      </c>
      <c r="B15" s="21" t="str">
        <f t="shared" si="0"/>
        <v>MERKUR osiguranje</v>
      </c>
      <c r="C15" s="9">
        <f t="shared" si="1"/>
        <v>32.614717770268456</v>
      </c>
      <c r="D15" s="9">
        <f t="shared" si="2"/>
        <v>32.884069642444409</v>
      </c>
      <c r="E15" s="9">
        <f t="shared" si="3"/>
        <v>-0.81909530999256219</v>
      </c>
      <c r="F15" s="9">
        <f>C15*100/$C$21</f>
        <v>2.092353518733983</v>
      </c>
      <c r="G15" s="9">
        <f>D15*100/$D$21</f>
        <v>2.3660357391049076</v>
      </c>
      <c r="I15" s="8">
        <v>11</v>
      </c>
      <c r="J15" s="21" t="s">
        <v>30</v>
      </c>
      <c r="K15" s="9">
        <v>245.17050843999999</v>
      </c>
      <c r="L15" s="9">
        <v>247.84387871999999</v>
      </c>
      <c r="M15" s="10">
        <f t="shared" si="4"/>
        <v>-1.0786509208162585</v>
      </c>
      <c r="N15" s="10">
        <f>K15*100/$K$21</f>
        <v>2.092353518733983</v>
      </c>
      <c r="O15" s="10">
        <f>L15*100/$L$21</f>
        <v>2.3660357391049081</v>
      </c>
      <c r="Q15" s="22"/>
      <c r="R15" s="22"/>
    </row>
    <row r="16" spans="1:18" x14ac:dyDescent="0.25">
      <c r="A16" s="8">
        <v>12</v>
      </c>
      <c r="B16" s="21" t="str">
        <f t="shared" si="0"/>
        <v>HOK osiguranje</v>
      </c>
      <c r="C16" s="9">
        <f t="shared" si="1"/>
        <v>32.600223493562872</v>
      </c>
      <c r="D16" s="9">
        <f t="shared" si="2"/>
        <v>30.973417545255362</v>
      </c>
      <c r="E16" s="9">
        <f t="shared" si="3"/>
        <v>5.2522649330852147</v>
      </c>
      <c r="F16" s="9">
        <f>C16*100/$C$21</f>
        <v>2.0914236578325318</v>
      </c>
      <c r="G16" s="9">
        <f>D16*100/$D$21</f>
        <v>2.2285627561043464</v>
      </c>
      <c r="I16" s="8">
        <v>12</v>
      </c>
      <c r="J16" s="21" t="s">
        <v>25</v>
      </c>
      <c r="K16" s="9">
        <v>245.06155243999996</v>
      </c>
      <c r="L16" s="9">
        <v>233.44348875000006</v>
      </c>
      <c r="M16" s="10">
        <f t="shared" si="4"/>
        <v>4.9768206225027427</v>
      </c>
      <c r="N16" s="10">
        <f>K16*100/$K$21</f>
        <v>2.0914236578325318</v>
      </c>
      <c r="O16" s="10">
        <f>L16*100/$L$21</f>
        <v>2.2285627561043468</v>
      </c>
      <c r="Q16" s="22"/>
      <c r="R16" s="22"/>
    </row>
    <row r="17" spans="1:18" x14ac:dyDescent="0.25">
      <c r="A17" s="8">
        <v>13</v>
      </c>
      <c r="B17" s="21" t="str">
        <f t="shared" si="0"/>
        <v>WÜSTENROT zivotno osiguranje</v>
      </c>
      <c r="C17" s="9">
        <f t="shared" si="1"/>
        <v>7.4521739632473585</v>
      </c>
      <c r="D17" s="9">
        <f t="shared" si="2"/>
        <v>5.958945619272014</v>
      </c>
      <c r="E17" s="9">
        <f t="shared" si="3"/>
        <v>25.058599950065798</v>
      </c>
      <c r="F17" s="9">
        <f>C17*100/$C$21</f>
        <v>0.4780842355911038</v>
      </c>
      <c r="G17" s="9">
        <f>D17*100/$D$21</f>
        <v>0.42875101700861645</v>
      </c>
      <c r="I17" s="8">
        <v>13</v>
      </c>
      <c r="J17" s="21" t="s">
        <v>31</v>
      </c>
      <c r="K17" s="9">
        <v>56.019288359999997</v>
      </c>
      <c r="L17" s="9">
        <v>44.91196532</v>
      </c>
      <c r="M17" s="10">
        <f t="shared" si="4"/>
        <v>24.731322623848158</v>
      </c>
      <c r="N17" s="10">
        <f>K17*100/$K$21</f>
        <v>0.4780842355911038</v>
      </c>
      <c r="O17" s="10">
        <f>L17*100/$L$21</f>
        <v>0.42875101700861645</v>
      </c>
      <c r="Q17" s="22"/>
      <c r="R17" s="22"/>
    </row>
    <row r="18" spans="1:18" x14ac:dyDescent="0.25">
      <c r="A18" s="8">
        <v>14</v>
      </c>
      <c r="B18" s="21" t="str">
        <f t="shared" si="0"/>
        <v>GROUPAMA osiguranje</v>
      </c>
      <c r="C18" s="9">
        <f t="shared" si="1"/>
        <v>5.3632677985104511</v>
      </c>
      <c r="D18" s="9">
        <f t="shared" si="2"/>
        <v>4.4076125031810163</v>
      </c>
      <c r="E18" s="9">
        <f t="shared" si="3"/>
        <v>21.681926318153629</v>
      </c>
      <c r="F18" s="9">
        <f>C18*100/$C$21</f>
        <v>0.34407325947661072</v>
      </c>
      <c r="G18" s="9">
        <f>D18*100/$D$21</f>
        <v>0.31713132893963575</v>
      </c>
      <c r="I18" s="8">
        <v>14</v>
      </c>
      <c r="J18" s="21" t="s">
        <v>32</v>
      </c>
      <c r="K18" s="9">
        <v>40.31661725</v>
      </c>
      <c r="L18" s="9">
        <v>33.219725859999997</v>
      </c>
      <c r="M18" s="10">
        <f t="shared" si="4"/>
        <v>21.363485719023942</v>
      </c>
      <c r="N18" s="10">
        <f>K18*100/$K$21</f>
        <v>0.34407325947661072</v>
      </c>
      <c r="O18" s="10">
        <f>L18*100/$L$21</f>
        <v>0.3171313289396358</v>
      </c>
      <c r="Q18" s="22"/>
      <c r="R18" s="22"/>
    </row>
    <row r="19" spans="1:18" x14ac:dyDescent="0.25">
      <c r="A19" s="8">
        <v>15</v>
      </c>
      <c r="B19" s="21" t="str">
        <f t="shared" si="0"/>
        <v>HRVATSKO KREDITNO osiguranje</v>
      </c>
      <c r="C19" s="9">
        <f t="shared" si="1"/>
        <v>2.3431287010251456</v>
      </c>
      <c r="D19" s="9">
        <f t="shared" si="2"/>
        <v>1.7353695936975662</v>
      </c>
      <c r="E19" s="9">
        <f t="shared" si="3"/>
        <v>35.021882919627643</v>
      </c>
      <c r="F19" s="9">
        <f>C19*100/$C$21</f>
        <v>0.15032028230229863</v>
      </c>
      <c r="G19" s="9">
        <f>D19*100/$D$21</f>
        <v>0.12486126333781819</v>
      </c>
      <c r="I19" s="8">
        <v>15</v>
      </c>
      <c r="J19" s="21" t="s">
        <v>33</v>
      </c>
      <c r="K19" s="9">
        <v>17.613706149999999</v>
      </c>
      <c r="L19" s="9">
        <v>13.079303619999999</v>
      </c>
      <c r="M19" s="10">
        <f t="shared" si="4"/>
        <v>34.668531763925813</v>
      </c>
      <c r="N19" s="10">
        <f>K19*100/$K$21</f>
        <v>0.15032028230229866</v>
      </c>
      <c r="O19" s="10">
        <f>L19*100/$L$21</f>
        <v>0.12486126333781819</v>
      </c>
      <c r="Q19" s="22"/>
      <c r="R19" s="22"/>
    </row>
    <row r="20" spans="1:18" x14ac:dyDescent="0.25">
      <c r="A20" s="8">
        <v>16</v>
      </c>
      <c r="B20" s="21" t="str">
        <f t="shared" si="0"/>
        <v>IZVOR osiguranje</v>
      </c>
      <c r="C20" s="9">
        <f t="shared" si="1"/>
        <v>0</v>
      </c>
      <c r="D20" s="9">
        <f t="shared" si="2"/>
        <v>3.2569667627185614</v>
      </c>
      <c r="E20" s="9">
        <f t="shared" si="3"/>
        <v>-100</v>
      </c>
      <c r="F20" s="9">
        <f>C20*100/$C$21</f>
        <v>0</v>
      </c>
      <c r="G20" s="9">
        <f>D20*100/$D$21</f>
        <v>0.23434142566473723</v>
      </c>
      <c r="I20" s="8">
        <v>16</v>
      </c>
      <c r="J20" s="21" t="s">
        <v>34</v>
      </c>
      <c r="K20" s="9">
        <v>0</v>
      </c>
      <c r="L20" s="9">
        <v>24.54742628</v>
      </c>
      <c r="M20" s="10">
        <f t="shared" si="4"/>
        <v>-100</v>
      </c>
      <c r="N20" s="10">
        <f>K20*100/$K$21</f>
        <v>0</v>
      </c>
      <c r="O20" s="10">
        <f>L20*100/$L$21</f>
        <v>0.23434142566473726</v>
      </c>
      <c r="Q20" s="22"/>
      <c r="R20" s="22"/>
    </row>
    <row r="21" spans="1:18" s="29" customFormat="1" x14ac:dyDescent="0.25">
      <c r="A21" s="26" t="s">
        <v>1</v>
      </c>
      <c r="B21" s="27"/>
      <c r="C21" s="28">
        <f t="shared" si="1"/>
        <v>1558.7575177067874</v>
      </c>
      <c r="D21" s="28">
        <f t="shared" si="2"/>
        <v>1389.8382471130697</v>
      </c>
      <c r="E21" s="28">
        <f t="shared" si="3"/>
        <v>12.153879844981361</v>
      </c>
      <c r="F21" s="28">
        <f>C21*100/$C$21</f>
        <v>100</v>
      </c>
      <c r="G21" s="28">
        <f>D21*100/$D$21</f>
        <v>99.999999999999986</v>
      </c>
      <c r="I21" s="26" t="s">
        <v>1</v>
      </c>
      <c r="J21" s="30"/>
      <c r="K21" s="28">
        <v>11717.451484410001</v>
      </c>
      <c r="L21" s="28">
        <v>10475.06910499</v>
      </c>
      <c r="M21" s="31">
        <f t="shared" si="4"/>
        <v>11.860374065008969</v>
      </c>
      <c r="N21" s="31">
        <f>K21*100/$K$21</f>
        <v>100</v>
      </c>
      <c r="O21" s="31">
        <f>L21*100/$L$21</f>
        <v>100</v>
      </c>
      <c r="Q21" s="32"/>
      <c r="R21" s="32"/>
    </row>
    <row r="22" spans="1:18" x14ac:dyDescent="0.25">
      <c r="A22" s="11"/>
      <c r="B22" s="11"/>
      <c r="D22" s="12"/>
      <c r="Q22" s="22"/>
      <c r="R22" s="22"/>
    </row>
    <row r="23" spans="1:18" ht="15.75" x14ac:dyDescent="0.25">
      <c r="A23" s="23" t="s">
        <v>16</v>
      </c>
      <c r="B23" s="14"/>
      <c r="C23" s="14"/>
      <c r="D23" s="14"/>
    </row>
    <row r="24" spans="1:18" ht="15.75" x14ac:dyDescent="0.25">
      <c r="A24" s="40" t="s">
        <v>26</v>
      </c>
      <c r="B24" s="40"/>
      <c r="C24" s="40"/>
      <c r="D24" s="40"/>
    </row>
    <row r="25" spans="1:18" s="16" customFormat="1" ht="15.75" x14ac:dyDescent="0.25">
      <c r="A25" s="40" t="s">
        <v>17</v>
      </c>
      <c r="B25" s="40"/>
      <c r="C25" s="40"/>
      <c r="D25" s="40"/>
    </row>
    <row r="26" spans="1:18" s="16" customFormat="1" ht="15.75" x14ac:dyDescent="0.25">
      <c r="A26" s="40"/>
      <c r="B26" s="40"/>
      <c r="C26" s="40"/>
      <c r="D26" s="40"/>
      <c r="J26" s="17"/>
      <c r="K26" s="17"/>
      <c r="L26" s="17"/>
      <c r="M26" s="17"/>
      <c r="N26" s="17"/>
      <c r="O26" s="17"/>
    </row>
    <row r="27" spans="1:18" s="16" customFormat="1" x14ac:dyDescent="0.25">
      <c r="A27" s="13" t="s">
        <v>13</v>
      </c>
      <c r="B27" s="14"/>
      <c r="C27" s="14"/>
      <c r="D27" s="14"/>
      <c r="J27" s="17"/>
      <c r="K27" s="17"/>
      <c r="L27" s="17"/>
      <c r="M27" s="17"/>
      <c r="N27" s="17"/>
      <c r="O27" s="17"/>
    </row>
    <row r="28" spans="1:18" s="16" customFormat="1" x14ac:dyDescent="0.25">
      <c r="A28" s="15" t="s">
        <v>14</v>
      </c>
      <c r="B28" s="14"/>
      <c r="C28" s="14"/>
      <c r="D28" s="14"/>
      <c r="J28" s="17"/>
      <c r="K28" s="17"/>
      <c r="L28" s="17"/>
      <c r="M28" s="17"/>
      <c r="N28" s="17"/>
      <c r="O28" s="17"/>
    </row>
    <row r="29" spans="1:18" s="16" customFormat="1" x14ac:dyDescent="0.25">
      <c r="A29" s="15" t="s">
        <v>15</v>
      </c>
      <c r="B29" s="14"/>
      <c r="C29" s="14"/>
      <c r="D29" s="14"/>
      <c r="J29" s="17"/>
      <c r="K29" s="17"/>
      <c r="L29" s="17"/>
      <c r="M29" s="17"/>
      <c r="N29" s="17"/>
      <c r="O29" s="17"/>
    </row>
    <row r="30" spans="1:18" s="16" customFormat="1" x14ac:dyDescent="0.25">
      <c r="J30" s="17"/>
      <c r="K30" s="17"/>
      <c r="L30" s="17"/>
      <c r="M30" s="17"/>
      <c r="N30" s="17"/>
      <c r="O30" s="17"/>
    </row>
    <row r="31" spans="1:18" s="18" customFormat="1" x14ac:dyDescent="0.25">
      <c r="A31"/>
      <c r="J31" s="17"/>
      <c r="K31" s="17"/>
      <c r="L31" s="17"/>
      <c r="M31" s="17"/>
      <c r="N31" s="17"/>
      <c r="O31" s="17"/>
    </row>
    <row r="32" spans="1:18" s="18" customFormat="1" x14ac:dyDescent="0.25">
      <c r="A32"/>
      <c r="J32" s="17"/>
      <c r="K32" s="17"/>
      <c r="L32" s="17"/>
      <c r="M32" s="17"/>
      <c r="N32" s="17"/>
      <c r="O32" s="17"/>
    </row>
    <row r="33" spans="1:15" s="18" customFormat="1" x14ac:dyDescent="0.25">
      <c r="A33"/>
      <c r="J33" s="17"/>
      <c r="K33" s="17"/>
      <c r="L33" s="17"/>
      <c r="M33" s="17"/>
      <c r="N33" s="17"/>
      <c r="O33" s="17"/>
    </row>
    <row r="34" spans="1:15" s="18" customFormat="1" x14ac:dyDescent="0.25">
      <c r="J34" s="17"/>
      <c r="K34" s="17"/>
      <c r="L34" s="17"/>
      <c r="M34" s="17"/>
      <c r="N34" s="17"/>
      <c r="O34" s="17"/>
    </row>
    <row r="35" spans="1:15" s="18" customFormat="1" x14ac:dyDescent="0.25">
      <c r="J35" s="17"/>
      <c r="K35" s="17"/>
      <c r="L35" s="17"/>
      <c r="M35" s="17"/>
      <c r="N35" s="17"/>
      <c r="O35" s="17"/>
    </row>
    <row r="36" spans="1:15" s="18" customFormat="1" x14ac:dyDescent="0.25">
      <c r="J36" s="17"/>
      <c r="K36" s="17"/>
      <c r="L36" s="17"/>
      <c r="M36" s="17"/>
      <c r="N36" s="17"/>
      <c r="O36" s="17"/>
    </row>
    <row r="37" spans="1:15" s="18" customFormat="1" x14ac:dyDescent="0.25">
      <c r="J37" s="17"/>
      <c r="K37" s="17"/>
      <c r="L37" s="17"/>
      <c r="M37" s="17"/>
      <c r="N37" s="17"/>
      <c r="O37" s="17"/>
    </row>
    <row r="38" spans="1:15" s="18" customFormat="1" x14ac:dyDescent="0.25">
      <c r="J38" s="17"/>
      <c r="K38" s="17"/>
      <c r="L38" s="17"/>
      <c r="M38" s="17"/>
      <c r="N38" s="17"/>
      <c r="O38" s="17"/>
    </row>
    <row r="39" spans="1:15" s="18" customFormat="1" x14ac:dyDescent="0.25">
      <c r="J39" s="17"/>
      <c r="K39" s="17"/>
      <c r="L39" s="17"/>
      <c r="M39" s="17"/>
      <c r="N39" s="17"/>
      <c r="O39" s="17"/>
    </row>
    <row r="40" spans="1:15" s="18" customFormat="1" x14ac:dyDescent="0.25">
      <c r="J40" s="17"/>
      <c r="K40" s="17"/>
      <c r="L40" s="17"/>
      <c r="M40" s="17"/>
      <c r="N40" s="17"/>
      <c r="O40" s="17"/>
    </row>
    <row r="41" spans="1:15" s="18" customFormat="1" x14ac:dyDescent="0.25">
      <c r="J41" s="17"/>
      <c r="K41" s="17"/>
      <c r="L41" s="17"/>
      <c r="M41" s="17"/>
      <c r="N41" s="17"/>
      <c r="O41" s="17"/>
    </row>
    <row r="42" spans="1:15" s="18" customFormat="1" x14ac:dyDescent="0.25">
      <c r="J42" s="17"/>
      <c r="K42" s="17"/>
      <c r="L42" s="17"/>
      <c r="M42" s="17"/>
      <c r="N42" s="17"/>
      <c r="O42" s="17"/>
    </row>
    <row r="43" spans="1:15" s="18" customFormat="1" x14ac:dyDescent="0.25">
      <c r="J43" s="17"/>
      <c r="K43" s="17"/>
      <c r="L43" s="17"/>
      <c r="M43" s="17"/>
      <c r="N43" s="17"/>
      <c r="O43" s="17"/>
    </row>
    <row r="44" spans="1:15" s="18" customFormat="1" x14ac:dyDescent="0.25">
      <c r="J44" s="17"/>
      <c r="K44" s="17"/>
      <c r="L44" s="17"/>
      <c r="M44" s="17"/>
      <c r="N44" s="17"/>
      <c r="O44" s="17"/>
    </row>
    <row r="45" spans="1:15" s="18" customFormat="1" x14ac:dyDescent="0.25">
      <c r="J45" s="17"/>
      <c r="K45" s="17"/>
      <c r="L45" s="17"/>
      <c r="M45" s="17"/>
      <c r="N45" s="17"/>
      <c r="O45" s="17"/>
    </row>
    <row r="46" spans="1:15" s="18" customFormat="1" x14ac:dyDescent="0.25">
      <c r="J46" s="17"/>
      <c r="K46" s="17"/>
      <c r="L46" s="17"/>
      <c r="M46" s="17"/>
      <c r="N46" s="17"/>
      <c r="O46" s="17"/>
    </row>
    <row r="47" spans="1:15" s="18" customFormat="1" x14ac:dyDescent="0.25">
      <c r="J47" s="17"/>
      <c r="K47" s="17"/>
      <c r="L47" s="17"/>
      <c r="M47" s="17"/>
      <c r="N47" s="17"/>
      <c r="O47" s="17"/>
    </row>
    <row r="48" spans="1:15" s="18" customFormat="1" x14ac:dyDescent="0.25">
      <c r="J48" s="17"/>
      <c r="K48" s="17"/>
      <c r="L48" s="17"/>
      <c r="M48" s="17"/>
      <c r="N48" s="17"/>
      <c r="O48" s="17"/>
    </row>
    <row r="49" spans="10:15" s="18" customFormat="1" x14ac:dyDescent="0.25">
      <c r="J49" s="17"/>
      <c r="K49" s="17"/>
      <c r="L49" s="17"/>
      <c r="M49" s="17"/>
      <c r="N49" s="17"/>
      <c r="O49" s="17"/>
    </row>
    <row r="50" spans="10:15" s="18" customFormat="1" x14ac:dyDescent="0.25">
      <c r="J50" s="17"/>
      <c r="K50" s="17"/>
      <c r="L50" s="17"/>
      <c r="M50" s="17"/>
      <c r="N50" s="17"/>
      <c r="O50" s="17"/>
    </row>
    <row r="51" spans="10:15" s="20" customFormat="1" x14ac:dyDescent="0.25">
      <c r="J51" s="19"/>
      <c r="K51" s="19"/>
      <c r="L51" s="19"/>
      <c r="M51" s="19"/>
      <c r="N51" s="19"/>
      <c r="O51" s="19"/>
    </row>
  </sheetData>
  <sortState xmlns:xlrd2="http://schemas.microsoft.com/office/spreadsheetml/2017/richdata2" ref="B5:G26">
    <sortCondition descending="1" ref="C5:C26"/>
  </sortState>
  <mergeCells count="9">
    <mergeCell ref="A2:A4"/>
    <mergeCell ref="B2:B4"/>
    <mergeCell ref="C2:E2"/>
    <mergeCell ref="F2:G2"/>
    <mergeCell ref="K1:O1"/>
    <mergeCell ref="I2:I4"/>
    <mergeCell ref="J2:J4"/>
    <mergeCell ref="K2:M2"/>
    <mergeCell ref="N2:O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R45"/>
  <sheetViews>
    <sheetView workbookViewId="0">
      <selection activeCell="J5" sqref="J5:L21"/>
    </sheetView>
  </sheetViews>
  <sheetFormatPr defaultRowHeight="12.75" x14ac:dyDescent="0.2"/>
  <cols>
    <col min="1" max="1" width="3.140625" style="2" customWidth="1"/>
    <col min="2" max="2" width="32.28515625" style="2" customWidth="1"/>
    <col min="3" max="7" width="9.42578125" style="2" bestFit="1" customWidth="1"/>
    <col min="8" max="8" width="5.140625" style="2" customWidth="1"/>
    <col min="9" max="9" width="3.5703125" style="2" customWidth="1"/>
    <col min="10" max="10" width="31.85546875" style="2" customWidth="1"/>
    <col min="11" max="12" width="11" style="2" bestFit="1" customWidth="1"/>
    <col min="13" max="13" width="10.7109375" style="2" customWidth="1"/>
    <col min="14" max="15" width="9.42578125" style="2" bestFit="1" customWidth="1"/>
    <col min="16" max="16" width="11" style="2" customWidth="1"/>
    <col min="17" max="17" width="11" style="2" bestFit="1" customWidth="1"/>
    <col min="18" max="16384" width="9.140625" style="2"/>
  </cols>
  <sheetData>
    <row r="1" spans="1:18" x14ac:dyDescent="0.2">
      <c r="A1" s="1" t="s">
        <v>11</v>
      </c>
      <c r="I1" s="1" t="s">
        <v>11</v>
      </c>
      <c r="K1" s="38" t="s">
        <v>10</v>
      </c>
      <c r="L1" s="38"/>
      <c r="M1" s="38"/>
      <c r="N1" s="38"/>
      <c r="O1" s="38"/>
    </row>
    <row r="2" spans="1:18" s="6" customFormat="1" ht="15" x14ac:dyDescent="0.25">
      <c r="A2" s="33" t="s">
        <v>4</v>
      </c>
      <c r="B2" s="33" t="s">
        <v>0</v>
      </c>
      <c r="C2" s="34" t="s">
        <v>2</v>
      </c>
      <c r="D2" s="34"/>
      <c r="E2" s="34"/>
      <c r="F2" s="35" t="s">
        <v>7</v>
      </c>
      <c r="G2" s="35"/>
      <c r="I2" s="33" t="s">
        <v>4</v>
      </c>
      <c r="J2" s="33" t="s">
        <v>0</v>
      </c>
      <c r="K2" s="34" t="s">
        <v>2</v>
      </c>
      <c r="L2" s="34"/>
      <c r="M2" s="34"/>
      <c r="N2" s="35" t="s">
        <v>7</v>
      </c>
      <c r="O2" s="35"/>
    </row>
    <row r="3" spans="1:18" s="6" customFormat="1" ht="15" x14ac:dyDescent="0.25">
      <c r="A3" s="33"/>
      <c r="B3" s="33"/>
      <c r="C3" s="7">
        <v>2021</v>
      </c>
      <c r="D3" s="7">
        <v>2020</v>
      </c>
      <c r="E3" s="7" t="s">
        <v>8</v>
      </c>
      <c r="F3" s="7">
        <v>2021</v>
      </c>
      <c r="G3" s="7">
        <v>2020</v>
      </c>
      <c r="I3" s="33"/>
      <c r="J3" s="33"/>
      <c r="K3" s="7">
        <v>2021</v>
      </c>
      <c r="L3" s="7">
        <v>2020</v>
      </c>
      <c r="M3" s="7" t="s">
        <v>8</v>
      </c>
      <c r="N3" s="7">
        <v>2021</v>
      </c>
      <c r="O3" s="7">
        <v>2020</v>
      </c>
    </row>
    <row r="4" spans="1:18" s="6" customFormat="1" ht="15" x14ac:dyDescent="0.25">
      <c r="A4" s="33"/>
      <c r="B4" s="33"/>
      <c r="C4" s="25" t="s">
        <v>3</v>
      </c>
      <c r="D4" s="25" t="s">
        <v>3</v>
      </c>
      <c r="E4" s="25" t="s">
        <v>9</v>
      </c>
      <c r="F4" s="25" t="s">
        <v>9</v>
      </c>
      <c r="G4" s="25" t="s">
        <v>9</v>
      </c>
      <c r="I4" s="37"/>
      <c r="J4" s="37"/>
      <c r="K4" s="25" t="s">
        <v>5</v>
      </c>
      <c r="L4" s="25" t="s">
        <v>5</v>
      </c>
      <c r="M4" s="25" t="s">
        <v>9</v>
      </c>
      <c r="N4" s="25" t="s">
        <v>9</v>
      </c>
      <c r="O4" s="25" t="s">
        <v>9</v>
      </c>
    </row>
    <row r="5" spans="1:18" s="6" customFormat="1" ht="15" x14ac:dyDescent="0.25">
      <c r="A5" s="8">
        <v>1</v>
      </c>
      <c r="B5" s="21" t="str">
        <f>J5</f>
        <v>WIENER osiguranje VIG</v>
      </c>
      <c r="C5" s="9">
        <f>K5/7.517174</f>
        <v>85.142419985223171</v>
      </c>
      <c r="D5" s="9">
        <f>L5/7.536898</f>
        <v>69.154648687032775</v>
      </c>
      <c r="E5" s="9">
        <f>C5*100/D5-100</f>
        <v>23.118867063506997</v>
      </c>
      <c r="F5" s="9">
        <f>C5*100/$C$21</f>
        <v>22.089282439621982</v>
      </c>
      <c r="G5" s="9">
        <f>D5*100/$D$21</f>
        <v>19.68728081674578</v>
      </c>
      <c r="I5" s="8">
        <v>1</v>
      </c>
      <c r="J5" s="21" t="s">
        <v>21</v>
      </c>
      <c r="K5" s="9">
        <v>640.03038580999998</v>
      </c>
      <c r="L5" s="9">
        <v>521.21153337999999</v>
      </c>
      <c r="M5" s="10">
        <f>K5*100/L5-100</f>
        <v>22.796666002279864</v>
      </c>
      <c r="N5" s="10">
        <f>K5*100/$K$21</f>
        <v>22.089282439621986</v>
      </c>
      <c r="O5" s="10">
        <f>L5*100/$L$21</f>
        <v>19.68728081674578</v>
      </c>
      <c r="Q5" s="22"/>
      <c r="R5" s="22"/>
    </row>
    <row r="6" spans="1:18" s="6" customFormat="1" ht="15" x14ac:dyDescent="0.25">
      <c r="A6" s="8">
        <v>2</v>
      </c>
      <c r="B6" s="21" t="str">
        <f t="shared" ref="B6:B20" si="0">J6</f>
        <v>CROATIA osiguranje</v>
      </c>
      <c r="C6" s="9">
        <f t="shared" ref="C6:C21" si="1">K6/7.517174</f>
        <v>59.066698948301571</v>
      </c>
      <c r="D6" s="9">
        <f t="shared" ref="D6:D21" si="2">L6/7.536898</f>
        <v>60.183671537016949</v>
      </c>
      <c r="E6" s="9">
        <f t="shared" ref="E6:E21" si="3">C6*100/D6-100</f>
        <v>-1.8559395932306444</v>
      </c>
      <c r="F6" s="9">
        <f>C6*100/$C$21</f>
        <v>15.324217893637503</v>
      </c>
      <c r="G6" s="9">
        <f>D6*100/$D$21</f>
        <v>17.1333795287462</v>
      </c>
      <c r="I6" s="8">
        <v>2</v>
      </c>
      <c r="J6" s="21" t="s">
        <v>18</v>
      </c>
      <c r="K6" s="9">
        <v>444.01465359999992</v>
      </c>
      <c r="L6" s="9">
        <v>453.59819363999998</v>
      </c>
      <c r="M6" s="10">
        <f t="shared" ref="M6:M21" si="4">K6*100/L6-100</f>
        <v>-2.1127817911034441</v>
      </c>
      <c r="N6" s="10">
        <f>K6*100/$K$21</f>
        <v>15.324217893637504</v>
      </c>
      <c r="O6" s="10">
        <f>L6*100/$L$21</f>
        <v>17.1333795287462</v>
      </c>
      <c r="Q6" s="22"/>
      <c r="R6" s="22"/>
    </row>
    <row r="7" spans="1:18" s="6" customFormat="1" ht="15" x14ac:dyDescent="0.25">
      <c r="A7" s="8">
        <v>3</v>
      </c>
      <c r="B7" s="21" t="str">
        <f t="shared" si="0"/>
        <v>ALLIANZ HRVATSKA</v>
      </c>
      <c r="C7" s="9">
        <f t="shared" si="1"/>
        <v>58.184797294834446</v>
      </c>
      <c r="D7" s="9">
        <f t="shared" si="2"/>
        <v>50.400988320393878</v>
      </c>
      <c r="E7" s="9">
        <f t="shared" si="3"/>
        <v>15.443762580526581</v>
      </c>
      <c r="F7" s="9">
        <f>C7*100/$C$21</f>
        <v>15.095418022659135</v>
      </c>
      <c r="G7" s="9">
        <f>D7*100/$D$21</f>
        <v>14.348397820596222</v>
      </c>
      <c r="I7" s="8">
        <v>3</v>
      </c>
      <c r="J7" s="21" t="s">
        <v>27</v>
      </c>
      <c r="K7" s="9">
        <v>437.38524541999982</v>
      </c>
      <c r="L7" s="9">
        <v>379.86710806999997</v>
      </c>
      <c r="M7" s="10">
        <f t="shared" si="4"/>
        <v>15.141647204527303</v>
      </c>
      <c r="N7" s="10">
        <f>K7*100/$K$21</f>
        <v>15.095418022659137</v>
      </c>
      <c r="O7" s="10">
        <f>L7*100/$L$21</f>
        <v>14.348397820596221</v>
      </c>
      <c r="Q7" s="22"/>
      <c r="R7" s="22"/>
    </row>
    <row r="8" spans="1:18" s="6" customFormat="1" ht="15" x14ac:dyDescent="0.25">
      <c r="A8" s="8">
        <v>4</v>
      </c>
      <c r="B8" s="21" t="str">
        <f t="shared" si="0"/>
        <v>AGRAM life osiguranje</v>
      </c>
      <c r="C8" s="9">
        <f t="shared" si="1"/>
        <v>41.660248995167599</v>
      </c>
      <c r="D8" s="9">
        <f t="shared" si="2"/>
        <v>40.877898937998097</v>
      </c>
      <c r="E8" s="9">
        <f t="shared" si="3"/>
        <v>1.9138705204887003</v>
      </c>
      <c r="F8" s="9">
        <f>C8*100/$C$21</f>
        <v>10.808302215499014</v>
      </c>
      <c r="G8" s="9">
        <f>D8*100/$D$21</f>
        <v>11.637318544311054</v>
      </c>
      <c r="I8" s="8">
        <v>4</v>
      </c>
      <c r="J8" s="21" t="s">
        <v>24</v>
      </c>
      <c r="K8" s="9">
        <v>313.16734057999997</v>
      </c>
      <c r="L8" s="9">
        <v>308.09255474999998</v>
      </c>
      <c r="M8" s="10">
        <f t="shared" si="4"/>
        <v>1.6471627605924795</v>
      </c>
      <c r="N8" s="10">
        <f>K8*100/$K$21</f>
        <v>10.808302215499012</v>
      </c>
      <c r="O8" s="10">
        <f>L8*100/$L$21</f>
        <v>11.637318544311054</v>
      </c>
      <c r="Q8" s="22"/>
      <c r="R8" s="22"/>
    </row>
    <row r="9" spans="1:18" s="6" customFormat="1" ht="15" x14ac:dyDescent="0.25">
      <c r="A9" s="8">
        <v>5</v>
      </c>
      <c r="B9" s="21" t="str">
        <f t="shared" si="0"/>
        <v>GRAWE HRVATSKA</v>
      </c>
      <c r="C9" s="9">
        <f t="shared" si="1"/>
        <v>35.214768568613685</v>
      </c>
      <c r="D9" s="9">
        <f t="shared" si="2"/>
        <v>34.365194850719746</v>
      </c>
      <c r="E9" s="9">
        <f t="shared" si="3"/>
        <v>2.4721923492197106</v>
      </c>
      <c r="F9" s="9">
        <f>C9*100/$C$21</f>
        <v>9.1360918457924143</v>
      </c>
      <c r="G9" s="9">
        <f>D9*100/$D$21</f>
        <v>9.7832503554481551</v>
      </c>
      <c r="I9" s="8">
        <v>5</v>
      </c>
      <c r="J9" s="21" t="s">
        <v>29</v>
      </c>
      <c r="K9" s="9">
        <v>264.71554270000001</v>
      </c>
      <c r="L9" s="9">
        <v>259.00696833999996</v>
      </c>
      <c r="M9" s="10">
        <f t="shared" si="4"/>
        <v>2.2040234656954709</v>
      </c>
      <c r="N9" s="10">
        <f>K9*100/$K$21</f>
        <v>9.1360918457924143</v>
      </c>
      <c r="O9" s="10">
        <f>L9*100/$L$21</f>
        <v>9.7832503554481551</v>
      </c>
      <c r="Q9" s="22"/>
      <c r="R9" s="22"/>
    </row>
    <row r="10" spans="1:18" s="6" customFormat="1" ht="15" x14ac:dyDescent="0.25">
      <c r="A10" s="8">
        <v>6</v>
      </c>
      <c r="B10" s="21" t="str">
        <f t="shared" si="0"/>
        <v>GENERALI osiguranje</v>
      </c>
      <c r="C10" s="9">
        <f t="shared" si="1"/>
        <v>34.245877438782188</v>
      </c>
      <c r="D10" s="9">
        <f t="shared" si="2"/>
        <v>25.77322722823104</v>
      </c>
      <c r="E10" s="9">
        <f t="shared" si="3"/>
        <v>32.873842827375995</v>
      </c>
      <c r="F10" s="9">
        <f>C10*100/$C$21</f>
        <v>8.8847234935209265</v>
      </c>
      <c r="G10" s="9">
        <f>D10*100/$D$21</f>
        <v>7.337247338097268</v>
      </c>
      <c r="I10" s="8">
        <v>6</v>
      </c>
      <c r="J10" s="21" t="s">
        <v>28</v>
      </c>
      <c r="K10" s="9">
        <v>257.43221949000002</v>
      </c>
      <c r="L10" s="9">
        <v>194.25018475000007</v>
      </c>
      <c r="M10" s="10">
        <f t="shared" si="4"/>
        <v>32.526113074906561</v>
      </c>
      <c r="N10" s="10">
        <f>K10*100/$K$21</f>
        <v>8.8847234935209265</v>
      </c>
      <c r="O10" s="10">
        <f>L10*100/$L$21</f>
        <v>7.337247338097268</v>
      </c>
      <c r="Q10" s="22"/>
      <c r="R10" s="22"/>
    </row>
    <row r="11" spans="1:18" s="6" customFormat="1" ht="15" x14ac:dyDescent="0.25">
      <c r="A11" s="8">
        <v>7</v>
      </c>
      <c r="B11" s="21" t="str">
        <f t="shared" si="0"/>
        <v>MERKUR osiguranje</v>
      </c>
      <c r="C11" s="9">
        <f t="shared" si="1"/>
        <v>28.193350439939266</v>
      </c>
      <c r="D11" s="9">
        <f t="shared" si="2"/>
        <v>28.749556941065141</v>
      </c>
      <c r="E11" s="9">
        <f t="shared" si="3"/>
        <v>-1.9346611228342141</v>
      </c>
      <c r="F11" s="9">
        <f>C11*100/$C$21</f>
        <v>7.3144606518718138</v>
      </c>
      <c r="G11" s="9">
        <f>D11*100/$D$21</f>
        <v>8.1845633171715217</v>
      </c>
      <c r="I11" s="8">
        <v>7</v>
      </c>
      <c r="J11" s="21" t="s">
        <v>30</v>
      </c>
      <c r="K11" s="9">
        <v>211.93432090000002</v>
      </c>
      <c r="L11" s="9">
        <v>216.68247820999997</v>
      </c>
      <c r="M11" s="10">
        <f t="shared" si="4"/>
        <v>-2.1912973071123076</v>
      </c>
      <c r="N11" s="10">
        <f>K11*100/$K$21</f>
        <v>7.3144606518718138</v>
      </c>
      <c r="O11" s="10">
        <f>L11*100/$L$21</f>
        <v>8.1845633171715217</v>
      </c>
      <c r="Q11" s="22"/>
      <c r="R11" s="22"/>
    </row>
    <row r="12" spans="1:18" s="6" customFormat="1" ht="15" x14ac:dyDescent="0.25">
      <c r="A12" s="8">
        <v>8</v>
      </c>
      <c r="B12" s="21" t="str">
        <f t="shared" si="0"/>
        <v>UNIQA osiguranje</v>
      </c>
      <c r="C12" s="9">
        <f t="shared" si="1"/>
        <v>22.784985016975799</v>
      </c>
      <c r="D12" s="9">
        <f t="shared" si="2"/>
        <v>23.425117065402766</v>
      </c>
      <c r="E12" s="9">
        <f t="shared" si="3"/>
        <v>-2.732673850208414</v>
      </c>
      <c r="F12" s="9">
        <f>C12*100/$C$21</f>
        <v>5.9113185825571319</v>
      </c>
      <c r="G12" s="9">
        <f>D12*100/$D$21</f>
        <v>6.6687759476421657</v>
      </c>
      <c r="I12" s="8">
        <v>8</v>
      </c>
      <c r="J12" s="21" t="s">
        <v>22</v>
      </c>
      <c r="K12" s="9">
        <v>171.27869696000002</v>
      </c>
      <c r="L12" s="9">
        <v>176.55271795999997</v>
      </c>
      <c r="M12" s="10">
        <f t="shared" si="4"/>
        <v>-2.9872216417505655</v>
      </c>
      <c r="N12" s="10">
        <f>K12*100/$K$21</f>
        <v>5.9113185825571319</v>
      </c>
      <c r="O12" s="10">
        <f>L12*100/$L$21</f>
        <v>6.6687759476421657</v>
      </c>
      <c r="Q12" s="22"/>
      <c r="R12" s="22"/>
    </row>
    <row r="13" spans="1:18" s="6" customFormat="1" ht="15" x14ac:dyDescent="0.25">
      <c r="A13" s="8">
        <v>9</v>
      </c>
      <c r="B13" s="21" t="str">
        <f t="shared" si="0"/>
        <v>TRIGLAV osiguranje</v>
      </c>
      <c r="C13" s="9">
        <f t="shared" si="1"/>
        <v>8.1381557710384254</v>
      </c>
      <c r="D13" s="9">
        <f t="shared" si="2"/>
        <v>7.9687566078246004</v>
      </c>
      <c r="E13" s="9">
        <f t="shared" si="3"/>
        <v>2.1257916579794909</v>
      </c>
      <c r="F13" s="9">
        <f>C13*100/$C$21</f>
        <v>2.1113567290582833</v>
      </c>
      <c r="G13" s="9">
        <f>D13*100/$D$21</f>
        <v>2.268584282866275</v>
      </c>
      <c r="I13" s="8">
        <v>9</v>
      </c>
      <c r="J13" s="21" t="s">
        <v>23</v>
      </c>
      <c r="K13" s="9">
        <v>61.175932969999998</v>
      </c>
      <c r="L13" s="9">
        <v>60.059705740000012</v>
      </c>
      <c r="M13" s="10">
        <f t="shared" si="4"/>
        <v>1.858529302211636</v>
      </c>
      <c r="N13" s="10">
        <f>K13*100/$K$21</f>
        <v>2.1113567290582829</v>
      </c>
      <c r="O13" s="10">
        <f>L13*100/$L$21</f>
        <v>2.2685842828662746</v>
      </c>
      <c r="Q13" s="22"/>
      <c r="R13" s="22"/>
    </row>
    <row r="14" spans="1:18" s="6" customFormat="1" ht="15" x14ac:dyDescent="0.25">
      <c r="A14" s="8">
        <v>10</v>
      </c>
      <c r="B14" s="21" t="str">
        <f t="shared" si="0"/>
        <v>WÜSTENROT zivotno osiguranje</v>
      </c>
      <c r="C14" s="9">
        <f t="shared" si="1"/>
        <v>7.4521739632473585</v>
      </c>
      <c r="D14" s="9">
        <f t="shared" si="2"/>
        <v>5.958945619272014</v>
      </c>
      <c r="E14" s="9">
        <f t="shared" si="3"/>
        <v>25.058599950065798</v>
      </c>
      <c r="F14" s="9">
        <f>C14*100/$C$21</f>
        <v>1.9333861486664035</v>
      </c>
      <c r="G14" s="9">
        <f>D14*100/$D$21</f>
        <v>1.6964215422342692</v>
      </c>
      <c r="I14" s="8">
        <v>10</v>
      </c>
      <c r="J14" s="21" t="s">
        <v>31</v>
      </c>
      <c r="K14" s="9">
        <v>56.019288359999997</v>
      </c>
      <c r="L14" s="9">
        <v>44.91196532</v>
      </c>
      <c r="M14" s="10">
        <f t="shared" si="4"/>
        <v>24.731322623848158</v>
      </c>
      <c r="N14" s="10">
        <f>K14*100/$K$21</f>
        <v>1.9333861486664035</v>
      </c>
      <c r="O14" s="10">
        <f>L14*100/$L$21</f>
        <v>1.696421542234269</v>
      </c>
      <c r="Q14" s="22"/>
      <c r="R14" s="22"/>
    </row>
    <row r="15" spans="1:18" s="6" customFormat="1" ht="15" x14ac:dyDescent="0.25">
      <c r="A15" s="8">
        <v>11</v>
      </c>
      <c r="B15" s="21" t="str">
        <f t="shared" si="0"/>
        <v>GROUPAMA osiguranje</v>
      </c>
      <c r="C15" s="9">
        <f t="shared" si="1"/>
        <v>5.3632677985104511</v>
      </c>
      <c r="D15" s="9">
        <f t="shared" si="2"/>
        <v>4.4076125031810163</v>
      </c>
      <c r="E15" s="9">
        <f t="shared" si="3"/>
        <v>21.681926318153629</v>
      </c>
      <c r="F15" s="9">
        <f>C15*100/$C$21</f>
        <v>1.3914419771153799</v>
      </c>
      <c r="G15" s="9">
        <f>D15*100/$D$21</f>
        <v>1.2547805061410933</v>
      </c>
      <c r="I15" s="8">
        <v>11</v>
      </c>
      <c r="J15" s="21" t="s">
        <v>32</v>
      </c>
      <c r="K15" s="9">
        <v>40.31661725</v>
      </c>
      <c r="L15" s="9">
        <v>33.219725859999997</v>
      </c>
      <c r="M15" s="10">
        <f t="shared" si="4"/>
        <v>21.363485719023942</v>
      </c>
      <c r="N15" s="10">
        <f>K15*100/$K$21</f>
        <v>1.3914419771153799</v>
      </c>
      <c r="O15" s="10">
        <f>L15*100/$L$21</f>
        <v>1.2547805061410933</v>
      </c>
      <c r="Q15" s="22"/>
      <c r="R15" s="22"/>
    </row>
    <row r="16" spans="1:18" s="6" customFormat="1" ht="15" x14ac:dyDescent="0.25">
      <c r="A16" s="8">
        <v>12</v>
      </c>
      <c r="B16" s="21" t="str">
        <f t="shared" si="0"/>
        <v>EUROHERC osiguranje</v>
      </c>
      <c r="C16" s="9">
        <f t="shared" si="1"/>
        <v>0</v>
      </c>
      <c r="D16" s="9">
        <f t="shared" si="2"/>
        <v>0</v>
      </c>
      <c r="E16" s="9" t="e">
        <f t="shared" si="3"/>
        <v>#DIV/0!</v>
      </c>
      <c r="F16" s="9">
        <f>C16*100/$C$21</f>
        <v>0</v>
      </c>
      <c r="G16" s="9">
        <f>D16*100/$D$21</f>
        <v>0</v>
      </c>
      <c r="I16" s="8">
        <v>12</v>
      </c>
      <c r="J16" s="21" t="s">
        <v>19</v>
      </c>
      <c r="K16" s="9">
        <v>0</v>
      </c>
      <c r="L16" s="9">
        <v>0</v>
      </c>
      <c r="M16" s="10" t="e">
        <f t="shared" si="4"/>
        <v>#DIV/0!</v>
      </c>
      <c r="N16" s="10">
        <f>K16*100/$K$21</f>
        <v>0</v>
      </c>
      <c r="O16" s="10">
        <f>L16*100/$L$21</f>
        <v>0</v>
      </c>
      <c r="Q16" s="22"/>
      <c r="R16" s="22"/>
    </row>
    <row r="17" spans="1:18" s="6" customFormat="1" ht="15" x14ac:dyDescent="0.25">
      <c r="A17" s="8">
        <v>13</v>
      </c>
      <c r="B17" s="21" t="str">
        <f t="shared" si="0"/>
        <v>ADRIATIC osiguranje</v>
      </c>
      <c r="C17" s="9">
        <f t="shared" si="1"/>
        <v>0</v>
      </c>
      <c r="D17" s="9">
        <f t="shared" si="2"/>
        <v>0</v>
      </c>
      <c r="E17" s="9" t="e">
        <f t="shared" si="3"/>
        <v>#DIV/0!</v>
      </c>
      <c r="F17" s="9">
        <f>C17*100/$C$21</f>
        <v>0</v>
      </c>
      <c r="G17" s="9">
        <f>D17*100/$D$21</f>
        <v>0</v>
      </c>
      <c r="I17" s="8">
        <v>13</v>
      </c>
      <c r="J17" s="21" t="s">
        <v>20</v>
      </c>
      <c r="K17" s="9">
        <v>0</v>
      </c>
      <c r="L17" s="9">
        <v>0</v>
      </c>
      <c r="M17" s="10" t="e">
        <f t="shared" si="4"/>
        <v>#DIV/0!</v>
      </c>
      <c r="N17" s="10">
        <f>K17*100/$K$21</f>
        <v>0</v>
      </c>
      <c r="O17" s="10">
        <f>L17*100/$L$21</f>
        <v>0</v>
      </c>
      <c r="Q17" s="22"/>
      <c r="R17" s="22"/>
    </row>
    <row r="18" spans="1:18" s="6" customFormat="1" ht="15" x14ac:dyDescent="0.25">
      <c r="A18" s="8">
        <v>14</v>
      </c>
      <c r="B18" s="21" t="str">
        <f t="shared" si="0"/>
        <v>HOK osiguranje</v>
      </c>
      <c r="C18" s="9">
        <f t="shared" si="1"/>
        <v>0</v>
      </c>
      <c r="D18" s="9">
        <f t="shared" si="2"/>
        <v>0</v>
      </c>
      <c r="E18" s="9" t="e">
        <f t="shared" si="3"/>
        <v>#DIV/0!</v>
      </c>
      <c r="F18" s="9">
        <f>C18*100/$C$21</f>
        <v>0</v>
      </c>
      <c r="G18" s="9">
        <f>D18*100/$D$21</f>
        <v>0</v>
      </c>
      <c r="I18" s="8">
        <v>14</v>
      </c>
      <c r="J18" s="21" t="s">
        <v>25</v>
      </c>
      <c r="K18" s="9">
        <v>0</v>
      </c>
      <c r="L18" s="9">
        <v>0</v>
      </c>
      <c r="M18" s="10" t="e">
        <f t="shared" si="4"/>
        <v>#DIV/0!</v>
      </c>
      <c r="N18" s="10">
        <f>K18*100/$K$21</f>
        <v>0</v>
      </c>
      <c r="O18" s="10">
        <f>L18*100/$L$21</f>
        <v>0</v>
      </c>
      <c r="Q18" s="22"/>
      <c r="R18" s="22"/>
    </row>
    <row r="19" spans="1:18" s="6" customFormat="1" ht="15" x14ac:dyDescent="0.25">
      <c r="A19" s="8">
        <v>15</v>
      </c>
      <c r="B19" s="21" t="str">
        <f t="shared" si="0"/>
        <v>HRVATSKO KREDITNO osiguranje</v>
      </c>
      <c r="C19" s="9">
        <f t="shared" si="1"/>
        <v>0</v>
      </c>
      <c r="D19" s="9">
        <f t="shared" si="2"/>
        <v>0</v>
      </c>
      <c r="E19" s="9" t="e">
        <f t="shared" si="3"/>
        <v>#DIV/0!</v>
      </c>
      <c r="F19" s="9">
        <f>C19*100/$C$21</f>
        <v>0</v>
      </c>
      <c r="G19" s="9">
        <f>D19*100/$D$21</f>
        <v>0</v>
      </c>
      <c r="I19" s="8">
        <v>15</v>
      </c>
      <c r="J19" s="21" t="s">
        <v>33</v>
      </c>
      <c r="K19" s="9">
        <v>0</v>
      </c>
      <c r="L19" s="9">
        <v>0</v>
      </c>
      <c r="M19" s="10" t="e">
        <f t="shared" si="4"/>
        <v>#DIV/0!</v>
      </c>
      <c r="N19" s="10">
        <f>K19*100/$K$21</f>
        <v>0</v>
      </c>
      <c r="O19" s="10">
        <f>L19*100/$L$21</f>
        <v>0</v>
      </c>
      <c r="Q19" s="22"/>
      <c r="R19" s="22"/>
    </row>
    <row r="20" spans="1:18" s="6" customFormat="1" ht="15" x14ac:dyDescent="0.25">
      <c r="A20" s="8">
        <v>16</v>
      </c>
      <c r="B20" s="21" t="str">
        <f t="shared" si="0"/>
        <v>IZVOR osiguranje</v>
      </c>
      <c r="C20" s="9">
        <f t="shared" si="1"/>
        <v>0</v>
      </c>
      <c r="D20" s="9">
        <f t="shared" si="2"/>
        <v>0</v>
      </c>
      <c r="E20" s="9" t="e">
        <f t="shared" si="3"/>
        <v>#DIV/0!</v>
      </c>
      <c r="F20" s="9">
        <f>C20*100/$C$21</f>
        <v>0</v>
      </c>
      <c r="G20" s="9">
        <f>D20*100/$D$21</f>
        <v>0</v>
      </c>
      <c r="I20" s="8">
        <v>16</v>
      </c>
      <c r="J20" s="21" t="s">
        <v>34</v>
      </c>
      <c r="K20" s="9">
        <v>0</v>
      </c>
      <c r="L20" s="9">
        <v>0</v>
      </c>
      <c r="M20" s="10" t="e">
        <f t="shared" si="4"/>
        <v>#DIV/0!</v>
      </c>
      <c r="N20" s="10">
        <f>K20*100/$K$21</f>
        <v>0</v>
      </c>
      <c r="O20" s="10">
        <f>L20*100/$L$21</f>
        <v>0</v>
      </c>
      <c r="Q20" s="22"/>
      <c r="R20" s="22"/>
    </row>
    <row r="21" spans="1:18" s="29" customFormat="1" ht="15" x14ac:dyDescent="0.25">
      <c r="A21" s="26" t="s">
        <v>1</v>
      </c>
      <c r="B21" s="27"/>
      <c r="C21" s="28">
        <f t="shared" si="1"/>
        <v>385.446744220634</v>
      </c>
      <c r="D21" s="28">
        <f t="shared" si="2"/>
        <v>351.26561829813801</v>
      </c>
      <c r="E21" s="28">
        <f t="shared" si="3"/>
        <v>9.7308487201513145</v>
      </c>
      <c r="F21" s="28">
        <f>C21*100/$C$21</f>
        <v>100</v>
      </c>
      <c r="G21" s="28">
        <f>D21*100/$D$21</f>
        <v>100</v>
      </c>
      <c r="I21" s="26" t="s">
        <v>1</v>
      </c>
      <c r="J21" s="30"/>
      <c r="K21" s="28">
        <v>2897.4702440400001</v>
      </c>
      <c r="L21" s="28">
        <v>2647.4531360199999</v>
      </c>
      <c r="M21" s="31">
        <f t="shared" si="4"/>
        <v>9.4436839926790555</v>
      </c>
      <c r="N21" s="31">
        <f>K21*100/$K$21</f>
        <v>100</v>
      </c>
      <c r="O21" s="31">
        <f>L21*100/$L$21</f>
        <v>100.00000000000001</v>
      </c>
      <c r="Q21" s="32"/>
      <c r="R21" s="32"/>
    </row>
    <row r="22" spans="1:18" s="6" customFormat="1" ht="15" x14ac:dyDescent="0.25">
      <c r="A22" s="11"/>
      <c r="B22" s="11"/>
      <c r="D22" s="12"/>
      <c r="Q22" s="22"/>
      <c r="R22" s="22"/>
    </row>
    <row r="23" spans="1:18" s="6" customFormat="1" ht="15.75" x14ac:dyDescent="0.25">
      <c r="A23" s="23" t="s">
        <v>16</v>
      </c>
      <c r="B23" s="14"/>
      <c r="C23" s="14"/>
      <c r="D23" s="14"/>
    </row>
    <row r="24" spans="1:18" s="6" customFormat="1" ht="15.75" x14ac:dyDescent="0.25">
      <c r="A24" s="40" t="s">
        <v>26</v>
      </c>
      <c r="B24" s="40"/>
      <c r="C24" s="40"/>
      <c r="D24" s="40"/>
    </row>
    <row r="25" spans="1:18" s="16" customFormat="1" ht="15.75" x14ac:dyDescent="0.25">
      <c r="A25" s="40" t="s">
        <v>17</v>
      </c>
      <c r="B25" s="40"/>
      <c r="C25" s="40"/>
      <c r="D25" s="40"/>
    </row>
    <row r="26" spans="1:18" s="16" customFormat="1" ht="15.75" x14ac:dyDescent="0.25">
      <c r="A26" s="40"/>
      <c r="B26" s="40"/>
      <c r="C26" s="40"/>
      <c r="D26" s="40"/>
      <c r="J26" s="17"/>
      <c r="K26" s="17"/>
      <c r="L26" s="17"/>
      <c r="M26" s="17"/>
      <c r="N26" s="17"/>
      <c r="O26" s="17"/>
    </row>
    <row r="27" spans="1:18" s="16" customFormat="1" ht="15" x14ac:dyDescent="0.25">
      <c r="A27" s="13" t="s">
        <v>13</v>
      </c>
      <c r="B27" s="14"/>
      <c r="C27" s="14"/>
      <c r="D27" s="14"/>
      <c r="J27" s="17"/>
      <c r="K27" s="17"/>
      <c r="L27" s="17"/>
      <c r="M27" s="17"/>
      <c r="N27" s="17"/>
      <c r="O27" s="17"/>
    </row>
    <row r="28" spans="1:18" s="16" customFormat="1" ht="15" x14ac:dyDescent="0.25">
      <c r="A28" s="15" t="s">
        <v>14</v>
      </c>
      <c r="B28" s="14"/>
      <c r="C28" s="14"/>
      <c r="D28" s="14"/>
      <c r="J28" s="17"/>
      <c r="K28" s="17"/>
      <c r="L28" s="17"/>
      <c r="M28" s="17"/>
      <c r="N28" s="17"/>
      <c r="O28" s="17"/>
    </row>
    <row r="29" spans="1:18" s="16" customFormat="1" ht="15" x14ac:dyDescent="0.25">
      <c r="A29" s="15" t="s">
        <v>15</v>
      </c>
      <c r="B29" s="14"/>
      <c r="C29" s="14"/>
      <c r="D29" s="14"/>
      <c r="J29" s="17"/>
      <c r="K29" s="17"/>
      <c r="L29" s="17"/>
      <c r="M29" s="17"/>
      <c r="N29" s="17"/>
      <c r="O29" s="17"/>
    </row>
    <row r="30" spans="1:18" s="16" customFormat="1" ht="15" x14ac:dyDescent="0.25">
      <c r="J30" s="17"/>
      <c r="K30" s="17"/>
      <c r="L30" s="17"/>
      <c r="M30" s="17"/>
      <c r="N30" s="17"/>
      <c r="O30" s="17"/>
    </row>
    <row r="31" spans="1:18" s="18" customFormat="1" ht="15" x14ac:dyDescent="0.25">
      <c r="A31"/>
      <c r="J31" s="17"/>
      <c r="K31" s="17"/>
      <c r="L31" s="17"/>
      <c r="M31" s="17"/>
      <c r="N31" s="17"/>
      <c r="O31" s="17"/>
    </row>
    <row r="32" spans="1:18" s="18" customFormat="1" ht="15" x14ac:dyDescent="0.25">
      <c r="A32"/>
      <c r="J32" s="17"/>
      <c r="K32" s="17"/>
      <c r="L32" s="17"/>
      <c r="M32" s="17"/>
      <c r="N32" s="17"/>
      <c r="O32" s="17"/>
    </row>
    <row r="33" spans="1:15" s="18" customFormat="1" ht="15" x14ac:dyDescent="0.25">
      <c r="A33"/>
      <c r="J33" s="17"/>
      <c r="K33" s="17"/>
      <c r="L33" s="17"/>
      <c r="M33" s="17"/>
      <c r="N33" s="17"/>
      <c r="O33" s="17"/>
    </row>
    <row r="34" spans="1:15" s="18" customFormat="1" ht="15" x14ac:dyDescent="0.25">
      <c r="J34" s="17"/>
      <c r="K34" s="17"/>
      <c r="L34" s="17"/>
      <c r="M34" s="17"/>
      <c r="N34" s="17"/>
      <c r="O34" s="17"/>
    </row>
    <row r="35" spans="1:15" s="18" customFormat="1" ht="15" x14ac:dyDescent="0.25">
      <c r="J35" s="17"/>
      <c r="K35" s="17"/>
      <c r="L35" s="17"/>
      <c r="M35" s="17"/>
      <c r="N35" s="17"/>
      <c r="O35" s="17"/>
    </row>
    <row r="36" spans="1:15" s="18" customFormat="1" ht="15" x14ac:dyDescent="0.25">
      <c r="J36" s="17"/>
      <c r="K36" s="17"/>
      <c r="L36" s="17"/>
      <c r="M36" s="17"/>
      <c r="N36" s="17"/>
      <c r="O36" s="17"/>
    </row>
    <row r="37" spans="1:15" s="18" customFormat="1" ht="15" x14ac:dyDescent="0.25">
      <c r="J37" s="17"/>
      <c r="K37" s="17"/>
      <c r="L37" s="17"/>
      <c r="M37" s="17"/>
      <c r="N37" s="17"/>
      <c r="O37" s="17"/>
    </row>
    <row r="38" spans="1:15" s="18" customFormat="1" ht="15" x14ac:dyDescent="0.25">
      <c r="J38" s="17"/>
      <c r="K38" s="17"/>
      <c r="L38" s="17"/>
      <c r="M38" s="17"/>
      <c r="N38" s="17"/>
      <c r="O38" s="17"/>
    </row>
    <row r="39" spans="1:15" s="18" customFormat="1" ht="15" x14ac:dyDescent="0.25">
      <c r="J39" s="17"/>
      <c r="K39" s="17"/>
      <c r="L39" s="17"/>
      <c r="M39" s="17"/>
      <c r="N39" s="17"/>
      <c r="O39" s="17"/>
    </row>
    <row r="40" spans="1:15" s="18" customFormat="1" ht="15" x14ac:dyDescent="0.25">
      <c r="J40" s="17"/>
      <c r="K40" s="17"/>
      <c r="L40" s="17"/>
      <c r="M40" s="17"/>
      <c r="N40" s="17"/>
      <c r="O40" s="17"/>
    </row>
    <row r="41" spans="1:15" s="18" customFormat="1" ht="15" x14ac:dyDescent="0.25">
      <c r="J41" s="17"/>
      <c r="K41" s="17"/>
      <c r="L41" s="17"/>
      <c r="M41" s="17"/>
      <c r="N41" s="17"/>
      <c r="O41" s="17"/>
    </row>
    <row r="42" spans="1:15" s="18" customFormat="1" ht="15" x14ac:dyDescent="0.25">
      <c r="J42" s="17"/>
      <c r="K42" s="17"/>
      <c r="L42" s="17"/>
      <c r="M42" s="17"/>
      <c r="N42" s="17"/>
      <c r="O42" s="17"/>
    </row>
    <row r="43" spans="1:15" s="18" customFormat="1" ht="15" x14ac:dyDescent="0.25">
      <c r="J43" s="17"/>
      <c r="K43" s="17"/>
      <c r="L43" s="17"/>
      <c r="M43" s="17"/>
      <c r="N43" s="17"/>
      <c r="O43" s="17"/>
    </row>
    <row r="44" spans="1:15" s="18" customFormat="1" ht="15" x14ac:dyDescent="0.25">
      <c r="J44" s="17"/>
      <c r="K44" s="17"/>
      <c r="L44" s="17"/>
      <c r="M44" s="17"/>
      <c r="N44" s="17"/>
      <c r="O44" s="17"/>
    </row>
    <row r="45" spans="1:15" s="18" customFormat="1" ht="15" x14ac:dyDescent="0.25">
      <c r="J45" s="17"/>
      <c r="K45" s="17"/>
      <c r="L45" s="17"/>
      <c r="M45" s="17"/>
      <c r="N45" s="17"/>
      <c r="O45" s="17"/>
    </row>
  </sheetData>
  <sortState xmlns:xlrd2="http://schemas.microsoft.com/office/spreadsheetml/2017/richdata2" ref="B5:G16">
    <sortCondition descending="1" ref="C5:C16"/>
  </sortState>
  <mergeCells count="9">
    <mergeCell ref="A2:A4"/>
    <mergeCell ref="B2:B4"/>
    <mergeCell ref="C2:E2"/>
    <mergeCell ref="F2:G2"/>
    <mergeCell ref="K1:O1"/>
    <mergeCell ref="I2:I4"/>
    <mergeCell ref="J2:J4"/>
    <mergeCell ref="K2:M2"/>
    <mergeCell ref="N2:O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R45"/>
  <sheetViews>
    <sheetView workbookViewId="0">
      <selection activeCell="J5" sqref="J5:L21"/>
    </sheetView>
  </sheetViews>
  <sheetFormatPr defaultRowHeight="12.75" x14ac:dyDescent="0.2"/>
  <cols>
    <col min="1" max="1" width="3.140625" style="4" customWidth="1"/>
    <col min="2" max="2" width="36.7109375" style="4" customWidth="1"/>
    <col min="3" max="3" width="14.7109375" style="4" customWidth="1"/>
    <col min="4" max="4" width="12" style="4" customWidth="1"/>
    <col min="5" max="7" width="9.42578125" style="4" bestFit="1" customWidth="1"/>
    <col min="8" max="8" width="3" style="4" customWidth="1"/>
    <col min="9" max="9" width="3.7109375" style="4" customWidth="1"/>
    <col min="10" max="10" width="32.5703125" style="4" customWidth="1"/>
    <col min="11" max="12" width="11" style="4" bestFit="1" customWidth="1"/>
    <col min="13" max="15" width="9.42578125" style="4" bestFit="1" customWidth="1"/>
    <col min="16" max="16" width="12" style="4" customWidth="1"/>
    <col min="17" max="17" width="11" style="4" bestFit="1" customWidth="1"/>
    <col min="18" max="16384" width="9.140625" style="4"/>
  </cols>
  <sheetData>
    <row r="1" spans="1:18" x14ac:dyDescent="0.2">
      <c r="A1" s="3" t="s">
        <v>12</v>
      </c>
      <c r="I1" s="3" t="s">
        <v>12</v>
      </c>
      <c r="K1" s="39" t="s">
        <v>10</v>
      </c>
      <c r="L1" s="39"/>
      <c r="M1" s="39"/>
      <c r="N1" s="39"/>
      <c r="O1" s="39"/>
    </row>
    <row r="2" spans="1:18" s="6" customFormat="1" ht="15" x14ac:dyDescent="0.25">
      <c r="A2" s="33" t="s">
        <v>4</v>
      </c>
      <c r="B2" s="33" t="s">
        <v>0</v>
      </c>
      <c r="C2" s="34" t="s">
        <v>2</v>
      </c>
      <c r="D2" s="34"/>
      <c r="E2" s="34"/>
      <c r="F2" s="35" t="s">
        <v>7</v>
      </c>
      <c r="G2" s="35"/>
      <c r="I2" s="33" t="s">
        <v>4</v>
      </c>
      <c r="J2" s="33" t="s">
        <v>0</v>
      </c>
      <c r="K2" s="34" t="s">
        <v>2</v>
      </c>
      <c r="L2" s="34"/>
      <c r="M2" s="34"/>
      <c r="N2" s="35" t="s">
        <v>7</v>
      </c>
      <c r="O2" s="35"/>
    </row>
    <row r="3" spans="1:18" s="6" customFormat="1" ht="15" x14ac:dyDescent="0.25">
      <c r="A3" s="33"/>
      <c r="B3" s="33"/>
      <c r="C3" s="7">
        <v>2021</v>
      </c>
      <c r="D3" s="7">
        <v>2020</v>
      </c>
      <c r="E3" s="7" t="s">
        <v>8</v>
      </c>
      <c r="F3" s="7">
        <v>2021</v>
      </c>
      <c r="G3" s="7">
        <v>2020</v>
      </c>
      <c r="I3" s="33"/>
      <c r="J3" s="33"/>
      <c r="K3" s="7">
        <v>2021</v>
      </c>
      <c r="L3" s="7">
        <v>2020</v>
      </c>
      <c r="M3" s="7" t="s">
        <v>8</v>
      </c>
      <c r="N3" s="7">
        <v>2021</v>
      </c>
      <c r="O3" s="7">
        <v>2020</v>
      </c>
    </row>
    <row r="4" spans="1:18" s="6" customFormat="1" ht="15" x14ac:dyDescent="0.25">
      <c r="A4" s="33"/>
      <c r="B4" s="33"/>
      <c r="C4" s="25" t="s">
        <v>3</v>
      </c>
      <c r="D4" s="25" t="s">
        <v>3</v>
      </c>
      <c r="E4" s="25" t="s">
        <v>9</v>
      </c>
      <c r="F4" s="25" t="s">
        <v>9</v>
      </c>
      <c r="G4" s="25" t="s">
        <v>9</v>
      </c>
      <c r="I4" s="37"/>
      <c r="J4" s="37"/>
      <c r="K4" s="25" t="s">
        <v>5</v>
      </c>
      <c r="L4" s="25" t="s">
        <v>5</v>
      </c>
      <c r="M4" s="25" t="s">
        <v>9</v>
      </c>
      <c r="N4" s="25" t="s">
        <v>9</v>
      </c>
      <c r="O4" s="25" t="s">
        <v>9</v>
      </c>
    </row>
    <row r="5" spans="1:18" s="6" customFormat="1" ht="15" x14ac:dyDescent="0.25">
      <c r="A5" s="8">
        <v>1</v>
      </c>
      <c r="B5" s="21" t="str">
        <f>J5</f>
        <v>CROATIA osiguranje</v>
      </c>
      <c r="C5" s="9">
        <f>K5/7.517174</f>
        <v>320.10060001936898</v>
      </c>
      <c r="D5" s="9">
        <f>L5/7.536898</f>
        <v>298.97119396600567</v>
      </c>
      <c r="E5" s="9">
        <f>C5*100/D5-100</f>
        <v>7.0673718671926054</v>
      </c>
      <c r="F5" s="9">
        <f>C5*100/$C$21</f>
        <v>27.281825689564148</v>
      </c>
      <c r="G5" s="9">
        <f>D5*100/$D$21</f>
        <v>28.786739190994108</v>
      </c>
      <c r="I5" s="8">
        <v>1</v>
      </c>
      <c r="J5" s="21" t="s">
        <v>18</v>
      </c>
      <c r="K5" s="9">
        <v>2406.25190785</v>
      </c>
      <c r="L5" s="9">
        <v>2253.3153938600003</v>
      </c>
      <c r="M5" s="10">
        <f>K5*100/L5-100</f>
        <v>6.7871774367109055</v>
      </c>
      <c r="N5" s="10">
        <f>K5*100/$K$21</f>
        <v>27.281825689564144</v>
      </c>
      <c r="O5" s="10">
        <f>L5*100/$L$21</f>
        <v>28.786739190994112</v>
      </c>
      <c r="Q5" s="22"/>
      <c r="R5" s="22"/>
    </row>
    <row r="6" spans="1:18" s="6" customFormat="1" ht="15" x14ac:dyDescent="0.25">
      <c r="A6" s="8">
        <v>2</v>
      </c>
      <c r="B6" s="21" t="str">
        <f t="shared" ref="B6:B20" si="0">J6</f>
        <v>EUROHERC osiguranje</v>
      </c>
      <c r="C6" s="9">
        <f t="shared" ref="C6:C21" si="1">K6/7.517174</f>
        <v>197.16738827383796</v>
      </c>
      <c r="D6" s="9">
        <f t="shared" ref="D6:D21" si="2">L6/7.536898</f>
        <v>178.00310305645624</v>
      </c>
      <c r="E6" s="9">
        <f t="shared" ref="E6:E21" si="3">C6*100/D6-100</f>
        <v>10.766264682084497</v>
      </c>
      <c r="F6" s="9">
        <f>C6*100/$C$21</f>
        <v>16.804361873198545</v>
      </c>
      <c r="G6" s="9">
        <f>D6*100/$D$21</f>
        <v>17.13920607166083</v>
      </c>
      <c r="I6" s="8">
        <v>2</v>
      </c>
      <c r="J6" s="21" t="s">
        <v>19</v>
      </c>
      <c r="K6" s="9">
        <v>1482.1415647799995</v>
      </c>
      <c r="L6" s="9">
        <v>1341.5912314199988</v>
      </c>
      <c r="M6" s="10">
        <f t="shared" ref="M6:M21" si="4">K6*100/L6-100</f>
        <v>10.476390279566459</v>
      </c>
      <c r="N6" s="10">
        <f>K6*100/$K$21</f>
        <v>16.804361873198545</v>
      </c>
      <c r="O6" s="10">
        <f>L6*100/$L$21</f>
        <v>17.13920607166083</v>
      </c>
      <c r="Q6" s="22"/>
      <c r="R6" s="22"/>
    </row>
    <row r="7" spans="1:18" s="6" customFormat="1" ht="15" x14ac:dyDescent="0.25">
      <c r="A7" s="8">
        <v>3</v>
      </c>
      <c r="B7" s="21" t="str">
        <f t="shared" si="0"/>
        <v>ADRIATIC osiguranje</v>
      </c>
      <c r="C7" s="9">
        <f t="shared" si="1"/>
        <v>162.69983053738011</v>
      </c>
      <c r="D7" s="9">
        <f t="shared" si="2"/>
        <v>132.92074310279907</v>
      </c>
      <c r="E7" s="9">
        <f t="shared" si="3"/>
        <v>22.403642004581869</v>
      </c>
      <c r="F7" s="9">
        <f>C7*100/$C$21</f>
        <v>13.866729447473219</v>
      </c>
      <c r="G7" s="9">
        <f>D7*100/$D$21</f>
        <v>12.798406140788531</v>
      </c>
      <c r="I7" s="8">
        <v>3</v>
      </c>
      <c r="J7" s="21" t="s">
        <v>20</v>
      </c>
      <c r="K7" s="9">
        <v>1223.0429359199998</v>
      </c>
      <c r="L7" s="9">
        <v>1001.81008285</v>
      </c>
      <c r="M7" s="10">
        <f t="shared" si="4"/>
        <v>22.083312681444113</v>
      </c>
      <c r="N7" s="10">
        <f>K7*100/$K$21</f>
        <v>13.866729447473217</v>
      </c>
      <c r="O7" s="10">
        <f>L7*100/$L$21</f>
        <v>12.798406140788529</v>
      </c>
      <c r="Q7" s="22"/>
      <c r="R7" s="22"/>
    </row>
    <row r="8" spans="1:18" s="6" customFormat="1" ht="15" x14ac:dyDescent="0.25">
      <c r="A8" s="8">
        <v>4</v>
      </c>
      <c r="B8" s="21" t="str">
        <f t="shared" si="0"/>
        <v>ALLIANZ HRVATSKA</v>
      </c>
      <c r="C8" s="9">
        <f t="shared" si="1"/>
        <v>105.46729514708585</v>
      </c>
      <c r="D8" s="9">
        <f t="shared" si="2"/>
        <v>101.67171435118274</v>
      </c>
      <c r="E8" s="9">
        <f t="shared" si="3"/>
        <v>3.7331728102792141</v>
      </c>
      <c r="F8" s="9">
        <f>C8*100/$C$21</f>
        <v>8.9888627574534556</v>
      </c>
      <c r="G8" s="9">
        <f>D8*100/$D$21</f>
        <v>9.7895622829186024</v>
      </c>
      <c r="I8" s="8">
        <v>4</v>
      </c>
      <c r="J8" s="21" t="s">
        <v>27</v>
      </c>
      <c r="K8" s="9">
        <v>792.81600892999995</v>
      </c>
      <c r="L8" s="9">
        <v>766.28934055000047</v>
      </c>
      <c r="M8" s="10">
        <f t="shared" si="4"/>
        <v>3.4617039512725114</v>
      </c>
      <c r="N8" s="10">
        <f>K8*100/$K$21</f>
        <v>8.9888627574534556</v>
      </c>
      <c r="O8" s="10">
        <f>L8*100/$L$21</f>
        <v>9.7895622829186024</v>
      </c>
      <c r="Q8" s="22"/>
      <c r="R8" s="22"/>
    </row>
    <row r="9" spans="1:18" s="6" customFormat="1" ht="15" x14ac:dyDescent="0.25">
      <c r="A9" s="8">
        <v>5</v>
      </c>
      <c r="B9" s="21" t="str">
        <f t="shared" si="0"/>
        <v>GENERALI osiguranje</v>
      </c>
      <c r="C9" s="9">
        <f t="shared" si="1"/>
        <v>98.95725885419175</v>
      </c>
      <c r="D9" s="9">
        <f t="shared" si="2"/>
        <v>74.294021131770677</v>
      </c>
      <c r="E9" s="9">
        <f t="shared" si="3"/>
        <v>33.196800155260718</v>
      </c>
      <c r="F9" s="9">
        <f>C9*100/$C$21</f>
        <v>8.4340194508032145</v>
      </c>
      <c r="G9" s="9">
        <f>D9*100/$D$21</f>
        <v>7.1534738226775962</v>
      </c>
      <c r="I9" s="8">
        <v>5</v>
      </c>
      <c r="J9" s="21" t="s">
        <v>28</v>
      </c>
      <c r="K9" s="9">
        <v>743.87893337000003</v>
      </c>
      <c r="L9" s="9">
        <v>559.94645928000011</v>
      </c>
      <c r="M9" s="10">
        <f t="shared" si="4"/>
        <v>32.848225226123787</v>
      </c>
      <c r="N9" s="10">
        <f>K9*100/$K$21</f>
        <v>8.4340194508032127</v>
      </c>
      <c r="O9" s="10">
        <f>L9*100/$L$21</f>
        <v>7.1534738226775962</v>
      </c>
      <c r="Q9" s="22"/>
      <c r="R9" s="22"/>
    </row>
    <row r="10" spans="1:18" s="6" customFormat="1" ht="15" x14ac:dyDescent="0.25">
      <c r="A10" s="8">
        <v>6</v>
      </c>
      <c r="B10" s="21" t="str">
        <f t="shared" si="0"/>
        <v>TRIGLAV osiguranje</v>
      </c>
      <c r="C10" s="9">
        <f t="shared" si="1"/>
        <v>78.870141610397795</v>
      </c>
      <c r="D10" s="9">
        <f t="shared" si="2"/>
        <v>64.935952378551491</v>
      </c>
      <c r="E10" s="9">
        <f t="shared" si="3"/>
        <v>21.4583581536086</v>
      </c>
      <c r="F10" s="9">
        <f>C10*100/$C$21</f>
        <v>6.7220163142334446</v>
      </c>
      <c r="G10" s="9">
        <f>D10*100/$D$21</f>
        <v>6.2524228519912937</v>
      </c>
      <c r="I10" s="8">
        <v>6</v>
      </c>
      <c r="J10" s="21" t="s">
        <v>23</v>
      </c>
      <c r="K10" s="9">
        <v>592.88057789000038</v>
      </c>
      <c r="L10" s="9">
        <v>489.41564961</v>
      </c>
      <c r="M10" s="10">
        <f t="shared" si="4"/>
        <v>21.140502630524438</v>
      </c>
      <c r="N10" s="10">
        <f>K10*100/$K$21</f>
        <v>6.7220163142334437</v>
      </c>
      <c r="O10" s="10">
        <f>L10*100/$L$21</f>
        <v>6.2524228519912946</v>
      </c>
      <c r="Q10" s="22"/>
      <c r="R10" s="22"/>
    </row>
    <row r="11" spans="1:18" s="6" customFormat="1" ht="15" x14ac:dyDescent="0.25">
      <c r="A11" s="8">
        <v>7</v>
      </c>
      <c r="B11" s="21" t="str">
        <f t="shared" si="0"/>
        <v>WIENER osiguranje VIG</v>
      </c>
      <c r="C11" s="9">
        <f t="shared" si="1"/>
        <v>75.210970202365971</v>
      </c>
      <c r="D11" s="9">
        <f t="shared" si="2"/>
        <v>60.922769205580344</v>
      </c>
      <c r="E11" s="9">
        <f t="shared" si="3"/>
        <v>23.452973630550048</v>
      </c>
      <c r="F11" s="9">
        <f>C11*100/$C$21</f>
        <v>6.410149118370267</v>
      </c>
      <c r="G11" s="9">
        <f>D11*100/$D$21</f>
        <v>5.8660095129886658</v>
      </c>
      <c r="I11" s="8">
        <v>7</v>
      </c>
      <c r="J11" s="21" t="s">
        <v>21</v>
      </c>
      <c r="K11" s="9">
        <v>565.37394972000016</v>
      </c>
      <c r="L11" s="9">
        <v>459.16869738000008</v>
      </c>
      <c r="M11" s="10">
        <f t="shared" si="4"/>
        <v>23.129898215188319</v>
      </c>
      <c r="N11" s="10">
        <f>K11*100/$K$21</f>
        <v>6.4101491183702661</v>
      </c>
      <c r="O11" s="10">
        <f>L11*100/$L$21</f>
        <v>5.8660095129886658</v>
      </c>
      <c r="Q11" s="22"/>
      <c r="R11" s="22"/>
    </row>
    <row r="12" spans="1:18" s="6" customFormat="1" ht="15" x14ac:dyDescent="0.25">
      <c r="A12" s="8">
        <v>8</v>
      </c>
      <c r="B12" s="21" t="str">
        <f t="shared" si="0"/>
        <v>UNIQA osiguranje</v>
      </c>
      <c r="C12" s="9">
        <f t="shared" si="1"/>
        <v>57.340693140799992</v>
      </c>
      <c r="D12" s="9">
        <f t="shared" si="2"/>
        <v>52.906700466159961</v>
      </c>
      <c r="E12" s="9">
        <f t="shared" si="3"/>
        <v>8.3807771710807941</v>
      </c>
      <c r="F12" s="9">
        <f>C12*100/$C$21</f>
        <v>4.8870848573586994</v>
      </c>
      <c r="G12" s="9">
        <f>D12*100/$D$21</f>
        <v>5.0941743502839492</v>
      </c>
      <c r="I12" s="8">
        <v>8</v>
      </c>
      <c r="J12" s="21" t="s">
        <v>22</v>
      </c>
      <c r="K12" s="9">
        <v>431.03996762000003</v>
      </c>
      <c r="L12" s="9">
        <v>398.75240493000007</v>
      </c>
      <c r="M12" s="10">
        <f t="shared" si="4"/>
        <v>8.0971455697346642</v>
      </c>
      <c r="N12" s="10">
        <f>K12*100/$K$21</f>
        <v>4.8870848573586985</v>
      </c>
      <c r="O12" s="10">
        <f>L12*100/$L$21</f>
        <v>5.0941743502839483</v>
      </c>
      <c r="Q12" s="22"/>
      <c r="R12" s="22"/>
    </row>
    <row r="13" spans="1:18" s="6" customFormat="1" ht="15" x14ac:dyDescent="0.25">
      <c r="A13" s="8">
        <v>9</v>
      </c>
      <c r="B13" s="21" t="str">
        <f t="shared" si="0"/>
        <v>HOK osiguranje</v>
      </c>
      <c r="C13" s="9">
        <f t="shared" si="1"/>
        <v>32.600223493562872</v>
      </c>
      <c r="D13" s="9">
        <f t="shared" si="2"/>
        <v>30.973417545255362</v>
      </c>
      <c r="E13" s="9">
        <f t="shared" si="3"/>
        <v>5.2522649330852147</v>
      </c>
      <c r="F13" s="9">
        <f>C13*100/$C$21</f>
        <v>2.7784815609167861</v>
      </c>
      <c r="G13" s="9">
        <f>D13*100/$D$21</f>
        <v>2.9823063583523988</v>
      </c>
      <c r="I13" s="8">
        <v>9</v>
      </c>
      <c r="J13" s="21" t="s">
        <v>25</v>
      </c>
      <c r="K13" s="9">
        <v>245.06155243999996</v>
      </c>
      <c r="L13" s="9">
        <v>233.44348875000006</v>
      </c>
      <c r="M13" s="10">
        <f t="shared" si="4"/>
        <v>4.9768206225027427</v>
      </c>
      <c r="N13" s="10">
        <f>K13*100/$K$21</f>
        <v>2.7784815609167857</v>
      </c>
      <c r="O13" s="10">
        <f>L13*100/$L$21</f>
        <v>2.9823063583523997</v>
      </c>
      <c r="Q13" s="22"/>
      <c r="R13" s="22"/>
    </row>
    <row r="14" spans="1:18" s="6" customFormat="1" ht="15" x14ac:dyDescent="0.25">
      <c r="A14" s="8">
        <v>10</v>
      </c>
      <c r="B14" s="21" t="str">
        <f t="shared" si="0"/>
        <v>GRAWE HRVATSKA</v>
      </c>
      <c r="C14" s="9">
        <f t="shared" si="1"/>
        <v>26.533370639019395</v>
      </c>
      <c r="D14" s="9">
        <f t="shared" si="2"/>
        <v>23.222514809142961</v>
      </c>
      <c r="E14" s="9">
        <f t="shared" si="3"/>
        <v>14.257094277200821</v>
      </c>
      <c r="F14" s="9">
        <f>C14*100/$C$21</f>
        <v>2.261410296283497</v>
      </c>
      <c r="G14" s="9">
        <f>D14*100/$D$21</f>
        <v>2.2360029683856708</v>
      </c>
      <c r="I14" s="8">
        <v>10</v>
      </c>
      <c r="J14" s="21" t="s">
        <v>29</v>
      </c>
      <c r="K14" s="9">
        <v>199.45596389999997</v>
      </c>
      <c r="L14" s="9">
        <v>175.02572541999996</v>
      </c>
      <c r="M14" s="10">
        <f t="shared" si="4"/>
        <v>13.958084402379185</v>
      </c>
      <c r="N14" s="10">
        <f>K14*100/$K$21</f>
        <v>2.261410296283497</v>
      </c>
      <c r="O14" s="10">
        <f>L14*100/$L$21</f>
        <v>2.2360029683856704</v>
      </c>
      <c r="Q14" s="22"/>
      <c r="R14" s="22"/>
    </row>
    <row r="15" spans="1:18" s="6" customFormat="1" ht="15" x14ac:dyDescent="0.25">
      <c r="A15" s="8">
        <v>11</v>
      </c>
      <c r="B15" s="21" t="str">
        <f t="shared" si="0"/>
        <v>AGRAM life osiguranje</v>
      </c>
      <c r="C15" s="9">
        <f t="shared" si="1"/>
        <v>11.59850553678816</v>
      </c>
      <c r="D15" s="9">
        <f t="shared" si="2"/>
        <v>10.623649744231646</v>
      </c>
      <c r="E15" s="9">
        <f t="shared" si="3"/>
        <v>9.1762794898790219</v>
      </c>
      <c r="F15" s="9">
        <f>C15*100/$C$21</f>
        <v>0.98852800118135498</v>
      </c>
      <c r="G15" s="9">
        <f>D15*100/$D$21</f>
        <v>1.0229086969443644</v>
      </c>
      <c r="I15" s="8">
        <v>11</v>
      </c>
      <c r="J15" s="21" t="s">
        <v>24</v>
      </c>
      <c r="K15" s="9">
        <v>87.187984259999993</v>
      </c>
      <c r="L15" s="9">
        <v>80.06936451</v>
      </c>
      <c r="M15" s="10">
        <f t="shared" si="4"/>
        <v>8.8905660655155287</v>
      </c>
      <c r="N15" s="10">
        <f>K15*100/$K$21</f>
        <v>0.98852800118135487</v>
      </c>
      <c r="O15" s="10">
        <f>L15*100/$L$21</f>
        <v>1.0229086969443644</v>
      </c>
      <c r="Q15" s="22"/>
      <c r="R15" s="22"/>
    </row>
    <row r="16" spans="1:18" s="6" customFormat="1" ht="15" x14ac:dyDescent="0.25">
      <c r="A16" s="8">
        <v>12</v>
      </c>
      <c r="B16" s="21" t="str">
        <f t="shared" si="0"/>
        <v>MERKUR osiguranje</v>
      </c>
      <c r="C16" s="9">
        <f t="shared" si="1"/>
        <v>4.4213673303291907</v>
      </c>
      <c r="D16" s="9">
        <f t="shared" si="2"/>
        <v>4.1345127013792693</v>
      </c>
      <c r="E16" s="9">
        <f t="shared" si="3"/>
        <v>6.9380517044784256</v>
      </c>
      <c r="F16" s="9">
        <f>C16*100/$C$21</f>
        <v>0.37682832462130905</v>
      </c>
      <c r="G16" s="9">
        <f>D16*100/$D$21</f>
        <v>0.39809567349150882</v>
      </c>
      <c r="I16" s="8">
        <v>12</v>
      </c>
      <c r="J16" s="21" t="s">
        <v>30</v>
      </c>
      <c r="K16" s="9">
        <v>33.236187540000003</v>
      </c>
      <c r="L16" s="9">
        <v>31.161400510000011</v>
      </c>
      <c r="M16" s="10">
        <f t="shared" si="4"/>
        <v>6.6581957037976167</v>
      </c>
      <c r="N16" s="10">
        <f>K16*100/$K$21</f>
        <v>0.37682832462130894</v>
      </c>
      <c r="O16" s="10">
        <f>L16*100/$L$21</f>
        <v>0.39809567349150882</v>
      </c>
      <c r="Q16" s="22"/>
      <c r="R16" s="22"/>
    </row>
    <row r="17" spans="1:18" s="6" customFormat="1" ht="15" x14ac:dyDescent="0.25">
      <c r="A17" s="8">
        <v>13</v>
      </c>
      <c r="B17" s="21" t="str">
        <f t="shared" si="0"/>
        <v>HRVATSKO KREDITNO osiguranje</v>
      </c>
      <c r="C17" s="9">
        <f t="shared" si="1"/>
        <v>2.3431287010251456</v>
      </c>
      <c r="D17" s="9">
        <f t="shared" si="2"/>
        <v>1.7353695936975662</v>
      </c>
      <c r="E17" s="9">
        <f t="shared" si="3"/>
        <v>35.021882919627643</v>
      </c>
      <c r="F17" s="9">
        <f>C17*100/$C$21</f>
        <v>0.19970230854211099</v>
      </c>
      <c r="G17" s="9">
        <f>D17*100/$D$21</f>
        <v>0.16709178978438113</v>
      </c>
      <c r="I17" s="8">
        <v>13</v>
      </c>
      <c r="J17" s="21" t="s">
        <v>33</v>
      </c>
      <c r="K17" s="9">
        <v>17.613706149999999</v>
      </c>
      <c r="L17" s="9">
        <v>13.079303619999999</v>
      </c>
      <c r="M17" s="10">
        <f t="shared" si="4"/>
        <v>34.668531763925813</v>
      </c>
      <c r="N17" s="10">
        <f>K17*100/$K$21</f>
        <v>0.19970230854211099</v>
      </c>
      <c r="O17" s="10">
        <f>L17*100/$L$21</f>
        <v>0.16709178978438113</v>
      </c>
      <c r="Q17" s="22"/>
      <c r="R17" s="22"/>
    </row>
    <row r="18" spans="1:18" s="6" customFormat="1" ht="15" x14ac:dyDescent="0.25">
      <c r="A18" s="8">
        <v>14</v>
      </c>
      <c r="B18" s="21" t="str">
        <f t="shared" si="0"/>
        <v>WÜSTENROT zivotno osiguranje</v>
      </c>
      <c r="C18" s="9">
        <f t="shared" si="1"/>
        <v>0</v>
      </c>
      <c r="D18" s="9">
        <f t="shared" si="2"/>
        <v>0</v>
      </c>
      <c r="E18" s="9" t="e">
        <f t="shared" si="3"/>
        <v>#DIV/0!</v>
      </c>
      <c r="F18" s="9">
        <f>C18*100/$C$21</f>
        <v>0</v>
      </c>
      <c r="G18" s="9">
        <f>D18*100/$D$21</f>
        <v>0</v>
      </c>
      <c r="I18" s="8">
        <v>14</v>
      </c>
      <c r="J18" s="21" t="s">
        <v>31</v>
      </c>
      <c r="K18" s="9">
        <v>0</v>
      </c>
      <c r="L18" s="9">
        <v>0</v>
      </c>
      <c r="M18" s="10" t="e">
        <f t="shared" si="4"/>
        <v>#DIV/0!</v>
      </c>
      <c r="N18" s="10">
        <f>K18*100/$K$21</f>
        <v>0</v>
      </c>
      <c r="O18" s="10">
        <f>L18*100/$L$21</f>
        <v>0</v>
      </c>
      <c r="Q18" s="22"/>
      <c r="R18" s="22"/>
    </row>
    <row r="19" spans="1:18" s="6" customFormat="1" ht="15" x14ac:dyDescent="0.25">
      <c r="A19" s="8">
        <v>15</v>
      </c>
      <c r="B19" s="21" t="str">
        <f t="shared" si="0"/>
        <v>GROUPAMA osiguranje</v>
      </c>
      <c r="C19" s="9">
        <f t="shared" si="1"/>
        <v>0</v>
      </c>
      <c r="D19" s="9">
        <f t="shared" si="2"/>
        <v>0</v>
      </c>
      <c r="E19" s="9" t="e">
        <f t="shared" si="3"/>
        <v>#DIV/0!</v>
      </c>
      <c r="F19" s="9">
        <f>C19*100/$C$21</f>
        <v>0</v>
      </c>
      <c r="G19" s="9">
        <f>D19*100/$D$21</f>
        <v>0</v>
      </c>
      <c r="I19" s="8">
        <v>15</v>
      </c>
      <c r="J19" s="21" t="s">
        <v>32</v>
      </c>
      <c r="K19" s="9">
        <v>0</v>
      </c>
      <c r="L19" s="9">
        <v>0</v>
      </c>
      <c r="M19" s="10" t="e">
        <f t="shared" si="4"/>
        <v>#DIV/0!</v>
      </c>
      <c r="N19" s="10">
        <f>K19*100/$K$21</f>
        <v>0</v>
      </c>
      <c r="O19" s="10">
        <f>L19*100/$L$21</f>
        <v>0</v>
      </c>
      <c r="Q19" s="22"/>
      <c r="R19" s="22"/>
    </row>
    <row r="20" spans="1:18" s="6" customFormat="1" ht="15" x14ac:dyDescent="0.25">
      <c r="A20" s="8">
        <v>16</v>
      </c>
      <c r="B20" s="21" t="str">
        <f t="shared" si="0"/>
        <v>IZVOR osiguranje</v>
      </c>
      <c r="C20" s="9">
        <f t="shared" si="1"/>
        <v>0</v>
      </c>
      <c r="D20" s="9">
        <f t="shared" si="2"/>
        <v>3.2569667627185614</v>
      </c>
      <c r="E20" s="9">
        <f t="shared" si="3"/>
        <v>-100</v>
      </c>
      <c r="F20" s="9">
        <f>C20*100/$C$21</f>
        <v>0</v>
      </c>
      <c r="G20" s="9">
        <f>D20*100/$D$21</f>
        <v>0.3136002887381058</v>
      </c>
      <c r="I20" s="8">
        <v>16</v>
      </c>
      <c r="J20" s="21" t="s">
        <v>34</v>
      </c>
      <c r="K20" s="9">
        <v>0</v>
      </c>
      <c r="L20" s="9">
        <v>24.54742628</v>
      </c>
      <c r="M20" s="10">
        <f t="shared" si="4"/>
        <v>-100</v>
      </c>
      <c r="N20" s="10">
        <f>K20*100/$K$21</f>
        <v>0</v>
      </c>
      <c r="O20" s="10">
        <f>L20*100/$L$21</f>
        <v>0.31360028873810586</v>
      </c>
      <c r="Q20" s="22"/>
      <c r="R20" s="22"/>
    </row>
    <row r="21" spans="1:18" s="29" customFormat="1" ht="15" x14ac:dyDescent="0.25">
      <c r="A21" s="26" t="s">
        <v>1</v>
      </c>
      <c r="B21" s="27"/>
      <c r="C21" s="28">
        <f t="shared" si="1"/>
        <v>1173.3107734861526</v>
      </c>
      <c r="D21" s="28">
        <f t="shared" si="2"/>
        <v>1038.5726288149315</v>
      </c>
      <c r="E21" s="28">
        <f t="shared" si="3"/>
        <v>12.973396460964395</v>
      </c>
      <c r="F21" s="28">
        <f>C21*100/$C$21</f>
        <v>100</v>
      </c>
      <c r="G21" s="28">
        <f>D21*100/$D$21</f>
        <v>100</v>
      </c>
      <c r="I21" s="26" t="s">
        <v>1</v>
      </c>
      <c r="J21" s="30"/>
      <c r="K21" s="28">
        <v>8819.9812403699962</v>
      </c>
      <c r="L21" s="28">
        <v>7827.6159689699989</v>
      </c>
      <c r="M21" s="31">
        <f t="shared" si="4"/>
        <v>12.677746012756657</v>
      </c>
      <c r="N21" s="31">
        <f>K21*100/$K$21</f>
        <v>100</v>
      </c>
      <c r="O21" s="31">
        <f>L21*100/$L$21</f>
        <v>100</v>
      </c>
      <c r="Q21" s="32"/>
      <c r="R21" s="32"/>
    </row>
    <row r="22" spans="1:18" s="6" customFormat="1" ht="15" x14ac:dyDescent="0.25">
      <c r="A22" s="11"/>
      <c r="B22" s="11"/>
      <c r="D22" s="12"/>
      <c r="Q22" s="22"/>
      <c r="R22" s="22"/>
    </row>
    <row r="23" spans="1:18" s="6" customFormat="1" ht="15.75" x14ac:dyDescent="0.25">
      <c r="A23" s="23" t="s">
        <v>16</v>
      </c>
      <c r="B23" s="14"/>
      <c r="C23" s="14"/>
      <c r="D23" s="14"/>
    </row>
    <row r="24" spans="1:18" s="6" customFormat="1" ht="15.75" x14ac:dyDescent="0.25">
      <c r="A24" s="40" t="s">
        <v>26</v>
      </c>
      <c r="B24" s="40"/>
      <c r="C24" s="40"/>
      <c r="D24" s="40"/>
    </row>
    <row r="25" spans="1:18" s="16" customFormat="1" ht="15.75" x14ac:dyDescent="0.25">
      <c r="A25" s="40" t="s">
        <v>17</v>
      </c>
      <c r="B25" s="40"/>
      <c r="C25" s="40"/>
      <c r="D25" s="40"/>
    </row>
    <row r="26" spans="1:18" s="16" customFormat="1" ht="15.75" x14ac:dyDescent="0.25">
      <c r="A26" s="40"/>
      <c r="B26" s="40"/>
      <c r="C26" s="40"/>
      <c r="D26" s="40"/>
      <c r="J26" s="17"/>
      <c r="K26" s="17"/>
      <c r="L26" s="17"/>
      <c r="M26" s="17"/>
      <c r="N26" s="17"/>
      <c r="O26" s="17"/>
    </row>
    <row r="27" spans="1:18" s="16" customFormat="1" ht="15" x14ac:dyDescent="0.25">
      <c r="A27" s="13" t="s">
        <v>13</v>
      </c>
      <c r="B27" s="14"/>
      <c r="C27" s="14"/>
      <c r="D27" s="14"/>
      <c r="J27" s="17"/>
      <c r="K27" s="17"/>
      <c r="L27" s="17"/>
      <c r="M27" s="17"/>
      <c r="N27" s="17"/>
      <c r="O27" s="17"/>
    </row>
    <row r="28" spans="1:18" s="16" customFormat="1" ht="15" x14ac:dyDescent="0.25">
      <c r="A28" s="15" t="s">
        <v>14</v>
      </c>
      <c r="B28" s="14"/>
      <c r="C28" s="14"/>
      <c r="D28" s="14"/>
      <c r="J28" s="17"/>
      <c r="K28" s="17"/>
      <c r="L28" s="17"/>
      <c r="M28" s="17"/>
      <c r="N28" s="17"/>
      <c r="O28" s="17"/>
    </row>
    <row r="29" spans="1:18" s="16" customFormat="1" ht="15" x14ac:dyDescent="0.25">
      <c r="A29" s="15" t="s">
        <v>15</v>
      </c>
      <c r="B29" s="14"/>
      <c r="C29" s="14"/>
      <c r="D29" s="14"/>
      <c r="J29" s="17"/>
      <c r="K29" s="17"/>
      <c r="L29" s="17"/>
      <c r="M29" s="17"/>
      <c r="N29" s="17"/>
      <c r="O29" s="17"/>
    </row>
    <row r="30" spans="1:18" s="16" customFormat="1" ht="15" x14ac:dyDescent="0.25">
      <c r="J30" s="17"/>
      <c r="K30" s="17"/>
      <c r="L30" s="17"/>
      <c r="M30" s="17"/>
      <c r="N30" s="17"/>
      <c r="O30" s="17"/>
    </row>
    <row r="31" spans="1:18" s="18" customFormat="1" ht="15" x14ac:dyDescent="0.25">
      <c r="A31"/>
      <c r="J31" s="17"/>
      <c r="K31" s="17"/>
      <c r="L31" s="17"/>
      <c r="M31" s="17"/>
      <c r="N31" s="17"/>
      <c r="O31" s="17"/>
    </row>
    <row r="32" spans="1:18" s="18" customFormat="1" ht="15" x14ac:dyDescent="0.25">
      <c r="A32"/>
      <c r="J32" s="17"/>
      <c r="K32" s="17"/>
      <c r="L32" s="17"/>
      <c r="M32" s="17"/>
      <c r="N32" s="17"/>
      <c r="O32" s="17"/>
    </row>
    <row r="33" spans="1:15" s="18" customFormat="1" ht="15" x14ac:dyDescent="0.25">
      <c r="A33"/>
      <c r="J33" s="17"/>
      <c r="K33" s="17"/>
      <c r="L33" s="17"/>
      <c r="M33" s="17"/>
      <c r="N33" s="17"/>
      <c r="O33" s="17"/>
    </row>
    <row r="34" spans="1:15" s="18" customFormat="1" ht="15" x14ac:dyDescent="0.25">
      <c r="J34" s="17"/>
      <c r="K34" s="17"/>
      <c r="L34" s="17"/>
      <c r="M34" s="17"/>
      <c r="N34" s="17"/>
      <c r="O34" s="17"/>
    </row>
    <row r="35" spans="1:15" s="18" customFormat="1" ht="15" x14ac:dyDescent="0.25">
      <c r="J35" s="17"/>
      <c r="K35" s="17"/>
      <c r="L35" s="17"/>
      <c r="M35" s="17"/>
      <c r="N35" s="17"/>
      <c r="O35" s="17"/>
    </row>
    <row r="36" spans="1:15" s="18" customFormat="1" ht="15" x14ac:dyDescent="0.25">
      <c r="J36" s="17"/>
      <c r="K36" s="17"/>
      <c r="L36" s="17"/>
      <c r="M36" s="17"/>
      <c r="N36" s="17"/>
      <c r="O36" s="17"/>
    </row>
    <row r="37" spans="1:15" s="18" customFormat="1" ht="15" x14ac:dyDescent="0.25">
      <c r="J37" s="17"/>
      <c r="K37" s="17"/>
      <c r="L37" s="17"/>
      <c r="M37" s="17"/>
      <c r="N37" s="17"/>
      <c r="O37" s="17"/>
    </row>
    <row r="38" spans="1:15" s="18" customFormat="1" ht="15" x14ac:dyDescent="0.25">
      <c r="J38" s="17"/>
      <c r="K38" s="17"/>
      <c r="L38" s="17"/>
      <c r="M38" s="17"/>
      <c r="N38" s="17"/>
      <c r="O38" s="17"/>
    </row>
    <row r="39" spans="1:15" s="18" customFormat="1" ht="15" x14ac:dyDescent="0.25">
      <c r="J39" s="17"/>
      <c r="K39" s="17"/>
      <c r="L39" s="17"/>
      <c r="M39" s="17"/>
      <c r="N39" s="17"/>
      <c r="O39" s="17"/>
    </row>
    <row r="40" spans="1:15" s="18" customFormat="1" ht="15" x14ac:dyDescent="0.25">
      <c r="J40" s="17"/>
      <c r="K40" s="17"/>
      <c r="L40" s="17"/>
      <c r="M40" s="17"/>
      <c r="N40" s="17"/>
      <c r="O40" s="17"/>
    </row>
    <row r="41" spans="1:15" s="18" customFormat="1" ht="15" x14ac:dyDescent="0.25">
      <c r="J41" s="17"/>
      <c r="K41" s="17"/>
      <c r="L41" s="17"/>
      <c r="M41" s="17"/>
      <c r="N41" s="17"/>
      <c r="O41" s="17"/>
    </row>
    <row r="42" spans="1:15" s="18" customFormat="1" ht="15" x14ac:dyDescent="0.25">
      <c r="J42" s="17"/>
      <c r="K42" s="17"/>
      <c r="L42" s="17"/>
      <c r="M42" s="17"/>
      <c r="N42" s="17"/>
      <c r="O42" s="17"/>
    </row>
    <row r="43" spans="1:15" s="18" customFormat="1" ht="15" x14ac:dyDescent="0.25">
      <c r="J43" s="17"/>
      <c r="K43" s="17"/>
      <c r="L43" s="17"/>
      <c r="M43" s="17"/>
      <c r="N43" s="17"/>
      <c r="O43" s="17"/>
    </row>
    <row r="44" spans="1:15" s="18" customFormat="1" ht="15" x14ac:dyDescent="0.25">
      <c r="J44" s="17"/>
      <c r="K44" s="17"/>
      <c r="L44" s="17"/>
      <c r="M44" s="17"/>
      <c r="N44" s="17"/>
      <c r="O44" s="17"/>
    </row>
    <row r="45" spans="1:15" s="18" customFormat="1" ht="15" x14ac:dyDescent="0.25">
      <c r="J45" s="17"/>
      <c r="K45" s="17"/>
      <c r="L45" s="17"/>
      <c r="M45" s="17"/>
      <c r="N45" s="17"/>
      <c r="O45" s="17"/>
    </row>
  </sheetData>
  <sortState xmlns:xlrd2="http://schemas.microsoft.com/office/spreadsheetml/2017/richdata2" ref="B5:G19">
    <sortCondition descending="1" ref="C5:C19"/>
  </sortState>
  <mergeCells count="9">
    <mergeCell ref="A2:A4"/>
    <mergeCell ref="B2:B4"/>
    <mergeCell ref="C2:E2"/>
    <mergeCell ref="F2:G2"/>
    <mergeCell ref="K1:O1"/>
    <mergeCell ref="I2:I4"/>
    <mergeCell ref="J2:J4"/>
    <mergeCell ref="K2:M2"/>
    <mergeCell ref="N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 MARKET</vt:lpstr>
      <vt:lpstr>LIFE INSURANCE</vt:lpstr>
      <vt:lpstr>NON-LIFE INSURANCE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2011-10-31T11:20:08Z</dcterms:created>
  <dcterms:modified xsi:type="dcterms:W3CDTF">2022-01-29T13:03:10Z</dcterms:modified>
</cp:coreProperties>
</file>