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FY 2020\"/>
    </mc:Choice>
  </mc:AlternateContent>
  <xr:revisionPtr revIDLastSave="0" documentId="13_ncr:1_{1A24F5DE-F8F0-41CB-8144-FCBC687430AA}" xr6:coauthVersionLast="46" xr6:coauthVersionMax="46" xr10:uidLastSave="{00000000-0000-0000-0000-000000000000}"/>
  <bookViews>
    <workbookView xWindow="-120" yWindow="-120" windowWidth="20730" windowHeight="11160" tabRatio="766" xr2:uid="{00000000-000D-0000-FFFF-FFFF00000000}"/>
  </bookViews>
  <sheets>
    <sheet name="TOTAL MARKET" sheetId="4" r:id="rId1"/>
    <sheet name="LIFE INSURANCE" sheetId="5" r:id="rId2"/>
    <sheet name="NON-LIFE INSURANC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6" l="1"/>
  <c r="F12" i="6" s="1"/>
  <c r="C22" i="6"/>
  <c r="F22" i="6" s="1"/>
  <c r="C21" i="6"/>
  <c r="C20" i="6"/>
  <c r="C19" i="6"/>
  <c r="F19" i="6" s="1"/>
  <c r="C18" i="6"/>
  <c r="F18" i="6" s="1"/>
  <c r="C17" i="6"/>
  <c r="C16" i="6"/>
  <c r="F16" i="6" s="1"/>
  <c r="C15" i="6"/>
  <c r="F15" i="6" s="1"/>
  <c r="C14" i="6"/>
  <c r="F14" i="6" s="1"/>
  <c r="C13" i="6"/>
  <c r="C12" i="6"/>
  <c r="C11" i="6"/>
  <c r="E11" i="6" s="1"/>
  <c r="C10" i="6"/>
  <c r="C9" i="6"/>
  <c r="C8" i="6"/>
  <c r="C7" i="6"/>
  <c r="F7" i="6" s="1"/>
  <c r="C6" i="6"/>
  <c r="F6" i="6" s="1"/>
  <c r="C5" i="6"/>
  <c r="C23" i="5"/>
  <c r="C22" i="5"/>
  <c r="C21" i="5"/>
  <c r="C20" i="5"/>
  <c r="F20" i="5" s="1"/>
  <c r="C19" i="5"/>
  <c r="C18" i="5"/>
  <c r="C17" i="5"/>
  <c r="C16" i="5"/>
  <c r="F16" i="5" s="1"/>
  <c r="C15" i="5"/>
  <c r="C14" i="5"/>
  <c r="C13" i="5"/>
  <c r="C12" i="5"/>
  <c r="C11" i="5"/>
  <c r="C10" i="5"/>
  <c r="C9" i="5"/>
  <c r="C8" i="5"/>
  <c r="C7" i="5"/>
  <c r="C6" i="5"/>
  <c r="C5" i="5"/>
  <c r="C6" i="4"/>
  <c r="C7" i="4"/>
  <c r="C8" i="4"/>
  <c r="C9" i="4"/>
  <c r="C10" i="4"/>
  <c r="C11" i="4"/>
  <c r="C12" i="4"/>
  <c r="C13" i="4"/>
  <c r="F13" i="4" s="1"/>
  <c r="C14" i="4"/>
  <c r="C15" i="4"/>
  <c r="C16" i="4"/>
  <c r="C17" i="4"/>
  <c r="F17" i="4" s="1"/>
  <c r="C18" i="4"/>
  <c r="C19" i="4"/>
  <c r="C20" i="4"/>
  <c r="C21" i="4"/>
  <c r="E21" i="4" s="1"/>
  <c r="C22" i="4"/>
  <c r="C23" i="4"/>
  <c r="C5" i="4"/>
  <c r="O23" i="6"/>
  <c r="N23" i="6"/>
  <c r="M23" i="6"/>
  <c r="D23" i="6"/>
  <c r="G23" i="6" s="1"/>
  <c r="F23" i="6"/>
  <c r="O22" i="6"/>
  <c r="N22" i="6"/>
  <c r="M22" i="6"/>
  <c r="D22" i="6"/>
  <c r="G22" i="6" s="1"/>
  <c r="B22" i="6"/>
  <c r="O21" i="6"/>
  <c r="N21" i="6"/>
  <c r="M21" i="6"/>
  <c r="D21" i="6"/>
  <c r="G21" i="6" s="1"/>
  <c r="B21" i="6"/>
  <c r="O20" i="6"/>
  <c r="N20" i="6"/>
  <c r="M20" i="6"/>
  <c r="D20" i="6"/>
  <c r="E20" i="6" s="1"/>
  <c r="F20" i="6"/>
  <c r="B20" i="6"/>
  <c r="O19" i="6"/>
  <c r="N19" i="6"/>
  <c r="M19" i="6"/>
  <c r="D19" i="6"/>
  <c r="B19" i="6"/>
  <c r="O18" i="6"/>
  <c r="N18" i="6"/>
  <c r="M18" i="6"/>
  <c r="G18" i="6"/>
  <c r="D18" i="6"/>
  <c r="B18" i="6"/>
  <c r="O17" i="6"/>
  <c r="N17" i="6"/>
  <c r="M17" i="6"/>
  <c r="D17" i="6"/>
  <c r="G17" i="6" s="1"/>
  <c r="B17" i="6"/>
  <c r="O16" i="6"/>
  <c r="N16" i="6"/>
  <c r="M16" i="6"/>
  <c r="G16" i="6"/>
  <c r="D16" i="6"/>
  <c r="E16" i="6" s="1"/>
  <c r="B16" i="6"/>
  <c r="O15" i="6"/>
  <c r="N15" i="6"/>
  <c r="M15" i="6"/>
  <c r="D15" i="6"/>
  <c r="E15" i="6" s="1"/>
  <c r="B15" i="6"/>
  <c r="O14" i="6"/>
  <c r="N14" i="6"/>
  <c r="M14" i="6"/>
  <c r="D14" i="6"/>
  <c r="G14" i="6" s="1"/>
  <c r="B14" i="6"/>
  <c r="O13" i="6"/>
  <c r="N13" i="6"/>
  <c r="M13" i="6"/>
  <c r="D13" i="6"/>
  <c r="G13" i="6" s="1"/>
  <c r="E13" i="6"/>
  <c r="B13" i="6"/>
  <c r="O12" i="6"/>
  <c r="N12" i="6"/>
  <c r="M12" i="6"/>
  <c r="G12" i="6"/>
  <c r="D12" i="6"/>
  <c r="B12" i="6"/>
  <c r="O11" i="6"/>
  <c r="N11" i="6"/>
  <c r="M11" i="6"/>
  <c r="F11" i="6"/>
  <c r="D11" i="6"/>
  <c r="G11" i="6" s="1"/>
  <c r="B11" i="6"/>
  <c r="O10" i="6"/>
  <c r="N10" i="6"/>
  <c r="M10" i="6"/>
  <c r="G10" i="6"/>
  <c r="D10" i="6"/>
  <c r="F10" i="6"/>
  <c r="B10" i="6"/>
  <c r="O9" i="6"/>
  <c r="N9" i="6"/>
  <c r="M9" i="6"/>
  <c r="D9" i="6"/>
  <c r="G9" i="6" s="1"/>
  <c r="B9" i="6"/>
  <c r="O8" i="6"/>
  <c r="N8" i="6"/>
  <c r="M8" i="6"/>
  <c r="D8" i="6"/>
  <c r="G8" i="6" s="1"/>
  <c r="F8" i="6"/>
  <c r="B8" i="6"/>
  <c r="O7" i="6"/>
  <c r="N7" i="6"/>
  <c r="M7" i="6"/>
  <c r="D7" i="6"/>
  <c r="B7" i="6"/>
  <c r="O6" i="6"/>
  <c r="N6" i="6"/>
  <c r="M6" i="6"/>
  <c r="G6" i="6"/>
  <c r="D6" i="6"/>
  <c r="B6" i="6"/>
  <c r="O5" i="6"/>
  <c r="N5" i="6"/>
  <c r="M5" i="6"/>
  <c r="D5" i="6"/>
  <c r="G5" i="6" s="1"/>
  <c r="B5" i="6"/>
  <c r="O23" i="5"/>
  <c r="N23" i="5"/>
  <c r="M23" i="5"/>
  <c r="D23" i="5"/>
  <c r="G23" i="5" s="1"/>
  <c r="F23" i="5"/>
  <c r="O22" i="5"/>
  <c r="N22" i="5"/>
  <c r="M22" i="5"/>
  <c r="F22" i="5"/>
  <c r="D22" i="5"/>
  <c r="B22" i="5"/>
  <c r="O21" i="5"/>
  <c r="N21" i="5"/>
  <c r="M21" i="5"/>
  <c r="G21" i="5"/>
  <c r="D21" i="5"/>
  <c r="F21" i="5"/>
  <c r="B21" i="5"/>
  <c r="O20" i="5"/>
  <c r="N20" i="5"/>
  <c r="M20" i="5"/>
  <c r="D20" i="5"/>
  <c r="B20" i="5"/>
  <c r="O19" i="5"/>
  <c r="N19" i="5"/>
  <c r="M19" i="5"/>
  <c r="D19" i="5"/>
  <c r="F19" i="5"/>
  <c r="B19" i="5"/>
  <c r="O18" i="5"/>
  <c r="N18" i="5"/>
  <c r="M18" i="5"/>
  <c r="D18" i="5"/>
  <c r="G18" i="5" s="1"/>
  <c r="E18" i="5"/>
  <c r="B18" i="5"/>
  <c r="O17" i="5"/>
  <c r="N17" i="5"/>
  <c r="M17" i="5"/>
  <c r="D17" i="5"/>
  <c r="F17" i="5"/>
  <c r="B17" i="5"/>
  <c r="O16" i="5"/>
  <c r="N16" i="5"/>
  <c r="M16" i="5"/>
  <c r="D16" i="5"/>
  <c r="B16" i="5"/>
  <c r="O15" i="5"/>
  <c r="N15" i="5"/>
  <c r="M15" i="5"/>
  <c r="D15" i="5"/>
  <c r="F15" i="5"/>
  <c r="B15" i="5"/>
  <c r="O14" i="5"/>
  <c r="N14" i="5"/>
  <c r="M14" i="5"/>
  <c r="D14" i="5"/>
  <c r="G14" i="5" s="1"/>
  <c r="E14" i="5"/>
  <c r="B14" i="5"/>
  <c r="O13" i="5"/>
  <c r="N13" i="5"/>
  <c r="M13" i="5"/>
  <c r="D13" i="5"/>
  <c r="F13" i="5"/>
  <c r="B13" i="5"/>
  <c r="O12" i="5"/>
  <c r="N12" i="5"/>
  <c r="M12" i="5"/>
  <c r="D12" i="5"/>
  <c r="F12" i="5"/>
  <c r="B12" i="5"/>
  <c r="O11" i="5"/>
  <c r="N11" i="5"/>
  <c r="M11" i="5"/>
  <c r="D11" i="5"/>
  <c r="F11" i="5"/>
  <c r="B11" i="5"/>
  <c r="O10" i="5"/>
  <c r="N10" i="5"/>
  <c r="M10" i="5"/>
  <c r="D10" i="5"/>
  <c r="F10" i="5"/>
  <c r="B10" i="5"/>
  <c r="O9" i="5"/>
  <c r="N9" i="5"/>
  <c r="M9" i="5"/>
  <c r="D9" i="5"/>
  <c r="G9" i="5" s="1"/>
  <c r="F9" i="5"/>
  <c r="B9" i="5"/>
  <c r="O8" i="5"/>
  <c r="N8" i="5"/>
  <c r="M8" i="5"/>
  <c r="D8" i="5"/>
  <c r="F8" i="5"/>
  <c r="B8" i="5"/>
  <c r="O7" i="5"/>
  <c r="N7" i="5"/>
  <c r="M7" i="5"/>
  <c r="F7" i="5"/>
  <c r="E7" i="5"/>
  <c r="D7" i="5"/>
  <c r="B7" i="5"/>
  <c r="O6" i="5"/>
  <c r="N6" i="5"/>
  <c r="M6" i="5"/>
  <c r="G6" i="5"/>
  <c r="D6" i="5"/>
  <c r="F6" i="5"/>
  <c r="B6" i="5"/>
  <c r="O5" i="5"/>
  <c r="N5" i="5"/>
  <c r="M5" i="5"/>
  <c r="D5" i="5"/>
  <c r="F5" i="5"/>
  <c r="B5" i="5"/>
  <c r="M21" i="4"/>
  <c r="N21" i="4"/>
  <c r="O21" i="4"/>
  <c r="M22" i="4"/>
  <c r="N22" i="4"/>
  <c r="O22" i="4"/>
  <c r="B21" i="4"/>
  <c r="D21" i="4"/>
  <c r="B22" i="4"/>
  <c r="E22" i="4"/>
  <c r="D22" i="4"/>
  <c r="O23" i="4"/>
  <c r="N23" i="4"/>
  <c r="M23" i="4"/>
  <c r="D23" i="4"/>
  <c r="G20" i="4" s="1"/>
  <c r="F23" i="4"/>
  <c r="O20" i="4"/>
  <c r="N20" i="4"/>
  <c r="M20" i="4"/>
  <c r="D20" i="4"/>
  <c r="F20" i="4"/>
  <c r="B20" i="4"/>
  <c r="O19" i="4"/>
  <c r="N19" i="4"/>
  <c r="M19" i="4"/>
  <c r="D19" i="4"/>
  <c r="G19" i="4" s="1"/>
  <c r="B19" i="4"/>
  <c r="O18" i="4"/>
  <c r="N18" i="4"/>
  <c r="M18" i="4"/>
  <c r="D18" i="4"/>
  <c r="E18" i="4"/>
  <c r="B18" i="4"/>
  <c r="O17" i="4"/>
  <c r="N17" i="4"/>
  <c r="M17" i="4"/>
  <c r="D17" i="4"/>
  <c r="G17" i="4" s="1"/>
  <c r="B17" i="4"/>
  <c r="O16" i="4"/>
  <c r="N16" i="4"/>
  <c r="M16" i="4"/>
  <c r="D16" i="4"/>
  <c r="F16" i="4"/>
  <c r="B16" i="4"/>
  <c r="O15" i="4"/>
  <c r="N15" i="4"/>
  <c r="M15" i="4"/>
  <c r="D15" i="4"/>
  <c r="G15" i="4" s="1"/>
  <c r="B15" i="4"/>
  <c r="O14" i="4"/>
  <c r="N14" i="4"/>
  <c r="M14" i="4"/>
  <c r="D14" i="4"/>
  <c r="B14" i="4"/>
  <c r="O13" i="4"/>
  <c r="N13" i="4"/>
  <c r="M13" i="4"/>
  <c r="D13" i="4"/>
  <c r="G13" i="4" s="1"/>
  <c r="B13" i="4"/>
  <c r="O12" i="4"/>
  <c r="N12" i="4"/>
  <c r="M12" i="4"/>
  <c r="D12" i="4"/>
  <c r="B12" i="4"/>
  <c r="O11" i="4"/>
  <c r="N11" i="4"/>
  <c r="M11" i="4"/>
  <c r="D11" i="4"/>
  <c r="G11" i="4" s="1"/>
  <c r="B11" i="4"/>
  <c r="O10" i="4"/>
  <c r="N10" i="4"/>
  <c r="M10" i="4"/>
  <c r="D10" i="4"/>
  <c r="B10" i="4"/>
  <c r="O9" i="4"/>
  <c r="N9" i="4"/>
  <c r="M9" i="4"/>
  <c r="D9" i="4"/>
  <c r="G9" i="4" s="1"/>
  <c r="B9" i="4"/>
  <c r="O8" i="4"/>
  <c r="N8" i="4"/>
  <c r="M8" i="4"/>
  <c r="D8" i="4"/>
  <c r="B8" i="4"/>
  <c r="O7" i="4"/>
  <c r="N7" i="4"/>
  <c r="M7" i="4"/>
  <c r="D7" i="4"/>
  <c r="G7" i="4" s="1"/>
  <c r="B7" i="4"/>
  <c r="O6" i="4"/>
  <c r="N6" i="4"/>
  <c r="M6" i="4"/>
  <c r="D6" i="4"/>
  <c r="B6" i="4"/>
  <c r="O5" i="4"/>
  <c r="N5" i="4"/>
  <c r="M5" i="4"/>
  <c r="D5" i="4"/>
  <c r="G5" i="4" s="1"/>
  <c r="B5" i="4"/>
  <c r="F5" i="6" l="1"/>
  <c r="F9" i="6"/>
  <c r="E19" i="6"/>
  <c r="E7" i="6"/>
  <c r="E8" i="6"/>
  <c r="E17" i="6"/>
  <c r="G20" i="6"/>
  <c r="E5" i="6"/>
  <c r="E12" i="6"/>
  <c r="F13" i="6"/>
  <c r="E21" i="6"/>
  <c r="E22" i="6"/>
  <c r="E9" i="6"/>
  <c r="F17" i="6"/>
  <c r="G5" i="5"/>
  <c r="G11" i="5"/>
  <c r="G12" i="5"/>
  <c r="G15" i="5"/>
  <c r="G16" i="5"/>
  <c r="G19" i="5"/>
  <c r="G20" i="5"/>
  <c r="G7" i="5"/>
  <c r="G8" i="5"/>
  <c r="E11" i="5"/>
  <c r="F14" i="5"/>
  <c r="E15" i="5"/>
  <c r="F18" i="5"/>
  <c r="E19" i="5"/>
  <c r="E22" i="5"/>
  <c r="G10" i="5"/>
  <c r="G13" i="5"/>
  <c r="G17" i="5"/>
  <c r="G23" i="4"/>
  <c r="G21" i="4"/>
  <c r="G8" i="4"/>
  <c r="G12" i="4"/>
  <c r="G16" i="4"/>
  <c r="G22" i="4"/>
  <c r="G7" i="6"/>
  <c r="G15" i="6"/>
  <c r="G19" i="6"/>
  <c r="E6" i="6"/>
  <c r="E10" i="6"/>
  <c r="E23" i="6"/>
  <c r="E14" i="6"/>
  <c r="E18" i="6"/>
  <c r="F21" i="6"/>
  <c r="E8" i="5"/>
  <c r="E12" i="5"/>
  <c r="E16" i="5"/>
  <c r="E20" i="5"/>
  <c r="G22" i="5"/>
  <c r="E5" i="5"/>
  <c r="E9" i="5"/>
  <c r="E13" i="5"/>
  <c r="E17" i="5"/>
  <c r="E21" i="5"/>
  <c r="E6" i="5"/>
  <c r="E10" i="5"/>
  <c r="E23" i="5"/>
  <c r="F5" i="4"/>
  <c r="F9" i="4"/>
  <c r="F21" i="4"/>
  <c r="F8" i="4"/>
  <c r="E10" i="4"/>
  <c r="F12" i="4"/>
  <c r="F22" i="4"/>
  <c r="E6" i="4"/>
  <c r="E14" i="4"/>
  <c r="E5" i="4"/>
  <c r="E9" i="4"/>
  <c r="E13" i="4"/>
  <c r="E17" i="4"/>
  <c r="G14" i="4"/>
  <c r="E7" i="4"/>
  <c r="G6" i="4"/>
  <c r="F7" i="4"/>
  <c r="E8" i="4"/>
  <c r="G10" i="4"/>
  <c r="F11" i="4"/>
  <c r="F15" i="4"/>
  <c r="E16" i="4"/>
  <c r="G18" i="4"/>
  <c r="F19" i="4"/>
  <c r="E20" i="4"/>
  <c r="E23" i="4"/>
  <c r="F6" i="4"/>
  <c r="F10" i="4"/>
  <c r="E11" i="4"/>
  <c r="F14" i="4"/>
  <c r="E15" i="4"/>
  <c r="F18" i="4"/>
  <c r="E19" i="4"/>
  <c r="E12" i="4"/>
</calcChain>
</file>

<file path=xl/sharedStrings.xml><?xml version="1.0" encoding="utf-8"?>
<sst xmlns="http://schemas.openxmlformats.org/spreadsheetml/2006/main" count="156" uniqueCount="40">
  <si>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</si>
  <si>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</si>
  <si>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</si>
  <si>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</si>
  <si>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</si>
  <si>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</si>
  <si>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</si>
  <si>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</si>
  <si>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</si>
  <si>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</si>
  <si>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</si>
  <si>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</si>
  <si>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</si>
  <si>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</si>
  <si>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</si>
  <si>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</si>
  <si>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</si>
  <si>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7.442580 Kuna - HRK (December 31st, 2019)</t>
  </si>
  <si>
    <t>1 EUR = 7.536898 Kuna - HRK (December 31st, 2020)</t>
  </si>
  <si>
    <t>* As of November 30, 2019. Ergo osiguranje  and Ergo Life Insurance  transferred the entire portfolio to Sava osiguranje Zagreb Branch</t>
  </si>
  <si>
    <t>** As of 30.04.2020.  Izvor osiguranje transferred its portfolio to Generali osiguranje</t>
  </si>
  <si>
    <t>Note:  As of 03.10.2020. Generali zavarovalnica the Zagreb branch transferred the entire portfolio to Generali osiguranje</t>
  </si>
  <si>
    <t>CROATIA osiguranje</t>
  </si>
  <si>
    <t>EUROHERC osiguranje</t>
  </si>
  <si>
    <t xml:space="preserve">ALLIANZ Hrvatska </t>
  </si>
  <si>
    <t>ADRIATIC osiguranje</t>
  </si>
  <si>
    <t>WIENER osiguranje VIG</t>
  </si>
  <si>
    <t>GENERALI osiguranje**</t>
  </si>
  <si>
    <t>UNIQA osiguranje</t>
  </si>
  <si>
    <t>TRIGLAV osiguranje</t>
  </si>
  <si>
    <t>GRAWE Hrvatska</t>
  </si>
  <si>
    <t>AGRAM life osiguranje</t>
  </si>
  <si>
    <t>MERKUR Osiguranje</t>
  </si>
  <si>
    <t>HOK osiguranje</t>
  </si>
  <si>
    <t>WÜSTENROT životno osiguranje</t>
  </si>
  <si>
    <t>OTP osiguranje</t>
  </si>
  <si>
    <t>IZVOR osiguranje**</t>
  </si>
  <si>
    <t>HRVATSKO kreditno osiguranje</t>
  </si>
  <si>
    <t>ERGO osiguranje*</t>
  </si>
  <si>
    <t>ERGO životno osiguranje*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</si>
</sst>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b/>
      <sz val="12"/>
      <name val="Tahoma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65" fontId="9" fillId="0" borderId="1" xfId="1" applyFont="1" applyBorder="1"/>
    <xf numFmtId="165" fontId="9" fillId="0" borderId="1" xfId="1" applyFont="1" applyFill="1" applyBorder="1"/>
    <xf numFmtId="0" fontId="12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5" fontId="9" fillId="0" borderId="0" xfId="1" applyFont="1" applyFill="1"/>
    <xf numFmtId="0" fontId="9" fillId="0" borderId="0" xfId="0" applyFont="1" applyFill="1" applyBorder="1"/>
    <xf numFmtId="165" fontId="8" fillId="0" borderId="0" xfId="1" applyFont="1" applyFill="1"/>
    <xf numFmtId="0" fontId="8" fillId="0" borderId="0" xfId="0" applyFont="1" applyFill="1" applyBorder="1"/>
    <xf numFmtId="165" fontId="7" fillId="0" borderId="1" xfId="1" applyFont="1" applyBorder="1"/>
    <xf numFmtId="164" fontId="9" fillId="0" borderId="0" xfId="0" applyNumberFormat="1" applyFont="1"/>
    <xf numFmtId="0" fontId="13" fillId="3" borderId="0" xfId="2" applyFont="1" applyFill="1"/>
    <xf numFmtId="0" fontId="10" fillId="3" borderId="1" xfId="0" applyFont="1" applyFill="1" applyBorder="1" applyAlignment="1">
      <alignment horizontal="center" vertical="center"/>
    </xf>
    <xf numFmtId="0" fontId="14" fillId="5" borderId="0" xfId="0" applyFont="1" applyFill="1"/>
    <xf numFmtId="0" fontId="8" fillId="5" borderId="0" xfId="0" applyFont="1" applyFill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5" fontId="7" fillId="0" borderId="5" xfId="1" applyFont="1" applyBorder="1"/>
    <xf numFmtId="0" fontId="16" fillId="0" borderId="4" xfId="0" applyFont="1" applyFill="1" applyBorder="1" applyAlignment="1" applyProtection="1">
      <protection locked="0"/>
    </xf>
    <xf numFmtId="165" fontId="17" fillId="0" borderId="1" xfId="1" applyFont="1" applyBorder="1"/>
    <xf numFmtId="165" fontId="15" fillId="0" borderId="1" xfId="1" applyFont="1" applyBorder="1"/>
    <xf numFmtId="0" fontId="15" fillId="0" borderId="0" xfId="0" applyFont="1"/>
    <xf numFmtId="165" fontId="16" fillId="0" borderId="5" xfId="1" applyFont="1" applyFill="1" applyBorder="1" applyAlignment="1" applyProtection="1">
      <protection locked="0"/>
    </xf>
    <xf numFmtId="165" fontId="15" fillId="0" borderId="1" xfId="1" applyFont="1" applyFill="1" applyBorder="1"/>
    <xf numFmtId="164" fontId="15" fillId="0" borderId="0" xfId="0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R53"/>
  <sheetViews>
    <sheetView tabSelected="1" zoomScale="85" zoomScaleNormal="85" workbookViewId="0">
      <selection activeCell="J29" sqref="J29"/>
    </sheetView>
  </sheetViews>
  <sheetFormatPr defaultRowHeight="15" x14ac:dyDescent="0.25"/>
  <cols>
    <col min="1" max="1" width="4" style="6" customWidth="1"/>
    <col min="2" max="2" width="32.28515625" style="6" customWidth="1"/>
    <col min="3" max="4" width="11" style="6" bestFit="1" customWidth="1"/>
    <col min="5" max="5" width="9.5703125" style="6" customWidth="1"/>
    <col min="6" max="7" width="9.5703125" style="6" bestFit="1" customWidth="1"/>
    <col min="8" max="8" width="4.42578125" style="6" customWidth="1"/>
    <col min="9" max="9" width="4.140625" style="6" customWidth="1"/>
    <col min="10" max="10" width="35.7109375" style="6" customWidth="1"/>
    <col min="11" max="12" width="12.5703125" style="6" bestFit="1" customWidth="1"/>
    <col min="13" max="15" width="9.5703125" style="6" bestFit="1" customWidth="1"/>
    <col min="16" max="16" width="9.140625" style="6"/>
    <col min="17" max="17" width="12.5703125" style="6" bestFit="1" customWidth="1"/>
    <col min="18" max="16384" width="9.140625" style="6"/>
  </cols>
  <sheetData>
    <row r="1" spans="1:18" x14ac:dyDescent="0.25">
      <c r="A1" s="5" t="s">
        <v>6</v>
      </c>
      <c r="I1" s="5" t="s">
        <v>6</v>
      </c>
      <c r="K1" s="30" t="s">
        <v>10</v>
      </c>
      <c r="L1" s="30"/>
      <c r="M1" s="30"/>
      <c r="N1" s="30"/>
      <c r="O1" s="30"/>
    </row>
    <row r="2" spans="1:18" x14ac:dyDescent="0.25">
      <c r="A2" s="27" t="s">
        <v>4</v>
      </c>
      <c r="B2" s="27" t="s">
        <v>0</v>
      </c>
      <c r="C2" s="28" t="s">
        <v>2</v>
      </c>
      <c r="D2" s="28"/>
      <c r="E2" s="28"/>
      <c r="F2" s="29" t="s">
        <v>7</v>
      </c>
      <c r="G2" s="29"/>
      <c r="I2" s="27" t="s">
        <v>4</v>
      </c>
      <c r="J2" s="27" t="s">
        <v>0</v>
      </c>
      <c r="K2" s="28" t="s">
        <v>2</v>
      </c>
      <c r="L2" s="28"/>
      <c r="M2" s="28"/>
      <c r="N2" s="29" t="s">
        <v>7</v>
      </c>
      <c r="O2" s="29"/>
    </row>
    <row r="3" spans="1:18" x14ac:dyDescent="0.25">
      <c r="A3" s="27"/>
      <c r="B3" s="27"/>
      <c r="C3" s="7">
        <v>2020</v>
      </c>
      <c r="D3" s="7">
        <v>2019</v>
      </c>
      <c r="E3" s="7" t="s">
        <v>8</v>
      </c>
      <c r="F3" s="7">
        <v>2020</v>
      </c>
      <c r="G3" s="7">
        <v>2019</v>
      </c>
      <c r="I3" s="27"/>
      <c r="J3" s="27"/>
      <c r="K3" s="7">
        <v>2020</v>
      </c>
      <c r="L3" s="7">
        <v>2019</v>
      </c>
      <c r="M3" s="7" t="s">
        <v>8</v>
      </c>
      <c r="N3" s="7">
        <v>2020</v>
      </c>
      <c r="O3" s="7">
        <v>2019</v>
      </c>
    </row>
    <row r="4" spans="1:18" x14ac:dyDescent="0.25">
      <c r="A4" s="27"/>
      <c r="B4" s="27"/>
      <c r="C4" s="24" t="s">
        <v>3</v>
      </c>
      <c r="D4" s="24" t="s">
        <v>3</v>
      </c>
      <c r="E4" s="24" t="s">
        <v>9</v>
      </c>
      <c r="F4" s="24" t="s">
        <v>9</v>
      </c>
      <c r="G4" s="24" t="s">
        <v>9</v>
      </c>
      <c r="I4" s="31"/>
      <c r="J4" s="31"/>
      <c r="K4" s="24" t="s">
        <v>5</v>
      </c>
      <c r="L4" s="24" t="s">
        <v>5</v>
      </c>
      <c r="M4" s="24" t="s">
        <v>9</v>
      </c>
      <c r="N4" s="24" t="s">
        <v>9</v>
      </c>
      <c r="O4" s="24" t="s">
        <v>9</v>
      </c>
    </row>
    <row r="5" spans="1:18" x14ac:dyDescent="0.25">
      <c r="A5" s="8">
        <v>1</v>
      </c>
      <c r="B5" s="21" t="str">
        <f>J5</f>
        <v>CROATIA osiguranje</v>
      </c>
      <c r="C5" s="9">
        <f>K5/7.536898</f>
        <v>359.15486550302256</v>
      </c>
      <c r="D5" s="9">
        <f>L5/7.44258</f>
        <v>364.1254155951296</v>
      </c>
      <c r="E5" s="9">
        <f>C5*100/D5-100</f>
        <v>-1.3650654085716809</v>
      </c>
      <c r="F5" s="9">
        <f>C5*100/$C$23</f>
        <v>25.841486680126149</v>
      </c>
      <c r="G5" s="9">
        <f>D5*100/$D$23</f>
        <v>25.699460067586084</v>
      </c>
      <c r="I5" s="8">
        <v>1</v>
      </c>
      <c r="J5" s="21" t="s">
        <v>22</v>
      </c>
      <c r="K5" s="9">
        <v>2706.9135874999997</v>
      </c>
      <c r="L5" s="9">
        <v>2710.0325355999998</v>
      </c>
      <c r="M5" s="10">
        <f>K5*100/L5-100</f>
        <v>-0.11508895406340969</v>
      </c>
      <c r="N5" s="10">
        <f>K5*100/$K$23</f>
        <v>25.841486680126149</v>
      </c>
      <c r="O5" s="10">
        <f>L5*100/$L$23</f>
        <v>25.699460067586084</v>
      </c>
      <c r="Q5" s="22"/>
      <c r="R5" s="22"/>
    </row>
    <row r="6" spans="1:18" x14ac:dyDescent="0.25">
      <c r="A6" s="8">
        <v>2</v>
      </c>
      <c r="B6" s="21" t="str">
        <f t="shared" ref="B6:B20" si="0">J6</f>
        <v>EUROHERC osiguranje</v>
      </c>
      <c r="C6" s="9">
        <f t="shared" ref="C6:C23" si="1">K6/7.536898</f>
        <v>178.00310305645638</v>
      </c>
      <c r="D6" s="9">
        <f t="shared" ref="D6:D23" si="2">L6/7.44258</f>
        <v>171.84747877483343</v>
      </c>
      <c r="E6" s="9">
        <f t="shared" ref="E6:E23" si="3">C6*100/D6-100</f>
        <v>3.5820276942721279</v>
      </c>
      <c r="F6" s="9">
        <f>C6*100/$C$23</f>
        <v>12.807469029306045</v>
      </c>
      <c r="G6" s="9">
        <f>D6*100/$D$23</f>
        <v>12.128753526504045</v>
      </c>
      <c r="I6" s="8">
        <v>2</v>
      </c>
      <c r="J6" s="21" t="s">
        <v>23</v>
      </c>
      <c r="K6" s="9">
        <v>1341.59123142</v>
      </c>
      <c r="L6" s="9">
        <v>1278.9886085799999</v>
      </c>
      <c r="M6" s="10">
        <f t="shared" ref="M6:M23" si="4">K6*100/L6-100</f>
        <v>4.8946974523490638</v>
      </c>
      <c r="N6" s="10">
        <f>K6*100/$K$23</f>
        <v>12.807469029306045</v>
      </c>
      <c r="O6" s="10">
        <f>L6*100/$L$23</f>
        <v>12.128753526504045</v>
      </c>
      <c r="Q6" s="22"/>
      <c r="R6" s="22"/>
    </row>
    <row r="7" spans="1:18" x14ac:dyDescent="0.25">
      <c r="A7" s="8">
        <v>3</v>
      </c>
      <c r="B7" s="21" t="str">
        <f t="shared" si="0"/>
        <v xml:space="preserve">ALLIANZ Hrvatska </v>
      </c>
      <c r="C7" s="9">
        <f t="shared" si="1"/>
        <v>152.07270267157662</v>
      </c>
      <c r="D7" s="9">
        <f t="shared" si="2"/>
        <v>183.31850875905934</v>
      </c>
      <c r="E7" s="9">
        <f t="shared" si="3"/>
        <v>-17.044545201134028</v>
      </c>
      <c r="F7" s="9">
        <f>C7*100/$C$23</f>
        <v>10.94175548755098</v>
      </c>
      <c r="G7" s="9">
        <f>D7*100/$D$23</f>
        <v>12.938362700672439</v>
      </c>
      <c r="I7" s="8">
        <v>3</v>
      </c>
      <c r="J7" s="21" t="s">
        <v>24</v>
      </c>
      <c r="K7" s="9">
        <v>1146.1564486200004</v>
      </c>
      <c r="L7" s="9">
        <v>1364.36266692</v>
      </c>
      <c r="M7" s="10">
        <f t="shared" si="4"/>
        <v>-15.993270967505467</v>
      </c>
      <c r="N7" s="10">
        <f>K7*100/$K$23</f>
        <v>10.94175548755098</v>
      </c>
      <c r="O7" s="10">
        <f>L7*100/$L$23</f>
        <v>12.938362700672441</v>
      </c>
      <c r="Q7" s="22"/>
      <c r="R7" s="22"/>
    </row>
    <row r="8" spans="1:18" x14ac:dyDescent="0.25">
      <c r="A8" s="8">
        <v>4</v>
      </c>
      <c r="B8" s="21" t="str">
        <f t="shared" si="0"/>
        <v>ADRIATIC osiguranje</v>
      </c>
      <c r="C8" s="9">
        <f t="shared" si="1"/>
        <v>132.92074310279912</v>
      </c>
      <c r="D8" s="9">
        <f t="shared" si="2"/>
        <v>101.1285729411038</v>
      </c>
      <c r="E8" s="9">
        <f t="shared" si="3"/>
        <v>31.437376437825094</v>
      </c>
      <c r="F8" s="9">
        <f>C8*100/$C$23</f>
        <v>9.5637563132902788</v>
      </c>
      <c r="G8" s="9">
        <f>D8*100/$D$23</f>
        <v>7.1375125456269473</v>
      </c>
      <c r="I8" s="8">
        <v>4</v>
      </c>
      <c r="J8" s="21" t="s">
        <v>25</v>
      </c>
      <c r="K8" s="9">
        <v>1001.8100828500004</v>
      </c>
      <c r="L8" s="9">
        <v>752.65749440000036</v>
      </c>
      <c r="M8" s="10">
        <f t="shared" si="4"/>
        <v>33.103050232512231</v>
      </c>
      <c r="N8" s="10">
        <f>K8*100/$K$23</f>
        <v>9.5637563132902788</v>
      </c>
      <c r="O8" s="10">
        <f>L8*100/$L$23</f>
        <v>7.1375125456269481</v>
      </c>
      <c r="Q8" s="22"/>
      <c r="R8" s="22"/>
    </row>
    <row r="9" spans="1:18" x14ac:dyDescent="0.25">
      <c r="A9" s="8">
        <v>5</v>
      </c>
      <c r="B9" s="21" t="str">
        <f t="shared" si="0"/>
        <v>WIENER osiguranje VIG</v>
      </c>
      <c r="C9" s="9">
        <f t="shared" si="1"/>
        <v>130.07741789261311</v>
      </c>
      <c r="D9" s="9">
        <f t="shared" si="2"/>
        <v>124.60887066850472</v>
      </c>
      <c r="E9" s="9">
        <f t="shared" si="3"/>
        <v>4.3885697661575733</v>
      </c>
      <c r="F9" s="9">
        <f>C9*100/$C$23</f>
        <v>9.359176736055872</v>
      </c>
      <c r="G9" s="9">
        <f>D9*100/$D$23</f>
        <v>8.7947189585166363</v>
      </c>
      <c r="I9" s="8">
        <v>5</v>
      </c>
      <c r="J9" s="21" t="s">
        <v>26</v>
      </c>
      <c r="K9" s="9">
        <v>980.38023076000002</v>
      </c>
      <c r="L9" s="9">
        <v>927.41148865999992</v>
      </c>
      <c r="M9" s="10">
        <f t="shared" si="4"/>
        <v>5.7114606350772732</v>
      </c>
      <c r="N9" s="10">
        <f>K9*100/$K$23</f>
        <v>9.359176736055872</v>
      </c>
      <c r="O9" s="10">
        <f>L9*100/$L$23</f>
        <v>8.7947189585166381</v>
      </c>
      <c r="Q9" s="22"/>
      <c r="R9" s="22"/>
    </row>
    <row r="10" spans="1:18" x14ac:dyDescent="0.25">
      <c r="A10" s="8">
        <v>6</v>
      </c>
      <c r="B10" s="21" t="str">
        <f t="shared" si="0"/>
        <v>GENERALI osiguranje**</v>
      </c>
      <c r="C10" s="9">
        <f t="shared" si="1"/>
        <v>100.06724836000171</v>
      </c>
      <c r="D10" s="9">
        <f t="shared" si="2"/>
        <v>108.10959518473432</v>
      </c>
      <c r="E10" s="9">
        <f t="shared" si="3"/>
        <v>-7.4390684850776552</v>
      </c>
      <c r="F10" s="9">
        <f>C10*100/$C$23</f>
        <v>7.1999204632523552</v>
      </c>
      <c r="G10" s="9">
        <f>D10*100/$D$23</f>
        <v>7.6302232840078039</v>
      </c>
      <c r="I10" s="8">
        <v>6</v>
      </c>
      <c r="J10" s="21" t="s">
        <v>27</v>
      </c>
      <c r="K10" s="9">
        <v>754.19664403000013</v>
      </c>
      <c r="L10" s="9">
        <v>804.61431092999999</v>
      </c>
      <c r="M10" s="10">
        <f t="shared" si="4"/>
        <v>-6.2660663892151547</v>
      </c>
      <c r="N10" s="10">
        <f>K10*100/$K$23</f>
        <v>7.1999204632523552</v>
      </c>
      <c r="O10" s="10">
        <f>L10*100/$L$23</f>
        <v>7.6302232840078039</v>
      </c>
      <c r="Q10" s="22"/>
      <c r="R10" s="22"/>
    </row>
    <row r="11" spans="1:18" x14ac:dyDescent="0.25">
      <c r="A11" s="8">
        <v>7</v>
      </c>
      <c r="B11" s="21" t="str">
        <f t="shared" si="0"/>
        <v>UNIQA osiguranje</v>
      </c>
      <c r="C11" s="9">
        <f t="shared" si="1"/>
        <v>76.331817531562706</v>
      </c>
      <c r="D11" s="9">
        <f t="shared" si="2"/>
        <v>85.296485261831236</v>
      </c>
      <c r="E11" s="9">
        <f t="shared" si="3"/>
        <v>-10.510008358199116</v>
      </c>
      <c r="F11" s="9">
        <f>C11*100/$C$23</f>
        <v>5.492136778514829</v>
      </c>
      <c r="G11" s="9">
        <f>D11*100/$D$23</f>
        <v>6.0201060486512139</v>
      </c>
      <c r="I11" s="8">
        <v>7</v>
      </c>
      <c r="J11" s="21" t="s">
        <v>28</v>
      </c>
      <c r="K11" s="9">
        <v>575.30512288999989</v>
      </c>
      <c r="L11" s="9">
        <v>634.82591528</v>
      </c>
      <c r="M11" s="10">
        <f t="shared" si="4"/>
        <v>-9.3759235338947207</v>
      </c>
      <c r="N11" s="10">
        <f>K11*100/$K$23</f>
        <v>5.4921367785148298</v>
      </c>
      <c r="O11" s="10">
        <f>L11*100/$L$23</f>
        <v>6.0201060486512139</v>
      </c>
      <c r="Q11" s="22"/>
      <c r="R11" s="22"/>
    </row>
    <row r="12" spans="1:18" x14ac:dyDescent="0.25">
      <c r="A12" s="8">
        <v>8</v>
      </c>
      <c r="B12" s="21" t="str">
        <f t="shared" si="0"/>
        <v>TRIGLAV osiguranje</v>
      </c>
      <c r="C12" s="9">
        <f t="shared" si="1"/>
        <v>72.904708986376079</v>
      </c>
      <c r="D12" s="9">
        <f t="shared" si="2"/>
        <v>65.604165762410346</v>
      </c>
      <c r="E12" s="9">
        <f t="shared" si="3"/>
        <v>11.128170199443005</v>
      </c>
      <c r="F12" s="9">
        <f>C12*100/$C$23</f>
        <v>5.2455535122746531</v>
      </c>
      <c r="G12" s="9">
        <f>D12*100/$D$23</f>
        <v>4.63024981522579</v>
      </c>
      <c r="I12" s="8">
        <v>8</v>
      </c>
      <c r="J12" s="21" t="s">
        <v>29</v>
      </c>
      <c r="K12" s="9">
        <v>549.47535534999986</v>
      </c>
      <c r="L12" s="9">
        <v>488.26425202000001</v>
      </c>
      <c r="M12" s="10">
        <f t="shared" si="4"/>
        <v>12.536470379873847</v>
      </c>
      <c r="N12" s="10">
        <f>K12*100/$K$23</f>
        <v>5.2455535122746531</v>
      </c>
      <c r="O12" s="10">
        <f>L12*100/$L$23</f>
        <v>4.63024981522579</v>
      </c>
      <c r="Q12" s="22"/>
      <c r="R12" s="22"/>
    </row>
    <row r="13" spans="1:18" x14ac:dyDescent="0.25">
      <c r="A13" s="8">
        <v>9</v>
      </c>
      <c r="B13" s="21" t="str">
        <f t="shared" si="0"/>
        <v>GRAWE Hrvatska</v>
      </c>
      <c r="C13" s="9">
        <f t="shared" si="1"/>
        <v>57.587709659862718</v>
      </c>
      <c r="D13" s="9">
        <f t="shared" si="2"/>
        <v>60.650597987525835</v>
      </c>
      <c r="E13" s="9">
        <f t="shared" si="3"/>
        <v>-5.0500546231927785</v>
      </c>
      <c r="F13" s="9">
        <f>C13*100/$C$23</f>
        <v>4.1434828678432325</v>
      </c>
      <c r="G13" s="9">
        <f>D13*100/$D$23</f>
        <v>4.280633963735009</v>
      </c>
      <c r="I13" s="8">
        <v>9</v>
      </c>
      <c r="J13" s="21" t="s">
        <v>30</v>
      </c>
      <c r="K13" s="9">
        <v>434.03269375999997</v>
      </c>
      <c r="L13" s="9">
        <v>451.39692757000006</v>
      </c>
      <c r="M13" s="10">
        <f t="shared" si="4"/>
        <v>-3.8467771376904949</v>
      </c>
      <c r="N13" s="10">
        <f>K13*100/$K$23</f>
        <v>4.1434828678432325</v>
      </c>
      <c r="O13" s="10">
        <f>L13*100/$L$23</f>
        <v>4.280633963735009</v>
      </c>
      <c r="Q13" s="22"/>
      <c r="R13" s="22"/>
    </row>
    <row r="14" spans="1:18" x14ac:dyDescent="0.25">
      <c r="A14" s="8">
        <v>10</v>
      </c>
      <c r="B14" s="21" t="str">
        <f t="shared" si="0"/>
        <v>AGRAM life osiguranje</v>
      </c>
      <c r="C14" s="9">
        <f t="shared" si="1"/>
        <v>51.501548682229746</v>
      </c>
      <c r="D14" s="9">
        <f t="shared" si="2"/>
        <v>52.04735615337691</v>
      </c>
      <c r="E14" s="9">
        <f t="shared" si="3"/>
        <v>-1.0486747291038796</v>
      </c>
      <c r="F14" s="9">
        <f>C14*100/$C$23</f>
        <v>3.7055786016255654</v>
      </c>
      <c r="G14" s="9">
        <f>D14*100/$D$23</f>
        <v>3.6734292466263976</v>
      </c>
      <c r="I14" s="8">
        <v>10</v>
      </c>
      <c r="J14" s="21" t="s">
        <v>31</v>
      </c>
      <c r="K14" s="9">
        <v>388.16191925999999</v>
      </c>
      <c r="L14" s="9">
        <v>387.36661195999994</v>
      </c>
      <c r="M14" s="10">
        <f t="shared" si="4"/>
        <v>0.20531126727105686</v>
      </c>
      <c r="N14" s="10">
        <f>K14*100/$K$23</f>
        <v>3.7055786016255654</v>
      </c>
      <c r="O14" s="10">
        <f>L14*100/$L$23</f>
        <v>3.6734292466263971</v>
      </c>
      <c r="Q14" s="22"/>
      <c r="R14" s="22"/>
    </row>
    <row r="15" spans="1:18" x14ac:dyDescent="0.25">
      <c r="A15" s="8">
        <v>11</v>
      </c>
      <c r="B15" s="21" t="str">
        <f t="shared" si="0"/>
        <v>MERKUR Osiguranje</v>
      </c>
      <c r="C15" s="9">
        <f t="shared" si="1"/>
        <v>32.884069642444416</v>
      </c>
      <c r="D15" s="9">
        <f t="shared" si="2"/>
        <v>36.41873457053871</v>
      </c>
      <c r="E15" s="9">
        <f t="shared" si="3"/>
        <v>-9.7056225862215939</v>
      </c>
      <c r="F15" s="9">
        <f>C15*100/$C$23</f>
        <v>2.3660357391049085</v>
      </c>
      <c r="G15" s="9">
        <f>D15*100/$D$23</f>
        <v>2.5703831007727524</v>
      </c>
      <c r="I15" s="8">
        <v>11</v>
      </c>
      <c r="J15" s="21" t="s">
        <v>32</v>
      </c>
      <c r="K15" s="9">
        <v>247.84387872000002</v>
      </c>
      <c r="L15" s="9">
        <v>271.04934553999999</v>
      </c>
      <c r="M15" s="10">
        <f t="shared" si="4"/>
        <v>-8.5613439773369322</v>
      </c>
      <c r="N15" s="10">
        <f>K15*100/$K$23</f>
        <v>2.3660357391049085</v>
      </c>
      <c r="O15" s="10">
        <f>L15*100/$L$23</f>
        <v>2.5703831007727524</v>
      </c>
      <c r="Q15" s="22"/>
      <c r="R15" s="22"/>
    </row>
    <row r="16" spans="1:18" x14ac:dyDescent="0.25">
      <c r="A16" s="8">
        <v>12</v>
      </c>
      <c r="B16" s="21" t="str">
        <f t="shared" si="0"/>
        <v>HOK osiguranje</v>
      </c>
      <c r="C16" s="9">
        <f t="shared" si="1"/>
        <v>30.973417545255359</v>
      </c>
      <c r="D16" s="9">
        <f t="shared" si="2"/>
        <v>31.512091785375507</v>
      </c>
      <c r="E16" s="9">
        <f t="shared" si="3"/>
        <v>-1.7094207639054275</v>
      </c>
      <c r="F16" s="9">
        <f>C16*100/$C$23</f>
        <v>2.2285627561043468</v>
      </c>
      <c r="G16" s="9">
        <f>D16*100/$D$23</f>
        <v>2.2240791491051235</v>
      </c>
      <c r="I16" s="8">
        <v>12</v>
      </c>
      <c r="J16" s="21" t="s">
        <v>33</v>
      </c>
      <c r="K16" s="9">
        <v>233.44348875000003</v>
      </c>
      <c r="L16" s="9">
        <v>234.53126408000006</v>
      </c>
      <c r="M16" s="10">
        <f t="shared" si="4"/>
        <v>-0.46380824077637328</v>
      </c>
      <c r="N16" s="10">
        <f>K16*100/$K$23</f>
        <v>2.2285627561043468</v>
      </c>
      <c r="O16" s="10">
        <f>L16*100/$L$23</f>
        <v>2.2240791491051239</v>
      </c>
      <c r="Q16" s="22"/>
      <c r="R16" s="22"/>
    </row>
    <row r="17" spans="1:18" x14ac:dyDescent="0.25">
      <c r="A17" s="8">
        <v>13</v>
      </c>
      <c r="B17" s="21" t="str">
        <f t="shared" si="0"/>
        <v>WÜSTENROT životno osiguranje</v>
      </c>
      <c r="C17" s="9">
        <f t="shared" si="1"/>
        <v>5.9589456192720123</v>
      </c>
      <c r="D17" s="9">
        <f t="shared" si="2"/>
        <v>6.667585299721333</v>
      </c>
      <c r="E17" s="9">
        <f t="shared" si="3"/>
        <v>-10.628130703913712</v>
      </c>
      <c r="F17" s="9">
        <f>C17*100/$C$23</f>
        <v>0.4287510170086164</v>
      </c>
      <c r="G17" s="9">
        <f>D17*100/$D$23</f>
        <v>0.47058879940404891</v>
      </c>
      <c r="I17" s="8">
        <v>13</v>
      </c>
      <c r="J17" s="21" t="s">
        <v>34</v>
      </c>
      <c r="K17" s="9">
        <v>44.911965319999993</v>
      </c>
      <c r="L17" s="9">
        <v>49.624037000000001</v>
      </c>
      <c r="M17" s="10">
        <f t="shared" si="4"/>
        <v>-9.495542815269161</v>
      </c>
      <c r="N17" s="10">
        <f>K17*100/$K$23</f>
        <v>0.42875101700861645</v>
      </c>
      <c r="O17" s="10">
        <f>L17*100/$L$23</f>
        <v>0.47058879940404891</v>
      </c>
      <c r="Q17" s="22"/>
      <c r="R17" s="22"/>
    </row>
    <row r="18" spans="1:18" x14ac:dyDescent="0.25">
      <c r="A18" s="8">
        <v>14</v>
      </c>
      <c r="B18" s="21" t="str">
        <f t="shared" si="0"/>
        <v>OTP osiguranje</v>
      </c>
      <c r="C18" s="9">
        <f t="shared" si="1"/>
        <v>4.4076125031810163</v>
      </c>
      <c r="D18" s="9">
        <f t="shared" si="2"/>
        <v>6.122349733560136</v>
      </c>
      <c r="E18" s="9">
        <f t="shared" si="3"/>
        <v>-28.007828774949829</v>
      </c>
      <c r="F18" s="9">
        <f>C18*100/$C$23</f>
        <v>0.3171313289396358</v>
      </c>
      <c r="G18" s="9">
        <f>D18*100/$D$23</f>
        <v>0.4321068394532841</v>
      </c>
      <c r="I18" s="8">
        <v>14</v>
      </c>
      <c r="J18" s="21" t="s">
        <v>35</v>
      </c>
      <c r="K18" s="9">
        <v>33.219725859999997</v>
      </c>
      <c r="L18" s="9">
        <v>45.566077679999999</v>
      </c>
      <c r="M18" s="10">
        <f t="shared" si="4"/>
        <v>-27.095489558494734</v>
      </c>
      <c r="N18" s="10">
        <f>K18*100/$K$23</f>
        <v>0.31713132893963586</v>
      </c>
      <c r="O18" s="10">
        <f>L18*100/$L$23</f>
        <v>0.4321068394532841</v>
      </c>
      <c r="Q18" s="22"/>
      <c r="R18" s="22"/>
    </row>
    <row r="19" spans="1:18" x14ac:dyDescent="0.25">
      <c r="A19" s="8">
        <v>15</v>
      </c>
      <c r="B19" s="21" t="str">
        <f t="shared" si="0"/>
        <v>IZVOR osiguranje**</v>
      </c>
      <c r="C19" s="9">
        <f t="shared" si="1"/>
        <v>3.2569667627185614</v>
      </c>
      <c r="D19" s="9">
        <f t="shared" si="2"/>
        <v>9.2149448860475811</v>
      </c>
      <c r="E19" s="9">
        <f t="shared" si="3"/>
        <v>-64.655602361225618</v>
      </c>
      <c r="F19" s="9">
        <f>C19*100/$C$23</f>
        <v>0.23434142566473729</v>
      </c>
      <c r="G19" s="9">
        <f>D19*100/$D$23</f>
        <v>0.65037785878507626</v>
      </c>
      <c r="I19" s="8">
        <v>15</v>
      </c>
      <c r="J19" s="21" t="s">
        <v>36</v>
      </c>
      <c r="K19" s="9">
        <v>24.54742628</v>
      </c>
      <c r="L19" s="9">
        <v>68.582964510000011</v>
      </c>
      <c r="M19" s="10">
        <f t="shared" si="4"/>
        <v>-64.207691435646865</v>
      </c>
      <c r="N19" s="10">
        <f>K19*100/$K$23</f>
        <v>0.23434142566473731</v>
      </c>
      <c r="O19" s="10">
        <f>L19*100/$L$23</f>
        <v>0.65037785878507626</v>
      </c>
      <c r="Q19" s="22"/>
      <c r="R19" s="22"/>
    </row>
    <row r="20" spans="1:18" x14ac:dyDescent="0.25">
      <c r="A20" s="8">
        <v>16</v>
      </c>
      <c r="B20" s="21" t="str">
        <f t="shared" si="0"/>
        <v>HRVATSKO kreditno osiguranje</v>
      </c>
      <c r="C20" s="9">
        <f t="shared" si="1"/>
        <v>1.7353695936975659</v>
      </c>
      <c r="D20" s="9">
        <f t="shared" si="2"/>
        <v>1.613583647068624</v>
      </c>
      <c r="E20" s="9">
        <f t="shared" si="3"/>
        <v>7.5475446748725403</v>
      </c>
      <c r="F20" s="9">
        <f>C20*100/$C$23</f>
        <v>0.12486126333781819</v>
      </c>
      <c r="G20" s="9">
        <f>D20*100/$D$23</f>
        <v>0.11388446597657569</v>
      </c>
      <c r="I20" s="8">
        <v>16</v>
      </c>
      <c r="J20" s="21" t="s">
        <v>37</v>
      </c>
      <c r="K20" s="9">
        <v>13.079303619999997</v>
      </c>
      <c r="L20" s="9">
        <v>12.00922538</v>
      </c>
      <c r="M20" s="10">
        <f t="shared" si="4"/>
        <v>8.9104684618717584</v>
      </c>
      <c r="N20" s="10">
        <f>K20*100/$K$23</f>
        <v>0.1248612633378182</v>
      </c>
      <c r="O20" s="10">
        <f>L20*100/$L$23</f>
        <v>0.11388446597657569</v>
      </c>
      <c r="Q20" s="22"/>
      <c r="R20" s="22"/>
    </row>
    <row r="21" spans="1:18" x14ac:dyDescent="0.25">
      <c r="A21" s="8">
        <v>17</v>
      </c>
      <c r="B21" s="21" t="str">
        <f t="shared" ref="B21:B22" si="5">J21</f>
        <v>ERGO osiguranje*</v>
      </c>
      <c r="C21" s="9">
        <f t="shared" si="1"/>
        <v>0</v>
      </c>
      <c r="D21" s="9">
        <f t="shared" ref="D21:D22" si="6">L21/7.44258</f>
        <v>8.4867086131422163</v>
      </c>
      <c r="E21" s="9">
        <f t="shared" ref="E21:E22" si="7">C21*100/D21-100</f>
        <v>-100</v>
      </c>
      <c r="F21" s="9">
        <f t="shared" ref="F21:F22" si="8">C21*100/$C$23</f>
        <v>0</v>
      </c>
      <c r="G21" s="9">
        <f t="shared" ref="G21:G22" si="9">D21*100/$D$23</f>
        <v>0.59897996615319082</v>
      </c>
      <c r="I21" s="8">
        <v>17</v>
      </c>
      <c r="J21" s="34" t="s">
        <v>38</v>
      </c>
      <c r="K21" s="9">
        <v>0</v>
      </c>
      <c r="L21" s="9">
        <v>63.163007789999995</v>
      </c>
      <c r="M21" s="10">
        <f t="shared" ref="M21:M22" si="10">K21*100/L21-100</f>
        <v>-100</v>
      </c>
      <c r="N21" s="10">
        <f t="shared" ref="N21:N22" si="11">K21*100/$K$23</f>
        <v>0</v>
      </c>
      <c r="O21" s="10">
        <f t="shared" ref="O21:O22" si="12">L21*100/$L$23</f>
        <v>0.59897996615319071</v>
      </c>
      <c r="Q21" s="22"/>
      <c r="R21" s="22"/>
    </row>
    <row r="22" spans="1:18" x14ac:dyDescent="0.25">
      <c r="A22" s="8">
        <v>18</v>
      </c>
      <c r="B22" s="21" t="str">
        <f t="shared" si="5"/>
        <v>ERGO životno osiguranje*</v>
      </c>
      <c r="C22" s="9">
        <f t="shared" si="1"/>
        <v>0</v>
      </c>
      <c r="D22" s="9">
        <f t="shared" si="6"/>
        <v>8.7132128912285792E-2</v>
      </c>
      <c r="E22" s="9">
        <f t="shared" si="7"/>
        <v>-100</v>
      </c>
      <c r="F22" s="9">
        <f t="shared" si="8"/>
        <v>0</v>
      </c>
      <c r="G22" s="9">
        <f t="shared" si="9"/>
        <v>6.1496631975694552E-3</v>
      </c>
      <c r="I22" s="8">
        <v>18</v>
      </c>
      <c r="J22" s="34" t="s">
        <v>39</v>
      </c>
      <c r="K22" s="9">
        <v>0</v>
      </c>
      <c r="L22" s="9">
        <v>0.64848784000000004</v>
      </c>
      <c r="M22" s="10">
        <f t="shared" si="10"/>
        <v>-100</v>
      </c>
      <c r="N22" s="10">
        <f t="shared" si="11"/>
        <v>0</v>
      </c>
      <c r="O22" s="10">
        <f t="shared" si="12"/>
        <v>6.1496631975694561E-3</v>
      </c>
      <c r="Q22" s="22"/>
      <c r="R22" s="22"/>
    </row>
    <row r="23" spans="1:18" s="38" customFormat="1" x14ac:dyDescent="0.25">
      <c r="A23" s="35" t="s">
        <v>1</v>
      </c>
      <c r="B23" s="36"/>
      <c r="C23" s="37">
        <f t="shared" si="1"/>
        <v>1389.8382471130694</v>
      </c>
      <c r="D23" s="37">
        <f t="shared" si="2"/>
        <v>1416.8601777528761</v>
      </c>
      <c r="E23" s="37">
        <f t="shared" si="3"/>
        <v>-1.9071698862101556</v>
      </c>
      <c r="F23" s="37">
        <f>C23*100/$C$23</f>
        <v>100</v>
      </c>
      <c r="G23" s="37">
        <f>D23*100/$D$23</f>
        <v>100</v>
      </c>
      <c r="I23" s="35" t="s">
        <v>1</v>
      </c>
      <c r="J23" s="39"/>
      <c r="K23" s="37">
        <v>10475.069104989998</v>
      </c>
      <c r="L23" s="37">
        <v>10545.095221740001</v>
      </c>
      <c r="M23" s="40">
        <f t="shared" si="4"/>
        <v>-0.66406338944797483</v>
      </c>
      <c r="N23" s="40">
        <f>K23*100/$K$23</f>
        <v>100</v>
      </c>
      <c r="O23" s="40">
        <f>L23*100/$L$23</f>
        <v>100</v>
      </c>
      <c r="Q23" s="41"/>
      <c r="R23" s="41"/>
    </row>
    <row r="24" spans="1:18" x14ac:dyDescent="0.25">
      <c r="A24" s="11"/>
      <c r="B24" s="11"/>
      <c r="D24" s="12"/>
      <c r="Q24" s="22"/>
      <c r="R24" s="22"/>
    </row>
    <row r="25" spans="1:18" ht="15.75" x14ac:dyDescent="0.25">
      <c r="A25" s="23" t="s">
        <v>16</v>
      </c>
      <c r="B25" s="14"/>
      <c r="C25" s="14"/>
      <c r="D25" s="14"/>
    </row>
    <row r="26" spans="1:18" ht="15.75" x14ac:dyDescent="0.25">
      <c r="A26" s="25" t="s">
        <v>17</v>
      </c>
      <c r="B26" s="26"/>
      <c r="C26" s="14"/>
      <c r="D26" s="14"/>
    </row>
    <row r="27" spans="1:18" s="16" customFormat="1" ht="15.75" x14ac:dyDescent="0.25">
      <c r="A27" s="25" t="s">
        <v>18</v>
      </c>
      <c r="B27" s="25"/>
      <c r="C27" s="14"/>
      <c r="D27" s="14"/>
    </row>
    <row r="28" spans="1:18" s="16" customFormat="1" x14ac:dyDescent="0.25">
      <c r="A28" s="14"/>
      <c r="B28" s="14"/>
      <c r="C28" s="14"/>
      <c r="D28" s="14"/>
      <c r="J28" s="17"/>
      <c r="K28" s="17"/>
      <c r="L28" s="17"/>
      <c r="M28" s="17"/>
      <c r="N28" s="17"/>
      <c r="O28" s="17"/>
    </row>
    <row r="29" spans="1:18" s="16" customFormat="1" x14ac:dyDescent="0.25">
      <c r="A29" s="13" t="s">
        <v>13</v>
      </c>
      <c r="B29" s="14"/>
      <c r="C29" s="14"/>
      <c r="D29" s="14"/>
      <c r="J29" s="17"/>
      <c r="K29" s="17"/>
      <c r="L29" s="17"/>
      <c r="M29" s="17"/>
      <c r="N29" s="17"/>
      <c r="O29" s="17"/>
    </row>
    <row r="30" spans="1:18" s="16" customFormat="1" x14ac:dyDescent="0.25">
      <c r="A30" s="15" t="s">
        <v>14</v>
      </c>
      <c r="B30" s="14"/>
      <c r="C30" s="14"/>
      <c r="D30" s="14"/>
      <c r="J30" s="17"/>
      <c r="K30" s="17"/>
      <c r="L30" s="17"/>
      <c r="M30" s="17"/>
      <c r="N30" s="17"/>
      <c r="O30" s="17"/>
    </row>
    <row r="31" spans="1:18" s="16" customFormat="1" x14ac:dyDescent="0.25">
      <c r="A31" s="15" t="s">
        <v>15</v>
      </c>
      <c r="B31" s="14"/>
      <c r="C31" s="14"/>
      <c r="D31" s="14"/>
      <c r="J31" s="17"/>
      <c r="K31" s="17"/>
      <c r="L31" s="17"/>
      <c r="M31" s="17"/>
      <c r="N31" s="17"/>
      <c r="O31" s="17"/>
    </row>
    <row r="32" spans="1:18" s="16" customFormat="1" x14ac:dyDescent="0.25">
      <c r="J32" s="17"/>
      <c r="K32" s="17"/>
      <c r="L32" s="17"/>
      <c r="M32" s="17"/>
      <c r="N32" s="17"/>
      <c r="O32" s="17"/>
    </row>
    <row r="33" spans="1:15" s="18" customFormat="1" x14ac:dyDescent="0.25">
      <c r="A33" t="s">
        <v>19</v>
      </c>
      <c r="J33" s="17"/>
      <c r="K33" s="17"/>
      <c r="L33" s="17"/>
      <c r="M33" s="17"/>
      <c r="N33" s="17"/>
      <c r="O33" s="17"/>
    </row>
    <row r="34" spans="1:15" s="18" customFormat="1" x14ac:dyDescent="0.25">
      <c r="A34" t="s">
        <v>20</v>
      </c>
      <c r="J34" s="17"/>
      <c r="K34" s="17"/>
      <c r="L34" s="17"/>
      <c r="M34" s="17"/>
      <c r="N34" s="17"/>
      <c r="O34" s="17"/>
    </row>
    <row r="35" spans="1:15" s="18" customFormat="1" x14ac:dyDescent="0.25">
      <c r="A35" t="s">
        <v>21</v>
      </c>
      <c r="J35" s="17"/>
      <c r="K35" s="17"/>
      <c r="L35" s="17"/>
      <c r="M35" s="17"/>
      <c r="N35" s="17"/>
      <c r="O35" s="17"/>
    </row>
    <row r="36" spans="1:15" s="18" customFormat="1" x14ac:dyDescent="0.25">
      <c r="J36" s="17"/>
      <c r="K36" s="17"/>
      <c r="L36" s="17"/>
      <c r="M36" s="17"/>
      <c r="N36" s="17"/>
      <c r="O36" s="17"/>
    </row>
    <row r="37" spans="1:15" s="18" customFormat="1" x14ac:dyDescent="0.25">
      <c r="J37" s="17"/>
      <c r="K37" s="17"/>
      <c r="L37" s="17"/>
      <c r="M37" s="17"/>
      <c r="N37" s="17"/>
      <c r="O37" s="17"/>
    </row>
    <row r="38" spans="1:15" s="18" customFormat="1" x14ac:dyDescent="0.25">
      <c r="J38" s="17"/>
      <c r="K38" s="17"/>
      <c r="L38" s="17"/>
      <c r="M38" s="17"/>
      <c r="N38" s="17"/>
      <c r="O38" s="17"/>
    </row>
    <row r="39" spans="1:15" s="18" customFormat="1" x14ac:dyDescent="0.25">
      <c r="J39" s="17"/>
      <c r="K39" s="17"/>
      <c r="L39" s="17"/>
      <c r="M39" s="17"/>
      <c r="N39" s="17"/>
      <c r="O39" s="17"/>
    </row>
    <row r="40" spans="1:15" s="18" customFormat="1" x14ac:dyDescent="0.25">
      <c r="J40" s="17"/>
      <c r="K40" s="17"/>
      <c r="L40" s="17"/>
      <c r="M40" s="17"/>
      <c r="N40" s="17"/>
      <c r="O40" s="17"/>
    </row>
    <row r="41" spans="1:15" s="18" customFormat="1" x14ac:dyDescent="0.25">
      <c r="J41" s="17"/>
      <c r="K41" s="17"/>
      <c r="L41" s="17"/>
      <c r="M41" s="17"/>
      <c r="N41" s="17"/>
      <c r="O41" s="17"/>
    </row>
    <row r="42" spans="1:15" s="18" customFormat="1" x14ac:dyDescent="0.25">
      <c r="J42" s="17"/>
      <c r="K42" s="17"/>
      <c r="L42" s="17"/>
      <c r="M42" s="17"/>
      <c r="N42" s="17"/>
      <c r="O42" s="17"/>
    </row>
    <row r="43" spans="1:15" s="18" customFormat="1" x14ac:dyDescent="0.25">
      <c r="J43" s="17"/>
      <c r="K43" s="17"/>
      <c r="L43" s="17"/>
      <c r="M43" s="17"/>
      <c r="N43" s="17"/>
      <c r="O43" s="17"/>
    </row>
    <row r="44" spans="1:15" s="18" customFormat="1" x14ac:dyDescent="0.25">
      <c r="J44" s="17"/>
      <c r="K44" s="17"/>
      <c r="L44" s="17"/>
      <c r="M44" s="17"/>
      <c r="N44" s="17"/>
      <c r="O44" s="17"/>
    </row>
    <row r="45" spans="1:15" s="18" customFormat="1" x14ac:dyDescent="0.25">
      <c r="J45" s="17"/>
      <c r="K45" s="17"/>
      <c r="L45" s="17"/>
      <c r="M45" s="17"/>
      <c r="N45" s="17"/>
      <c r="O45" s="17"/>
    </row>
    <row r="46" spans="1:15" s="18" customFormat="1" x14ac:dyDescent="0.25">
      <c r="J46" s="17"/>
      <c r="K46" s="17"/>
      <c r="L46" s="17"/>
      <c r="M46" s="17"/>
      <c r="N46" s="17"/>
      <c r="O46" s="17"/>
    </row>
    <row r="47" spans="1:15" s="18" customFormat="1" x14ac:dyDescent="0.25">
      <c r="J47" s="17"/>
      <c r="K47" s="17"/>
      <c r="L47" s="17"/>
      <c r="M47" s="17"/>
      <c r="N47" s="17"/>
      <c r="O47" s="17"/>
    </row>
    <row r="48" spans="1:15" s="18" customFormat="1" x14ac:dyDescent="0.25">
      <c r="J48" s="17"/>
      <c r="K48" s="17"/>
      <c r="L48" s="17"/>
      <c r="M48" s="17"/>
      <c r="N48" s="17"/>
      <c r="O48" s="17"/>
    </row>
    <row r="49" spans="10:15" s="18" customFormat="1" x14ac:dyDescent="0.25">
      <c r="J49" s="17"/>
      <c r="K49" s="17"/>
      <c r="L49" s="17"/>
      <c r="M49" s="17"/>
      <c r="N49" s="17"/>
      <c r="O49" s="17"/>
    </row>
    <row r="50" spans="10:15" s="18" customFormat="1" x14ac:dyDescent="0.25">
      <c r="J50" s="17"/>
      <c r="K50" s="17"/>
      <c r="L50" s="17"/>
      <c r="M50" s="17"/>
      <c r="N50" s="17"/>
      <c r="O50" s="17"/>
    </row>
    <row r="51" spans="10:15" s="18" customFormat="1" x14ac:dyDescent="0.25">
      <c r="J51" s="17"/>
      <c r="K51" s="17"/>
      <c r="L51" s="17"/>
      <c r="M51" s="17"/>
      <c r="N51" s="17"/>
      <c r="O51" s="17"/>
    </row>
    <row r="52" spans="10:15" s="18" customFormat="1" x14ac:dyDescent="0.25">
      <c r="J52" s="17"/>
      <c r="K52" s="17"/>
      <c r="L52" s="17"/>
      <c r="M52" s="17"/>
      <c r="N52" s="17"/>
      <c r="O52" s="17"/>
    </row>
    <row r="53" spans="10:15" s="20" customFormat="1" x14ac:dyDescent="0.25">
      <c r="J53" s="19"/>
      <c r="K53" s="19"/>
      <c r="L53" s="19"/>
      <c r="M53" s="19"/>
      <c r="N53" s="19"/>
      <c r="O53" s="19"/>
    </row>
  </sheetData>
  <sortState xmlns:xlrd2="http://schemas.microsoft.com/office/spreadsheetml/2017/richdata2" ref="B5:G28">
    <sortCondition descending="1" ref="C5:C28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R35"/>
  <sheetViews>
    <sheetView topLeftCell="A10" workbookViewId="0">
      <selection activeCell="J29" sqref="J29"/>
    </sheetView>
  </sheetViews>
  <sheetFormatPr defaultRowHeight="12.75" x14ac:dyDescent="0.2"/>
  <cols>
    <col min="1" max="1" width="3.140625" style="2" customWidth="1"/>
    <col min="2" max="2" width="32.28515625" style="2" customWidth="1"/>
    <col min="3" max="7" width="9.42578125" style="2" bestFit="1" customWidth="1"/>
    <col min="8" max="8" width="5.140625" style="2" customWidth="1"/>
    <col min="9" max="9" width="3.5703125" style="2" customWidth="1"/>
    <col min="10" max="10" width="31.85546875" style="2" customWidth="1"/>
    <col min="11" max="12" width="11" style="2" bestFit="1" customWidth="1"/>
    <col min="13" max="13" width="10.7109375" style="2" customWidth="1"/>
    <col min="14" max="15" width="9.42578125" style="2" bestFit="1" customWidth="1"/>
    <col min="16" max="16" width="11" style="2" customWidth="1"/>
    <col min="17" max="17" width="11" style="2" bestFit="1" customWidth="1"/>
    <col min="18" max="16384" width="9.140625" style="2"/>
  </cols>
  <sheetData>
    <row r="1" spans="1:18" x14ac:dyDescent="0.2">
      <c r="A1" s="1" t="s">
        <v>11</v>
      </c>
      <c r="I1" s="1" t="s">
        <v>11</v>
      </c>
      <c r="K1" s="32" t="s">
        <v>10</v>
      </c>
      <c r="L1" s="32"/>
      <c r="M1" s="32"/>
      <c r="N1" s="32"/>
      <c r="O1" s="32"/>
    </row>
    <row r="2" spans="1:18" s="6" customFormat="1" ht="15" customHeight="1" x14ac:dyDescent="0.25">
      <c r="A2" s="27" t="s">
        <v>4</v>
      </c>
      <c r="B2" s="27" t="s">
        <v>0</v>
      </c>
      <c r="C2" s="28" t="s">
        <v>2</v>
      </c>
      <c r="D2" s="28"/>
      <c r="E2" s="28"/>
      <c r="F2" s="29" t="s">
        <v>7</v>
      </c>
      <c r="G2" s="29"/>
      <c r="I2" s="27" t="s">
        <v>4</v>
      </c>
      <c r="J2" s="27" t="s">
        <v>0</v>
      </c>
      <c r="K2" s="28" t="s">
        <v>2</v>
      </c>
      <c r="L2" s="28"/>
      <c r="M2" s="28"/>
      <c r="N2" s="29" t="s">
        <v>7</v>
      </c>
      <c r="O2" s="29"/>
    </row>
    <row r="3" spans="1:18" s="6" customFormat="1" ht="15" x14ac:dyDescent="0.25">
      <c r="A3" s="27"/>
      <c r="B3" s="27"/>
      <c r="C3" s="7">
        <v>2020</v>
      </c>
      <c r="D3" s="7">
        <v>2019</v>
      </c>
      <c r="E3" s="7" t="s">
        <v>8</v>
      </c>
      <c r="F3" s="7">
        <v>2020</v>
      </c>
      <c r="G3" s="7">
        <v>2019</v>
      </c>
      <c r="I3" s="27"/>
      <c r="J3" s="27"/>
      <c r="K3" s="7">
        <v>2020</v>
      </c>
      <c r="L3" s="7">
        <v>2019</v>
      </c>
      <c r="M3" s="7" t="s">
        <v>8</v>
      </c>
      <c r="N3" s="7">
        <v>2020</v>
      </c>
      <c r="O3" s="7">
        <v>2019</v>
      </c>
    </row>
    <row r="4" spans="1:18" s="6" customFormat="1" ht="15" x14ac:dyDescent="0.25">
      <c r="A4" s="27"/>
      <c r="B4" s="27"/>
      <c r="C4" s="24" t="s">
        <v>3</v>
      </c>
      <c r="D4" s="24" t="s">
        <v>3</v>
      </c>
      <c r="E4" s="24" t="s">
        <v>9</v>
      </c>
      <c r="F4" s="24" t="s">
        <v>9</v>
      </c>
      <c r="G4" s="24" t="s">
        <v>9</v>
      </c>
      <c r="I4" s="31"/>
      <c r="J4" s="31"/>
      <c r="K4" s="24" t="s">
        <v>5</v>
      </c>
      <c r="L4" s="24" t="s">
        <v>5</v>
      </c>
      <c r="M4" s="24" t="s">
        <v>9</v>
      </c>
      <c r="N4" s="24" t="s">
        <v>9</v>
      </c>
      <c r="O4" s="24" t="s">
        <v>9</v>
      </c>
    </row>
    <row r="5" spans="1:18" s="6" customFormat="1" ht="15" x14ac:dyDescent="0.25">
      <c r="A5" s="8">
        <v>1</v>
      </c>
      <c r="B5" s="21" t="str">
        <f>J5</f>
        <v>WIENER osiguranje VIG</v>
      </c>
      <c r="C5" s="9">
        <f>K5/7.536898</f>
        <v>69.154648687032775</v>
      </c>
      <c r="D5" s="9">
        <f>L5/7.44258</f>
        <v>73.197054739082418</v>
      </c>
      <c r="E5" s="9">
        <f>C5*100/D5-100</f>
        <v>-5.5226348470702362</v>
      </c>
      <c r="F5" s="9">
        <f>C5*100/$C$23</f>
        <v>19.68728081674578</v>
      </c>
      <c r="G5" s="9">
        <f>D5*100/$D$23</f>
        <v>17.762266870846329</v>
      </c>
      <c r="I5" s="8">
        <v>1</v>
      </c>
      <c r="J5" s="21" t="s">
        <v>26</v>
      </c>
      <c r="K5" s="9">
        <v>521.21153337999999</v>
      </c>
      <c r="L5" s="9">
        <v>544.7749356600001</v>
      </c>
      <c r="M5" s="10">
        <f>K5*100/L5-100</f>
        <v>-4.3253462554133222</v>
      </c>
      <c r="N5" s="10">
        <f>K5*100/$K$23</f>
        <v>19.68728081674578</v>
      </c>
      <c r="O5" s="10">
        <f>L5*100/$L$23</f>
        <v>17.762266870846332</v>
      </c>
      <c r="Q5" s="22"/>
      <c r="R5" s="22"/>
    </row>
    <row r="6" spans="1:18" s="6" customFormat="1" ht="15" x14ac:dyDescent="0.25">
      <c r="A6" s="8">
        <v>2</v>
      </c>
      <c r="B6" s="21" t="str">
        <f t="shared" ref="B6:B22" si="0">J6</f>
        <v>CROATIA osiguranje</v>
      </c>
      <c r="C6" s="9">
        <f t="shared" ref="C6:C23" si="1">K6/7.536898</f>
        <v>60.183671537016941</v>
      </c>
      <c r="D6" s="9">
        <f t="shared" ref="D6:D23" si="2">L6/7.44258</f>
        <v>69.519908494097464</v>
      </c>
      <c r="E6" s="9">
        <f t="shared" ref="E6:E23" si="3">C6*100/D6-100</f>
        <v>-13.429587522936984</v>
      </c>
      <c r="F6" s="9">
        <f>C6*100/$C$23</f>
        <v>17.1333795287462</v>
      </c>
      <c r="G6" s="9">
        <f>D6*100/$D$23</f>
        <v>16.869957020957251</v>
      </c>
      <c r="I6" s="8">
        <v>2</v>
      </c>
      <c r="J6" s="21" t="s">
        <v>22</v>
      </c>
      <c r="K6" s="9">
        <v>453.59819363999992</v>
      </c>
      <c r="L6" s="9">
        <v>517.40748055999995</v>
      </c>
      <c r="M6" s="10">
        <f t="shared" ref="M6:M23" si="4">K6*100/L6-100</f>
        <v>-12.332501812872522</v>
      </c>
      <c r="N6" s="10">
        <f>K6*100/$K$23</f>
        <v>17.1333795287462</v>
      </c>
      <c r="O6" s="10">
        <f>L6*100/$L$23</f>
        <v>16.869957020957255</v>
      </c>
      <c r="Q6" s="22"/>
      <c r="R6" s="22"/>
    </row>
    <row r="7" spans="1:18" s="6" customFormat="1" ht="15" x14ac:dyDescent="0.25">
      <c r="A7" s="8">
        <v>3</v>
      </c>
      <c r="B7" s="21" t="str">
        <f t="shared" si="0"/>
        <v xml:space="preserve">ALLIANZ Hrvatska </v>
      </c>
      <c r="C7" s="9">
        <f t="shared" si="1"/>
        <v>50.400988320393886</v>
      </c>
      <c r="D7" s="9">
        <f t="shared" si="2"/>
        <v>75.704818014720701</v>
      </c>
      <c r="E7" s="9">
        <f t="shared" si="3"/>
        <v>-33.424331975022398</v>
      </c>
      <c r="F7" s="9">
        <f>C7*100/$C$23</f>
        <v>14.348397820596226</v>
      </c>
      <c r="G7" s="9">
        <f>D7*100/$D$23</f>
        <v>18.370809942826135</v>
      </c>
      <c r="I7" s="8">
        <v>3</v>
      </c>
      <c r="J7" s="21" t="s">
        <v>24</v>
      </c>
      <c r="K7" s="9">
        <v>379.86710807000003</v>
      </c>
      <c r="L7" s="9">
        <v>563.43916446000003</v>
      </c>
      <c r="M7" s="10">
        <f t="shared" si="4"/>
        <v>-32.580634781740002</v>
      </c>
      <c r="N7" s="10">
        <f>K7*100/$K$23</f>
        <v>14.348397820596224</v>
      </c>
      <c r="O7" s="10">
        <f>L7*100/$L$23</f>
        <v>18.370809942826135</v>
      </c>
      <c r="Q7" s="22"/>
      <c r="R7" s="22"/>
    </row>
    <row r="8" spans="1:18" s="6" customFormat="1" ht="15" x14ac:dyDescent="0.25">
      <c r="A8" s="8">
        <v>4</v>
      </c>
      <c r="B8" s="21" t="str">
        <f t="shared" si="0"/>
        <v>AGRAM life osiguranje</v>
      </c>
      <c r="C8" s="9">
        <f t="shared" si="1"/>
        <v>40.877898937998097</v>
      </c>
      <c r="D8" s="9">
        <f t="shared" si="2"/>
        <v>42.633182939249551</v>
      </c>
      <c r="E8" s="9">
        <f t="shared" si="3"/>
        <v>-4.1171779356766649</v>
      </c>
      <c r="F8" s="9">
        <f>C8*100/$C$23</f>
        <v>11.637318544311054</v>
      </c>
      <c r="G8" s="9">
        <f>D8*100/$D$23</f>
        <v>10.345525180212411</v>
      </c>
      <c r="I8" s="8">
        <v>4</v>
      </c>
      <c r="J8" s="21" t="s">
        <v>31</v>
      </c>
      <c r="K8" s="9">
        <v>308.09255474999998</v>
      </c>
      <c r="L8" s="9">
        <v>317.30087467999994</v>
      </c>
      <c r="M8" s="10">
        <f t="shared" si="4"/>
        <v>-2.9020783315793324</v>
      </c>
      <c r="N8" s="10">
        <f>K8*100/$K$23</f>
        <v>11.637318544311054</v>
      </c>
      <c r="O8" s="10">
        <f>L8*100/$L$23</f>
        <v>10.345525180212411</v>
      </c>
      <c r="Q8" s="22"/>
      <c r="R8" s="22"/>
    </row>
    <row r="9" spans="1:18" s="6" customFormat="1" ht="15" x14ac:dyDescent="0.25">
      <c r="A9" s="8">
        <v>5</v>
      </c>
      <c r="B9" s="21" t="str">
        <f t="shared" si="0"/>
        <v>GRAWE Hrvatska</v>
      </c>
      <c r="C9" s="9">
        <f t="shared" si="1"/>
        <v>34.365194850719746</v>
      </c>
      <c r="D9" s="9">
        <f t="shared" si="2"/>
        <v>40.085951592055444</v>
      </c>
      <c r="E9" s="9">
        <f t="shared" si="3"/>
        <v>-14.271225988481916</v>
      </c>
      <c r="F9" s="9">
        <f>C9*100/$C$23</f>
        <v>9.7832503554481551</v>
      </c>
      <c r="G9" s="9">
        <f>D9*100/$D$23</f>
        <v>9.7274046406370722</v>
      </c>
      <c r="I9" s="8">
        <v>5</v>
      </c>
      <c r="J9" s="21" t="s">
        <v>30</v>
      </c>
      <c r="K9" s="9">
        <v>259.00696833999996</v>
      </c>
      <c r="L9" s="9">
        <v>298.3429016</v>
      </c>
      <c r="M9" s="10">
        <f t="shared" si="4"/>
        <v>-13.184806157291874</v>
      </c>
      <c r="N9" s="10">
        <f>K9*100/$K$23</f>
        <v>9.7832503554481551</v>
      </c>
      <c r="O9" s="10">
        <f>L9*100/$L$23</f>
        <v>9.7274046406370722</v>
      </c>
      <c r="Q9" s="22"/>
      <c r="R9" s="22"/>
    </row>
    <row r="10" spans="1:18" s="6" customFormat="1" ht="15" x14ac:dyDescent="0.25">
      <c r="A10" s="8">
        <v>6</v>
      </c>
      <c r="B10" s="21" t="str">
        <f t="shared" si="0"/>
        <v>MERKUR Osiguranje</v>
      </c>
      <c r="C10" s="9">
        <f t="shared" si="1"/>
        <v>28.749556941065148</v>
      </c>
      <c r="D10" s="9">
        <f t="shared" si="2"/>
        <v>32.548250681887197</v>
      </c>
      <c r="E10" s="9">
        <f t="shared" si="3"/>
        <v>-11.670961299729655</v>
      </c>
      <c r="F10" s="9">
        <f>C10*100/$C$23</f>
        <v>8.1845633171715235</v>
      </c>
      <c r="G10" s="9">
        <f>D10*100/$D$23</f>
        <v>7.8982783781627033</v>
      </c>
      <c r="I10" s="8">
        <v>6</v>
      </c>
      <c r="J10" s="21" t="s">
        <v>32</v>
      </c>
      <c r="K10" s="9">
        <v>216.68247821000003</v>
      </c>
      <c r="L10" s="9">
        <v>242.24295956</v>
      </c>
      <c r="M10" s="10">
        <f t="shared" si="4"/>
        <v>-10.551588948726078</v>
      </c>
      <c r="N10" s="10">
        <f>K10*100/$K$23</f>
        <v>8.1845633171715235</v>
      </c>
      <c r="O10" s="10">
        <f>L10*100/$L$23</f>
        <v>7.8982783781627024</v>
      </c>
      <c r="Q10" s="22"/>
      <c r="R10" s="22"/>
    </row>
    <row r="11" spans="1:18" s="6" customFormat="1" ht="15" x14ac:dyDescent="0.25">
      <c r="A11" s="8">
        <v>7</v>
      </c>
      <c r="B11" s="21" t="str">
        <f t="shared" si="0"/>
        <v>GENERALI osiguranje**</v>
      </c>
      <c r="C11" s="9">
        <f t="shared" si="1"/>
        <v>25.773227228231029</v>
      </c>
      <c r="D11" s="9">
        <f t="shared" si="2"/>
        <v>31.310586873100451</v>
      </c>
      <c r="E11" s="9">
        <f t="shared" si="3"/>
        <v>-17.685263030399085</v>
      </c>
      <c r="F11" s="9">
        <f>C11*100/$C$23</f>
        <v>7.3372473380972654</v>
      </c>
      <c r="G11" s="9">
        <f>D11*100/$D$23</f>
        <v>7.5979423202923249</v>
      </c>
      <c r="I11" s="8">
        <v>7</v>
      </c>
      <c r="J11" s="21" t="s">
        <v>27</v>
      </c>
      <c r="K11" s="9">
        <v>194.25018474999999</v>
      </c>
      <c r="L11" s="9">
        <v>233.03154764999996</v>
      </c>
      <c r="M11" s="10">
        <f t="shared" si="4"/>
        <v>-16.642108457455464</v>
      </c>
      <c r="N11" s="10">
        <f>K11*100/$K$23</f>
        <v>7.3372473380972636</v>
      </c>
      <c r="O11" s="10">
        <f>L11*100/$L$23</f>
        <v>7.597942320292324</v>
      </c>
      <c r="Q11" s="22"/>
      <c r="R11" s="22"/>
    </row>
    <row r="12" spans="1:18" s="6" customFormat="1" ht="15" x14ac:dyDescent="0.25">
      <c r="A12" s="8">
        <v>8</v>
      </c>
      <c r="B12" s="21" t="str">
        <f t="shared" si="0"/>
        <v>UNIQA osiguranje</v>
      </c>
      <c r="C12" s="9">
        <f t="shared" si="1"/>
        <v>23.425117065402766</v>
      </c>
      <c r="D12" s="9">
        <f t="shared" si="2"/>
        <v>26.207817834675609</v>
      </c>
      <c r="E12" s="9">
        <f t="shared" si="3"/>
        <v>-10.617827042398957</v>
      </c>
      <c r="F12" s="9">
        <f>C12*100/$C$23</f>
        <v>6.6687759476421657</v>
      </c>
      <c r="G12" s="9">
        <f>D12*100/$D$23</f>
        <v>6.3596855931073719</v>
      </c>
      <c r="I12" s="8">
        <v>8</v>
      </c>
      <c r="J12" s="21" t="s">
        <v>28</v>
      </c>
      <c r="K12" s="9">
        <v>176.55271795999997</v>
      </c>
      <c r="L12" s="9">
        <v>195.05378086000002</v>
      </c>
      <c r="M12" s="10">
        <f t="shared" si="4"/>
        <v>-9.4851085779665993</v>
      </c>
      <c r="N12" s="10">
        <f>K12*100/$K$23</f>
        <v>6.6687759476421657</v>
      </c>
      <c r="O12" s="10">
        <f>L12*100/$L$23</f>
        <v>6.3596855931073728</v>
      </c>
      <c r="Q12" s="22"/>
      <c r="R12" s="22"/>
    </row>
    <row r="13" spans="1:18" s="6" customFormat="1" ht="15" x14ac:dyDescent="0.25">
      <c r="A13" s="8">
        <v>9</v>
      </c>
      <c r="B13" s="21" t="str">
        <f t="shared" si="0"/>
        <v>TRIGLAV osiguranje</v>
      </c>
      <c r="C13" s="9">
        <f t="shared" si="1"/>
        <v>7.9687566078246004</v>
      </c>
      <c r="D13" s="9">
        <f t="shared" si="2"/>
        <v>8.0083409677826776</v>
      </c>
      <c r="E13" s="9">
        <f t="shared" si="3"/>
        <v>-0.49428914324856521</v>
      </c>
      <c r="F13" s="9">
        <f>C13*100/$C$23</f>
        <v>2.268584282866275</v>
      </c>
      <c r="G13" s="9">
        <f>D13*100/$D$23</f>
        <v>1.943333512113808</v>
      </c>
      <c r="I13" s="8">
        <v>9</v>
      </c>
      <c r="J13" s="21" t="s">
        <v>29</v>
      </c>
      <c r="K13" s="9">
        <v>60.059705740000012</v>
      </c>
      <c r="L13" s="9">
        <v>59.602718320000001</v>
      </c>
      <c r="M13" s="10">
        <f t="shared" si="4"/>
        <v>0.76672244635973641</v>
      </c>
      <c r="N13" s="10">
        <f>K13*100/$K$23</f>
        <v>2.2685842828662746</v>
      </c>
      <c r="O13" s="10">
        <f>L13*100/$L$23</f>
        <v>1.9433335121138082</v>
      </c>
      <c r="Q13" s="22"/>
      <c r="R13" s="22"/>
    </row>
    <row r="14" spans="1:18" s="6" customFormat="1" ht="15" x14ac:dyDescent="0.25">
      <c r="A14" s="8">
        <v>10</v>
      </c>
      <c r="B14" s="21" t="str">
        <f t="shared" si="0"/>
        <v>WÜSTENROT životno osiguranje</v>
      </c>
      <c r="C14" s="9">
        <f t="shared" si="1"/>
        <v>5.9589456192720123</v>
      </c>
      <c r="D14" s="9">
        <f t="shared" si="2"/>
        <v>6.667585299721333</v>
      </c>
      <c r="E14" s="9">
        <f t="shared" si="3"/>
        <v>-10.628130703913712</v>
      </c>
      <c r="F14" s="9">
        <f>C14*100/$C$23</f>
        <v>1.6964215422342688</v>
      </c>
      <c r="G14" s="9">
        <f>D14*100/$D$23</f>
        <v>1.6179808040083288</v>
      </c>
      <c r="I14" s="8">
        <v>10</v>
      </c>
      <c r="J14" s="21" t="s">
        <v>34</v>
      </c>
      <c r="K14" s="9">
        <v>44.911965319999993</v>
      </c>
      <c r="L14" s="9">
        <v>49.624037000000001</v>
      </c>
      <c r="M14" s="10">
        <f t="shared" si="4"/>
        <v>-9.495542815269161</v>
      </c>
      <c r="N14" s="10">
        <f>K14*100/$K$23</f>
        <v>1.6964215422342686</v>
      </c>
      <c r="O14" s="10">
        <f>L14*100/$L$23</f>
        <v>1.617980804008329</v>
      </c>
      <c r="Q14" s="22"/>
      <c r="R14" s="22"/>
    </row>
    <row r="15" spans="1:18" s="6" customFormat="1" ht="15" x14ac:dyDescent="0.25">
      <c r="A15" s="8">
        <v>11</v>
      </c>
      <c r="B15" s="21" t="str">
        <f t="shared" si="0"/>
        <v>OTP osiguranje</v>
      </c>
      <c r="C15" s="9">
        <f t="shared" si="1"/>
        <v>4.4076125031810163</v>
      </c>
      <c r="D15" s="9">
        <f t="shared" si="2"/>
        <v>6.122349733560136</v>
      </c>
      <c r="E15" s="9">
        <f t="shared" si="3"/>
        <v>-28.007828774949829</v>
      </c>
      <c r="F15" s="9">
        <f>C15*100/$C$23</f>
        <v>1.2547805061410933</v>
      </c>
      <c r="G15" s="9">
        <f>D15*100/$D$23</f>
        <v>1.4856719335468891</v>
      </c>
      <c r="I15" s="8">
        <v>11</v>
      </c>
      <c r="J15" s="21" t="s">
        <v>35</v>
      </c>
      <c r="K15" s="9">
        <v>33.219725859999997</v>
      </c>
      <c r="L15" s="9">
        <v>45.566077679999999</v>
      </c>
      <c r="M15" s="10">
        <f t="shared" si="4"/>
        <v>-27.095489558494734</v>
      </c>
      <c r="N15" s="10">
        <f>K15*100/$K$23</f>
        <v>1.2547805061410933</v>
      </c>
      <c r="O15" s="10">
        <f>L15*100/$L$23</f>
        <v>1.4856719335468893</v>
      </c>
      <c r="Q15" s="22"/>
      <c r="R15" s="22"/>
    </row>
    <row r="16" spans="1:18" s="6" customFormat="1" ht="15" x14ac:dyDescent="0.25">
      <c r="A16" s="8">
        <v>12</v>
      </c>
      <c r="B16" s="21" t="str">
        <f t="shared" si="0"/>
        <v>EUROHERC osiguranje</v>
      </c>
      <c r="C16" s="9">
        <f t="shared" si="1"/>
        <v>0</v>
      </c>
      <c r="D16" s="9">
        <f t="shared" si="2"/>
        <v>0</v>
      </c>
      <c r="E16" s="9" t="e">
        <f t="shared" si="3"/>
        <v>#DIV/0!</v>
      </c>
      <c r="F16" s="9">
        <f>C16*100/$C$23</f>
        <v>0</v>
      </c>
      <c r="G16" s="9">
        <f>D16*100/$D$23</f>
        <v>0</v>
      </c>
      <c r="I16" s="8">
        <v>12</v>
      </c>
      <c r="J16" s="21" t="s">
        <v>23</v>
      </c>
      <c r="K16" s="9">
        <v>0</v>
      </c>
      <c r="L16" s="9">
        <v>0</v>
      </c>
      <c r="M16" s="10" t="e">
        <f t="shared" si="4"/>
        <v>#DIV/0!</v>
      </c>
      <c r="N16" s="10">
        <f>K16*100/$K$23</f>
        <v>0</v>
      </c>
      <c r="O16" s="10">
        <f>L16*100/$L$23</f>
        <v>0</v>
      </c>
      <c r="Q16" s="22"/>
      <c r="R16" s="22"/>
    </row>
    <row r="17" spans="1:18" s="6" customFormat="1" ht="15" x14ac:dyDescent="0.25">
      <c r="A17" s="8">
        <v>13</v>
      </c>
      <c r="B17" s="21" t="str">
        <f t="shared" si="0"/>
        <v>ADRIATIC osiguranje</v>
      </c>
      <c r="C17" s="9">
        <f t="shared" si="1"/>
        <v>0</v>
      </c>
      <c r="D17" s="9">
        <f t="shared" si="2"/>
        <v>0</v>
      </c>
      <c r="E17" s="9" t="e">
        <f t="shared" si="3"/>
        <v>#DIV/0!</v>
      </c>
      <c r="F17" s="9">
        <f>C17*100/$C$23</f>
        <v>0</v>
      </c>
      <c r="G17" s="9">
        <f>D17*100/$D$23</f>
        <v>0</v>
      </c>
      <c r="I17" s="8">
        <v>13</v>
      </c>
      <c r="J17" s="21" t="s">
        <v>25</v>
      </c>
      <c r="K17" s="9">
        <v>0</v>
      </c>
      <c r="L17" s="9">
        <v>0</v>
      </c>
      <c r="M17" s="10" t="e">
        <f t="shared" si="4"/>
        <v>#DIV/0!</v>
      </c>
      <c r="N17" s="10">
        <f>K17*100/$K$23</f>
        <v>0</v>
      </c>
      <c r="O17" s="10">
        <f>L17*100/$L$23</f>
        <v>0</v>
      </c>
      <c r="Q17" s="22"/>
      <c r="R17" s="22"/>
    </row>
    <row r="18" spans="1:18" s="6" customFormat="1" ht="15" x14ac:dyDescent="0.25">
      <c r="A18" s="8">
        <v>14</v>
      </c>
      <c r="B18" s="21" t="str">
        <f t="shared" si="0"/>
        <v>HOK osiguranje</v>
      </c>
      <c r="C18" s="9">
        <f t="shared" si="1"/>
        <v>0</v>
      </c>
      <c r="D18" s="9">
        <f t="shared" si="2"/>
        <v>0</v>
      </c>
      <c r="E18" s="9" t="e">
        <f t="shared" si="3"/>
        <v>#DIV/0!</v>
      </c>
      <c r="F18" s="9">
        <f>C18*100/$C$23</f>
        <v>0</v>
      </c>
      <c r="G18" s="9">
        <f>D18*100/$D$23</f>
        <v>0</v>
      </c>
      <c r="I18" s="8">
        <v>14</v>
      </c>
      <c r="J18" s="21" t="s">
        <v>33</v>
      </c>
      <c r="K18" s="9">
        <v>0</v>
      </c>
      <c r="L18" s="9">
        <v>0</v>
      </c>
      <c r="M18" s="10" t="e">
        <f t="shared" si="4"/>
        <v>#DIV/0!</v>
      </c>
      <c r="N18" s="10">
        <f>K18*100/$K$23</f>
        <v>0</v>
      </c>
      <c r="O18" s="10">
        <f>L18*100/$L$23</f>
        <v>0</v>
      </c>
      <c r="Q18" s="22"/>
      <c r="R18" s="22"/>
    </row>
    <row r="19" spans="1:18" s="6" customFormat="1" ht="15" x14ac:dyDescent="0.25">
      <c r="A19" s="8">
        <v>15</v>
      </c>
      <c r="B19" s="21" t="str">
        <f t="shared" si="0"/>
        <v>IZVOR osiguranje**</v>
      </c>
      <c r="C19" s="9">
        <f t="shared" si="1"/>
        <v>0</v>
      </c>
      <c r="D19" s="9">
        <f t="shared" si="2"/>
        <v>0</v>
      </c>
      <c r="E19" s="9" t="e">
        <f t="shared" si="3"/>
        <v>#DIV/0!</v>
      </c>
      <c r="F19" s="9">
        <f>C19*100/$C$23</f>
        <v>0</v>
      </c>
      <c r="G19" s="9">
        <f>D19*100/$D$23</f>
        <v>0</v>
      </c>
      <c r="I19" s="8">
        <v>15</v>
      </c>
      <c r="J19" s="21" t="s">
        <v>36</v>
      </c>
      <c r="K19" s="9">
        <v>0</v>
      </c>
      <c r="L19" s="9">
        <v>0</v>
      </c>
      <c r="M19" s="10" t="e">
        <f t="shared" si="4"/>
        <v>#DIV/0!</v>
      </c>
      <c r="N19" s="10">
        <f>K19*100/$K$23</f>
        <v>0</v>
      </c>
      <c r="O19" s="10">
        <f>L19*100/$L$23</f>
        <v>0</v>
      </c>
      <c r="Q19" s="22"/>
      <c r="R19" s="22"/>
    </row>
    <row r="20" spans="1:18" s="6" customFormat="1" ht="15" x14ac:dyDescent="0.25">
      <c r="A20" s="8">
        <v>16</v>
      </c>
      <c r="B20" s="21" t="str">
        <f t="shared" si="0"/>
        <v>HRVATSKO kreditno osiguranje</v>
      </c>
      <c r="C20" s="9">
        <f t="shared" si="1"/>
        <v>0</v>
      </c>
      <c r="D20" s="9">
        <f t="shared" si="2"/>
        <v>0</v>
      </c>
      <c r="E20" s="9" t="e">
        <f t="shared" si="3"/>
        <v>#DIV/0!</v>
      </c>
      <c r="F20" s="9">
        <f>C20*100/$C$23</f>
        <v>0</v>
      </c>
      <c r="G20" s="9">
        <f>D20*100/$D$23</f>
        <v>0</v>
      </c>
      <c r="I20" s="8">
        <v>16</v>
      </c>
      <c r="J20" s="21" t="s">
        <v>37</v>
      </c>
      <c r="K20" s="9">
        <v>0</v>
      </c>
      <c r="L20" s="9">
        <v>0</v>
      </c>
      <c r="M20" s="10" t="e">
        <f t="shared" si="4"/>
        <v>#DIV/0!</v>
      </c>
      <c r="N20" s="10">
        <f>K20*100/$K$23</f>
        <v>0</v>
      </c>
      <c r="O20" s="10">
        <f>L20*100/$L$23</f>
        <v>0</v>
      </c>
      <c r="Q20" s="22"/>
      <c r="R20" s="22"/>
    </row>
    <row r="21" spans="1:18" s="6" customFormat="1" ht="15" x14ac:dyDescent="0.25">
      <c r="A21" s="8">
        <v>17</v>
      </c>
      <c r="B21" s="21" t="str">
        <f t="shared" si="0"/>
        <v>ERGO osiguranje*</v>
      </c>
      <c r="C21" s="9">
        <f t="shared" si="1"/>
        <v>0</v>
      </c>
      <c r="D21" s="9">
        <f t="shared" si="2"/>
        <v>0</v>
      </c>
      <c r="E21" s="9" t="e">
        <f t="shared" si="3"/>
        <v>#DIV/0!</v>
      </c>
      <c r="F21" s="9">
        <f t="shared" ref="F21:F22" si="5">C21*100/$C$23</f>
        <v>0</v>
      </c>
      <c r="G21" s="9">
        <f t="shared" ref="G21:G22" si="6">D21*100/$D$23</f>
        <v>0</v>
      </c>
      <c r="I21" s="8">
        <v>17</v>
      </c>
      <c r="J21" s="34" t="s">
        <v>38</v>
      </c>
      <c r="K21" s="9">
        <v>0</v>
      </c>
      <c r="L21" s="9">
        <v>0</v>
      </c>
      <c r="M21" s="10" t="e">
        <f t="shared" si="4"/>
        <v>#DIV/0!</v>
      </c>
      <c r="N21" s="10">
        <f t="shared" ref="N21:N22" si="7">K21*100/$K$23</f>
        <v>0</v>
      </c>
      <c r="O21" s="10">
        <f t="shared" ref="O21:O22" si="8">L21*100/$L$23</f>
        <v>0</v>
      </c>
      <c r="Q21" s="22"/>
      <c r="R21" s="22"/>
    </row>
    <row r="22" spans="1:18" s="6" customFormat="1" ht="15" x14ac:dyDescent="0.25">
      <c r="A22" s="8">
        <v>18</v>
      </c>
      <c r="B22" s="21" t="str">
        <f t="shared" si="0"/>
        <v>ERGO životno osiguranje*</v>
      </c>
      <c r="C22" s="9">
        <f t="shared" si="1"/>
        <v>0</v>
      </c>
      <c r="D22" s="9">
        <f t="shared" si="2"/>
        <v>8.7132128912285792E-2</v>
      </c>
      <c r="E22" s="9">
        <f t="shared" si="3"/>
        <v>-100</v>
      </c>
      <c r="F22" s="9">
        <f t="shared" si="5"/>
        <v>0</v>
      </c>
      <c r="G22" s="9">
        <f t="shared" si="6"/>
        <v>2.1143803289378184E-2</v>
      </c>
      <c r="I22" s="8">
        <v>18</v>
      </c>
      <c r="J22" s="34" t="s">
        <v>39</v>
      </c>
      <c r="K22" s="9">
        <v>0</v>
      </c>
      <c r="L22" s="9">
        <v>0.64848784000000004</v>
      </c>
      <c r="M22" s="10">
        <f t="shared" si="4"/>
        <v>-100</v>
      </c>
      <c r="N22" s="10">
        <f t="shared" si="7"/>
        <v>0</v>
      </c>
      <c r="O22" s="10">
        <f t="shared" si="8"/>
        <v>2.1143803289378184E-2</v>
      </c>
      <c r="Q22" s="22"/>
      <c r="R22" s="22"/>
    </row>
    <row r="23" spans="1:18" s="38" customFormat="1" ht="15" x14ac:dyDescent="0.25">
      <c r="A23" s="35" t="s">
        <v>1</v>
      </c>
      <c r="B23" s="36"/>
      <c r="C23" s="37">
        <f t="shared" si="1"/>
        <v>351.26561829813801</v>
      </c>
      <c r="D23" s="37">
        <f t="shared" si="2"/>
        <v>412.09297929884525</v>
      </c>
      <c r="E23" s="37">
        <f t="shared" si="3"/>
        <v>-14.760591433564784</v>
      </c>
      <c r="F23" s="37">
        <f>C23*100/$C$23</f>
        <v>100</v>
      </c>
      <c r="G23" s="37">
        <f>D23*100/$D$23</f>
        <v>100</v>
      </c>
      <c r="I23" s="35" t="s">
        <v>1</v>
      </c>
      <c r="J23" s="39"/>
      <c r="K23" s="37">
        <v>2647.4531360199999</v>
      </c>
      <c r="L23" s="37">
        <v>3067.0349658699997</v>
      </c>
      <c r="M23" s="40">
        <f t="shared" si="4"/>
        <v>-13.680373211232052</v>
      </c>
      <c r="N23" s="40">
        <f>K23*100/$K$23</f>
        <v>100.00000000000001</v>
      </c>
      <c r="O23" s="40">
        <f>L23*100/$L$23</f>
        <v>100</v>
      </c>
      <c r="Q23" s="41"/>
      <c r="R23" s="41"/>
    </row>
    <row r="24" spans="1:18" s="6" customFormat="1" ht="15" x14ac:dyDescent="0.25">
      <c r="A24" s="11"/>
      <c r="B24" s="11"/>
      <c r="D24" s="12"/>
      <c r="Q24" s="22"/>
      <c r="R24" s="22"/>
    </row>
    <row r="25" spans="1:18" s="6" customFormat="1" ht="15.75" x14ac:dyDescent="0.25">
      <c r="A25" s="23" t="s">
        <v>16</v>
      </c>
      <c r="B25" s="14"/>
      <c r="C25" s="14"/>
      <c r="D25" s="14"/>
    </row>
    <row r="26" spans="1:18" s="6" customFormat="1" ht="15.75" x14ac:dyDescent="0.25">
      <c r="A26" s="25" t="s">
        <v>17</v>
      </c>
      <c r="B26" s="26"/>
      <c r="C26" s="14"/>
      <c r="D26" s="14"/>
    </row>
    <row r="27" spans="1:18" s="16" customFormat="1" ht="15.75" x14ac:dyDescent="0.25">
      <c r="A27" s="25" t="s">
        <v>18</v>
      </c>
      <c r="B27" s="25"/>
      <c r="C27" s="14"/>
      <c r="D27" s="14"/>
    </row>
    <row r="28" spans="1:18" s="16" customFormat="1" ht="15" x14ac:dyDescent="0.25">
      <c r="A28" s="14"/>
      <c r="B28" s="14"/>
      <c r="C28" s="14"/>
      <c r="D28" s="14"/>
      <c r="J28" s="17"/>
      <c r="K28" s="17"/>
      <c r="L28" s="17"/>
      <c r="M28" s="17"/>
      <c r="N28" s="17"/>
      <c r="O28" s="17"/>
    </row>
    <row r="29" spans="1:18" s="16" customFormat="1" ht="15" x14ac:dyDescent="0.25">
      <c r="A29" s="13" t="s">
        <v>13</v>
      </c>
      <c r="B29" s="14"/>
      <c r="C29" s="14"/>
      <c r="D29" s="14"/>
      <c r="J29" s="17"/>
      <c r="K29" s="17"/>
      <c r="L29" s="17"/>
      <c r="M29" s="17"/>
      <c r="N29" s="17"/>
      <c r="O29" s="17"/>
    </row>
    <row r="30" spans="1:18" s="16" customFormat="1" ht="15" x14ac:dyDescent="0.25">
      <c r="A30" s="15" t="s">
        <v>14</v>
      </c>
      <c r="B30" s="14"/>
      <c r="C30" s="14"/>
      <c r="D30" s="14"/>
      <c r="J30" s="17"/>
      <c r="K30" s="17"/>
      <c r="L30" s="17"/>
      <c r="M30" s="17"/>
      <c r="N30" s="17"/>
      <c r="O30" s="17"/>
    </row>
    <row r="31" spans="1:18" s="16" customFormat="1" ht="15" x14ac:dyDescent="0.25">
      <c r="A31" s="15" t="s">
        <v>15</v>
      </c>
      <c r="B31" s="14"/>
      <c r="C31" s="14"/>
      <c r="D31" s="14"/>
      <c r="J31" s="17"/>
      <c r="K31" s="17"/>
      <c r="L31" s="17"/>
      <c r="M31" s="17"/>
      <c r="N31" s="17"/>
      <c r="O31" s="17"/>
    </row>
    <row r="33" spans="1:1" ht="15" x14ac:dyDescent="0.25">
      <c r="A33" t="s">
        <v>19</v>
      </c>
    </row>
    <row r="34" spans="1:1" ht="15" x14ac:dyDescent="0.25">
      <c r="A34" t="s">
        <v>20</v>
      </c>
    </row>
    <row r="35" spans="1:1" ht="15" x14ac:dyDescent="0.25">
      <c r="A35" t="s">
        <v>21</v>
      </c>
    </row>
  </sheetData>
  <sortState xmlns:xlrd2="http://schemas.microsoft.com/office/spreadsheetml/2017/richdata2" ref="B5:G16">
    <sortCondition descending="1" ref="C5:C16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R35"/>
  <sheetViews>
    <sheetView topLeftCell="A13" workbookViewId="0">
      <selection activeCell="J29" sqref="J29"/>
    </sheetView>
  </sheetViews>
  <sheetFormatPr defaultRowHeight="12.75" x14ac:dyDescent="0.2"/>
  <cols>
    <col min="1" max="1" width="3.140625" style="4" customWidth="1"/>
    <col min="2" max="2" width="36.7109375" style="4" customWidth="1"/>
    <col min="3" max="3" width="14.7109375" style="4" customWidth="1"/>
    <col min="4" max="4" width="12" style="4" customWidth="1"/>
    <col min="5" max="7" width="9.42578125" style="4" bestFit="1" customWidth="1"/>
    <col min="8" max="8" width="3" style="4" customWidth="1"/>
    <col min="9" max="9" width="3.7109375" style="4" customWidth="1"/>
    <col min="10" max="10" width="32.5703125" style="4" customWidth="1"/>
    <col min="11" max="12" width="11" style="4" bestFit="1" customWidth="1"/>
    <col min="13" max="15" width="9.42578125" style="4" bestFit="1" customWidth="1"/>
    <col min="16" max="16" width="12" style="4" customWidth="1"/>
    <col min="17" max="17" width="11" style="4" bestFit="1" customWidth="1"/>
    <col min="18" max="16384" width="9.140625" style="4"/>
  </cols>
  <sheetData>
    <row r="1" spans="1:18" x14ac:dyDescent="0.2">
      <c r="A1" s="3" t="s">
        <v>12</v>
      </c>
      <c r="I1" s="3" t="s">
        <v>12</v>
      </c>
      <c r="K1" s="33" t="s">
        <v>10</v>
      </c>
      <c r="L1" s="33"/>
      <c r="M1" s="33"/>
      <c r="N1" s="33"/>
      <c r="O1" s="33"/>
    </row>
    <row r="2" spans="1:18" s="6" customFormat="1" ht="15" customHeight="1" x14ac:dyDescent="0.25">
      <c r="A2" s="27" t="s">
        <v>4</v>
      </c>
      <c r="B2" s="27" t="s">
        <v>0</v>
      </c>
      <c r="C2" s="28" t="s">
        <v>2</v>
      </c>
      <c r="D2" s="28"/>
      <c r="E2" s="28"/>
      <c r="F2" s="29" t="s">
        <v>7</v>
      </c>
      <c r="G2" s="29"/>
      <c r="I2" s="27" t="s">
        <v>4</v>
      </c>
      <c r="J2" s="27" t="s">
        <v>0</v>
      </c>
      <c r="K2" s="28" t="s">
        <v>2</v>
      </c>
      <c r="L2" s="28"/>
      <c r="M2" s="28"/>
      <c r="N2" s="29" t="s">
        <v>7</v>
      </c>
      <c r="O2" s="29"/>
    </row>
    <row r="3" spans="1:18" s="6" customFormat="1" ht="15" x14ac:dyDescent="0.25">
      <c r="A3" s="27"/>
      <c r="B3" s="27"/>
      <c r="C3" s="7">
        <v>2020</v>
      </c>
      <c r="D3" s="7">
        <v>2019</v>
      </c>
      <c r="E3" s="7" t="s">
        <v>8</v>
      </c>
      <c r="F3" s="7">
        <v>2020</v>
      </c>
      <c r="G3" s="7">
        <v>2019</v>
      </c>
      <c r="I3" s="27"/>
      <c r="J3" s="27"/>
      <c r="K3" s="7">
        <v>2020</v>
      </c>
      <c r="L3" s="7">
        <v>2019</v>
      </c>
      <c r="M3" s="7" t="s">
        <v>8</v>
      </c>
      <c r="N3" s="7">
        <v>2020</v>
      </c>
      <c r="O3" s="7">
        <v>2019</v>
      </c>
    </row>
    <row r="4" spans="1:18" s="6" customFormat="1" ht="15" x14ac:dyDescent="0.25">
      <c r="A4" s="27"/>
      <c r="B4" s="27"/>
      <c r="C4" s="24" t="s">
        <v>3</v>
      </c>
      <c r="D4" s="24" t="s">
        <v>3</v>
      </c>
      <c r="E4" s="24" t="s">
        <v>9</v>
      </c>
      <c r="F4" s="24" t="s">
        <v>9</v>
      </c>
      <c r="G4" s="24" t="s">
        <v>9</v>
      </c>
      <c r="I4" s="31"/>
      <c r="J4" s="31"/>
      <c r="K4" s="24" t="s">
        <v>5</v>
      </c>
      <c r="L4" s="24" t="s">
        <v>5</v>
      </c>
      <c r="M4" s="24" t="s">
        <v>9</v>
      </c>
      <c r="N4" s="24" t="s">
        <v>9</v>
      </c>
      <c r="O4" s="24" t="s">
        <v>9</v>
      </c>
    </row>
    <row r="5" spans="1:18" s="6" customFormat="1" ht="15" x14ac:dyDescent="0.25">
      <c r="A5" s="8">
        <v>1</v>
      </c>
      <c r="B5" s="21" t="str">
        <f>J5</f>
        <v>CROATIA osiguranje</v>
      </c>
      <c r="C5" s="9">
        <f>K5/7.536898</f>
        <v>298.97119396600561</v>
      </c>
      <c r="D5" s="9">
        <f>L5/7.44258</f>
        <v>294.60550710103217</v>
      </c>
      <c r="E5" s="9">
        <f>C5*100/D5-100</f>
        <v>1.481875511402535</v>
      </c>
      <c r="F5" s="9">
        <f>C5*100/$C$23</f>
        <v>28.786739190994105</v>
      </c>
      <c r="G5" s="9">
        <f>D5*100/$D$23</f>
        <v>29.320772767495029</v>
      </c>
      <c r="I5" s="8">
        <v>1</v>
      </c>
      <c r="J5" s="21" t="s">
        <v>22</v>
      </c>
      <c r="K5" s="9">
        <v>2253.3153938599999</v>
      </c>
      <c r="L5" s="9">
        <v>2192.62505504</v>
      </c>
      <c r="M5" s="10">
        <f>K5*100/L5-100</f>
        <v>2.7679305534020102</v>
      </c>
      <c r="N5" s="10">
        <f>K5*100/$K$23</f>
        <v>28.786739190994105</v>
      </c>
      <c r="O5" s="10">
        <f>L5*100/$L$23</f>
        <v>29.320772767495029</v>
      </c>
      <c r="Q5" s="22"/>
      <c r="R5" s="22"/>
    </row>
    <row r="6" spans="1:18" s="6" customFormat="1" ht="15" x14ac:dyDescent="0.25">
      <c r="A6" s="8">
        <v>2</v>
      </c>
      <c r="B6" s="21" t="str">
        <f t="shared" ref="B6:B22" si="0">J6</f>
        <v>EUROHERC osiguranje</v>
      </c>
      <c r="C6" s="9">
        <f t="shared" ref="C6:C23" si="1">K6/7.536898</f>
        <v>178.00310305645638</v>
      </c>
      <c r="D6" s="9">
        <f t="shared" ref="D6:D23" si="2">L6/7.44258</f>
        <v>171.84747877483343</v>
      </c>
      <c r="E6" s="9">
        <f t="shared" ref="E6:E23" si="3">C6*100/D6-100</f>
        <v>3.5820276942721279</v>
      </c>
      <c r="F6" s="9">
        <f>C6*100/$C$23</f>
        <v>17.139206071660844</v>
      </c>
      <c r="G6" s="9">
        <f>D6*100/$D$23</f>
        <v>17.103213464695489</v>
      </c>
      <c r="I6" s="8">
        <v>2</v>
      </c>
      <c r="J6" s="21" t="s">
        <v>23</v>
      </c>
      <c r="K6" s="9">
        <v>1341.59123142</v>
      </c>
      <c r="L6" s="9">
        <v>1278.9886085799999</v>
      </c>
      <c r="M6" s="10">
        <f t="shared" ref="M6:M23" si="4">K6*100/L6-100</f>
        <v>4.8946974523490638</v>
      </c>
      <c r="N6" s="10">
        <f>K6*100/$K$23</f>
        <v>17.139206071660844</v>
      </c>
      <c r="O6" s="10">
        <f>L6*100/$L$23</f>
        <v>17.103213464695489</v>
      </c>
      <c r="Q6" s="22"/>
      <c r="R6" s="22"/>
    </row>
    <row r="7" spans="1:18" s="6" customFormat="1" ht="15" x14ac:dyDescent="0.25">
      <c r="A7" s="8">
        <v>3</v>
      </c>
      <c r="B7" s="21" t="str">
        <f t="shared" si="0"/>
        <v>ADRIATIC osiguranje</v>
      </c>
      <c r="C7" s="9">
        <f t="shared" si="1"/>
        <v>132.92074310279912</v>
      </c>
      <c r="D7" s="9">
        <f t="shared" si="2"/>
        <v>101.1285729411038</v>
      </c>
      <c r="E7" s="9">
        <f t="shared" si="3"/>
        <v>31.437376437825094</v>
      </c>
      <c r="F7" s="9">
        <f>C7*100/$C$23</f>
        <v>12.798406140788536</v>
      </c>
      <c r="G7" s="9">
        <f>D7*100/$D$23</f>
        <v>10.064876032647531</v>
      </c>
      <c r="I7" s="8">
        <v>3</v>
      </c>
      <c r="J7" s="21" t="s">
        <v>25</v>
      </c>
      <c r="K7" s="9">
        <v>1001.8100828500004</v>
      </c>
      <c r="L7" s="9">
        <v>752.65749440000036</v>
      </c>
      <c r="M7" s="10">
        <f t="shared" si="4"/>
        <v>33.103050232512231</v>
      </c>
      <c r="N7" s="10">
        <f>K7*100/$K$23</f>
        <v>12.798406140788535</v>
      </c>
      <c r="O7" s="10">
        <f>L7*100/$L$23</f>
        <v>10.064876032647533</v>
      </c>
      <c r="Q7" s="22"/>
      <c r="R7" s="22"/>
    </row>
    <row r="8" spans="1:18" s="6" customFormat="1" ht="15" x14ac:dyDescent="0.25">
      <c r="A8" s="8">
        <v>4</v>
      </c>
      <c r="B8" s="21" t="str">
        <f t="shared" si="0"/>
        <v xml:space="preserve">ALLIANZ Hrvatska </v>
      </c>
      <c r="C8" s="9">
        <f t="shared" si="1"/>
        <v>101.67171435118271</v>
      </c>
      <c r="D8" s="9">
        <f t="shared" si="2"/>
        <v>107.61369074433864</v>
      </c>
      <c r="E8" s="9">
        <f t="shared" si="3"/>
        <v>-5.5215803417359552</v>
      </c>
      <c r="F8" s="9">
        <f>C8*100/$C$23</f>
        <v>9.7895622829185989</v>
      </c>
      <c r="G8" s="9">
        <f>D8*100/$D$23</f>
        <v>10.710310896884049</v>
      </c>
      <c r="I8" s="8">
        <v>4</v>
      </c>
      <c r="J8" s="21" t="s">
        <v>24</v>
      </c>
      <c r="K8" s="9">
        <v>766.28934055000025</v>
      </c>
      <c r="L8" s="9">
        <v>800.9235024599999</v>
      </c>
      <c r="M8" s="10">
        <f t="shared" si="4"/>
        <v>-4.3242783865902936</v>
      </c>
      <c r="N8" s="10">
        <f>K8*100/$K$23</f>
        <v>9.7895622829185971</v>
      </c>
      <c r="O8" s="10">
        <f>L8*100/$L$23</f>
        <v>10.710310896884049</v>
      </c>
      <c r="Q8" s="22"/>
      <c r="R8" s="22"/>
    </row>
    <row r="9" spans="1:18" s="6" customFormat="1" ht="15" x14ac:dyDescent="0.25">
      <c r="A9" s="8">
        <v>5</v>
      </c>
      <c r="B9" s="21" t="str">
        <f t="shared" si="0"/>
        <v>GENERALI osiguranje**</v>
      </c>
      <c r="C9" s="9">
        <f t="shared" si="1"/>
        <v>74.294021131770677</v>
      </c>
      <c r="D9" s="9">
        <f t="shared" si="2"/>
        <v>76.79900831163387</v>
      </c>
      <c r="E9" s="9">
        <f t="shared" si="3"/>
        <v>-3.2617441747404996</v>
      </c>
      <c r="F9" s="9">
        <f>C9*100/$C$23</f>
        <v>7.1534738226775962</v>
      </c>
      <c r="G9" s="9">
        <f>D9*100/$D$23</f>
        <v>7.6434629265166558</v>
      </c>
      <c r="I9" s="8">
        <v>5</v>
      </c>
      <c r="J9" s="21" t="s">
        <v>27</v>
      </c>
      <c r="K9" s="9">
        <v>559.94645928000011</v>
      </c>
      <c r="L9" s="9">
        <v>571.58276327999999</v>
      </c>
      <c r="M9" s="10">
        <f t="shared" si="4"/>
        <v>-2.0358038673569325</v>
      </c>
      <c r="N9" s="10">
        <f>K9*100/$K$23</f>
        <v>7.1534738226775954</v>
      </c>
      <c r="O9" s="10">
        <f>L9*100/$L$23</f>
        <v>7.6434629265166549</v>
      </c>
      <c r="Q9" s="22"/>
      <c r="R9" s="22"/>
    </row>
    <row r="10" spans="1:18" s="6" customFormat="1" ht="15" x14ac:dyDescent="0.25">
      <c r="A10" s="8">
        <v>6</v>
      </c>
      <c r="B10" s="21" t="str">
        <f t="shared" si="0"/>
        <v>TRIGLAV osiguranje</v>
      </c>
      <c r="C10" s="9">
        <f t="shared" si="1"/>
        <v>64.935952378551477</v>
      </c>
      <c r="D10" s="9">
        <f t="shared" si="2"/>
        <v>57.595824794627674</v>
      </c>
      <c r="E10" s="9">
        <f t="shared" si="3"/>
        <v>12.744200834169604</v>
      </c>
      <c r="F10" s="9">
        <f>C10*100/$C$23</f>
        <v>6.2524228519912919</v>
      </c>
      <c r="G10" s="9">
        <f>D10*100/$D$23</f>
        <v>5.7322556790514847</v>
      </c>
      <c r="I10" s="8">
        <v>6</v>
      </c>
      <c r="J10" s="21" t="s">
        <v>29</v>
      </c>
      <c r="K10" s="9">
        <v>489.41564960999983</v>
      </c>
      <c r="L10" s="9">
        <v>428.66153370000006</v>
      </c>
      <c r="M10" s="10">
        <f t="shared" si="4"/>
        <v>14.172980576446747</v>
      </c>
      <c r="N10" s="10">
        <f>K10*100/$K$23</f>
        <v>6.252422851991291</v>
      </c>
      <c r="O10" s="10">
        <f>L10*100/$L$23</f>
        <v>5.7322556790514847</v>
      </c>
      <c r="Q10" s="22"/>
      <c r="R10" s="22"/>
    </row>
    <row r="11" spans="1:18" s="6" customFormat="1" ht="15" x14ac:dyDescent="0.25">
      <c r="A11" s="8">
        <v>7</v>
      </c>
      <c r="B11" s="21" t="str">
        <f t="shared" si="0"/>
        <v>WIENER osiguranje VIG</v>
      </c>
      <c r="C11" s="9">
        <f t="shared" si="1"/>
        <v>60.92276920558033</v>
      </c>
      <c r="D11" s="9">
        <f t="shared" si="2"/>
        <v>51.411815929422303</v>
      </c>
      <c r="E11" s="9">
        <f t="shared" si="3"/>
        <v>18.499547437138929</v>
      </c>
      <c r="F11" s="9">
        <f>C11*100/$C$23</f>
        <v>5.8660095129886649</v>
      </c>
      <c r="G11" s="9">
        <f>D11*100/$D$23</f>
        <v>5.1167888450704089</v>
      </c>
      <c r="I11" s="8">
        <v>7</v>
      </c>
      <c r="J11" s="21" t="s">
        <v>26</v>
      </c>
      <c r="K11" s="9">
        <v>459.16869737999997</v>
      </c>
      <c r="L11" s="9">
        <v>382.63655299999988</v>
      </c>
      <c r="M11" s="10">
        <f t="shared" si="4"/>
        <v>20.001263282339906</v>
      </c>
      <c r="N11" s="10">
        <f>K11*100/$K$23</f>
        <v>5.8660095129886631</v>
      </c>
      <c r="O11" s="10">
        <f>L11*100/$L$23</f>
        <v>5.1167888450704098</v>
      </c>
      <c r="Q11" s="22"/>
      <c r="R11" s="22"/>
    </row>
    <row r="12" spans="1:18" s="6" customFormat="1" ht="15" x14ac:dyDescent="0.25">
      <c r="A12" s="8">
        <v>8</v>
      </c>
      <c r="B12" s="21" t="str">
        <f t="shared" si="0"/>
        <v>UNIQA osiguranje</v>
      </c>
      <c r="C12" s="9">
        <f t="shared" si="1"/>
        <v>52.906700466159947</v>
      </c>
      <c r="D12" s="9">
        <f t="shared" si="2"/>
        <v>59.088667427155613</v>
      </c>
      <c r="E12" s="9">
        <f t="shared" si="3"/>
        <v>-10.462187133627239</v>
      </c>
      <c r="F12" s="9">
        <f>C12*100/$C$23</f>
        <v>5.0941743502839474</v>
      </c>
      <c r="G12" s="9">
        <f>D12*100/$D$23</f>
        <v>5.8808316511597383</v>
      </c>
      <c r="I12" s="8">
        <v>8</v>
      </c>
      <c r="J12" s="21" t="s">
        <v>28</v>
      </c>
      <c r="K12" s="9">
        <v>398.75240492999995</v>
      </c>
      <c r="L12" s="9">
        <v>439.77213441999987</v>
      </c>
      <c r="M12" s="10">
        <f t="shared" si="4"/>
        <v>-9.32749628261449</v>
      </c>
      <c r="N12" s="10">
        <f>K12*100/$K$23</f>
        <v>5.0941743502839474</v>
      </c>
      <c r="O12" s="10">
        <f>L12*100/$L$23</f>
        <v>5.8808316511597383</v>
      </c>
      <c r="Q12" s="22"/>
      <c r="R12" s="22"/>
    </row>
    <row r="13" spans="1:18" s="6" customFormat="1" ht="15" x14ac:dyDescent="0.25">
      <c r="A13" s="8">
        <v>9</v>
      </c>
      <c r="B13" s="21" t="str">
        <f t="shared" si="0"/>
        <v>HOK osiguranje</v>
      </c>
      <c r="C13" s="9">
        <f t="shared" si="1"/>
        <v>30.973417545255359</v>
      </c>
      <c r="D13" s="9">
        <f t="shared" si="2"/>
        <v>31.512091785375507</v>
      </c>
      <c r="E13" s="9">
        <f t="shared" si="3"/>
        <v>-1.7094207639054275</v>
      </c>
      <c r="F13" s="9">
        <f>C13*100/$C$23</f>
        <v>2.9823063583523988</v>
      </c>
      <c r="G13" s="9">
        <f>D13*100/$D$23</f>
        <v>3.136258014180906</v>
      </c>
      <c r="I13" s="8">
        <v>9</v>
      </c>
      <c r="J13" s="21" t="s">
        <v>33</v>
      </c>
      <c r="K13" s="9">
        <v>233.44348875000003</v>
      </c>
      <c r="L13" s="9">
        <v>234.53126408000006</v>
      </c>
      <c r="M13" s="10">
        <f t="shared" si="4"/>
        <v>-0.46380824077637328</v>
      </c>
      <c r="N13" s="10">
        <f>K13*100/$K$23</f>
        <v>2.9823063583523988</v>
      </c>
      <c r="O13" s="10">
        <f>L13*100/$L$23</f>
        <v>3.1362580141809064</v>
      </c>
      <c r="Q13" s="22"/>
      <c r="R13" s="22"/>
    </row>
    <row r="14" spans="1:18" s="6" customFormat="1" ht="15" x14ac:dyDescent="0.25">
      <c r="A14" s="8">
        <v>10</v>
      </c>
      <c r="B14" s="21" t="str">
        <f t="shared" si="0"/>
        <v>GRAWE Hrvatska</v>
      </c>
      <c r="C14" s="9">
        <f t="shared" si="1"/>
        <v>23.222514809142972</v>
      </c>
      <c r="D14" s="9">
        <f t="shared" si="2"/>
        <v>20.564646395470387</v>
      </c>
      <c r="E14" s="9">
        <f t="shared" si="3"/>
        <v>12.924454729540173</v>
      </c>
      <c r="F14" s="9">
        <f>C14*100/$C$23</f>
        <v>2.2360029683856717</v>
      </c>
      <c r="G14" s="9">
        <f>D14*100/$D$23</f>
        <v>2.0467075783437054</v>
      </c>
      <c r="I14" s="8">
        <v>10</v>
      </c>
      <c r="J14" s="21" t="s">
        <v>30</v>
      </c>
      <c r="K14" s="9">
        <v>175.02572542000004</v>
      </c>
      <c r="L14" s="9">
        <v>153.05402597</v>
      </c>
      <c r="M14" s="10">
        <f t="shared" si="4"/>
        <v>14.355518785442939</v>
      </c>
      <c r="N14" s="10">
        <f>K14*100/$K$23</f>
        <v>2.2360029683856717</v>
      </c>
      <c r="O14" s="10">
        <f>L14*100/$L$23</f>
        <v>2.0467075783437059</v>
      </c>
      <c r="Q14" s="22"/>
      <c r="R14" s="22"/>
    </row>
    <row r="15" spans="1:18" s="6" customFormat="1" ht="15" x14ac:dyDescent="0.25">
      <c r="A15" s="8">
        <v>11</v>
      </c>
      <c r="B15" s="21" t="str">
        <f t="shared" si="0"/>
        <v>AGRAM life osiguranje</v>
      </c>
      <c r="C15" s="9">
        <f t="shared" si="1"/>
        <v>10.623649744231644</v>
      </c>
      <c r="D15" s="9">
        <f t="shared" si="2"/>
        <v>9.4141732141273593</v>
      </c>
      <c r="E15" s="9">
        <f t="shared" si="3"/>
        <v>12.847400431184809</v>
      </c>
      <c r="F15" s="9">
        <f>C15*100/$C$23</f>
        <v>1.0229086969443641</v>
      </c>
      <c r="G15" s="9">
        <f>D15*100/$D$23</f>
        <v>0.93695069152459687</v>
      </c>
      <c r="I15" s="8">
        <v>11</v>
      </c>
      <c r="J15" s="21" t="s">
        <v>31</v>
      </c>
      <c r="K15" s="9">
        <v>80.069364509999986</v>
      </c>
      <c r="L15" s="9">
        <v>70.065737280000008</v>
      </c>
      <c r="M15" s="10">
        <f t="shared" si="4"/>
        <v>14.277487996769395</v>
      </c>
      <c r="N15" s="10">
        <f>K15*100/$K$23</f>
        <v>1.0229086969443641</v>
      </c>
      <c r="O15" s="10">
        <f>L15*100/$L$23</f>
        <v>0.93695069152459698</v>
      </c>
      <c r="Q15" s="22"/>
      <c r="R15" s="22"/>
    </row>
    <row r="16" spans="1:18" s="6" customFormat="1" ht="15" x14ac:dyDescent="0.25">
      <c r="A16" s="8">
        <v>12</v>
      </c>
      <c r="B16" s="21" t="str">
        <f t="shared" si="0"/>
        <v>MERKUR Osiguranje</v>
      </c>
      <c r="C16" s="9">
        <f t="shared" si="1"/>
        <v>4.1345127013792684</v>
      </c>
      <c r="D16" s="9">
        <f t="shared" si="2"/>
        <v>3.8704838886515143</v>
      </c>
      <c r="E16" s="9">
        <f t="shared" si="3"/>
        <v>6.8215969972618211</v>
      </c>
      <c r="F16" s="9">
        <f>C16*100/$C$23</f>
        <v>0.39809567349150871</v>
      </c>
      <c r="G16" s="9">
        <f>D16*100/$D$23</f>
        <v>0.38521200678194645</v>
      </c>
      <c r="I16" s="8">
        <v>12</v>
      </c>
      <c r="J16" s="21" t="s">
        <v>32</v>
      </c>
      <c r="K16" s="9">
        <v>31.161400510000007</v>
      </c>
      <c r="L16" s="9">
        <v>28.806385979999988</v>
      </c>
      <c r="M16" s="10">
        <f t="shared" si="4"/>
        <v>8.1753210265081009</v>
      </c>
      <c r="N16" s="10">
        <f>K16*100/$K$23</f>
        <v>0.39809567349150871</v>
      </c>
      <c r="O16" s="10">
        <f>L16*100/$L$23</f>
        <v>0.38521200678194645</v>
      </c>
      <c r="Q16" s="22"/>
      <c r="R16" s="22"/>
    </row>
    <row r="17" spans="1:18" s="6" customFormat="1" ht="15" x14ac:dyDescent="0.25">
      <c r="A17" s="8">
        <v>13</v>
      </c>
      <c r="B17" s="21" t="str">
        <f t="shared" si="0"/>
        <v>IZVOR osiguranje**</v>
      </c>
      <c r="C17" s="9">
        <f t="shared" si="1"/>
        <v>3.2569667627185614</v>
      </c>
      <c r="D17" s="9">
        <f t="shared" si="2"/>
        <v>9.2149448860475811</v>
      </c>
      <c r="E17" s="9">
        <f t="shared" si="3"/>
        <v>-64.655602361225618</v>
      </c>
      <c r="F17" s="9">
        <f>C17*100/$C$23</f>
        <v>0.3136002887381058</v>
      </c>
      <c r="G17" s="9">
        <f>D17*100/$D$23</f>
        <v>0.91712238419267778</v>
      </c>
      <c r="I17" s="8">
        <v>13</v>
      </c>
      <c r="J17" s="21" t="s">
        <v>36</v>
      </c>
      <c r="K17" s="9">
        <v>24.54742628</v>
      </c>
      <c r="L17" s="9">
        <v>68.582964510000011</v>
      </c>
      <c r="M17" s="10">
        <f t="shared" si="4"/>
        <v>-64.207691435646865</v>
      </c>
      <c r="N17" s="10">
        <f>K17*100/$K$23</f>
        <v>0.3136002887381058</v>
      </c>
      <c r="O17" s="10">
        <f>L17*100/$L$23</f>
        <v>0.91712238419267789</v>
      </c>
      <c r="Q17" s="22"/>
      <c r="R17" s="22"/>
    </row>
    <row r="18" spans="1:18" s="6" customFormat="1" ht="15" x14ac:dyDescent="0.25">
      <c r="A18" s="8">
        <v>14</v>
      </c>
      <c r="B18" s="21" t="str">
        <f t="shared" si="0"/>
        <v>HRVATSKO kreditno osiguranje</v>
      </c>
      <c r="C18" s="9">
        <f t="shared" si="1"/>
        <v>1.7353695936975659</v>
      </c>
      <c r="D18" s="9">
        <f t="shared" si="2"/>
        <v>1.613583647068624</v>
      </c>
      <c r="E18" s="9">
        <f t="shared" si="3"/>
        <v>7.5475446748725403</v>
      </c>
      <c r="F18" s="9">
        <f>C18*100/$C$23</f>
        <v>0.16709178978438111</v>
      </c>
      <c r="G18" s="9">
        <f>D18*100/$D$23</f>
        <v>0.16059278702084814</v>
      </c>
      <c r="I18" s="8">
        <v>14</v>
      </c>
      <c r="J18" s="21" t="s">
        <v>37</v>
      </c>
      <c r="K18" s="9">
        <v>13.079303619999997</v>
      </c>
      <c r="L18" s="9">
        <v>12.00922538</v>
      </c>
      <c r="M18" s="10">
        <f t="shared" si="4"/>
        <v>8.9104684618717584</v>
      </c>
      <c r="N18" s="10">
        <f>K18*100/$K$23</f>
        <v>0.16709178978438111</v>
      </c>
      <c r="O18" s="10">
        <f>L18*100/$L$23</f>
        <v>0.16059278702084814</v>
      </c>
      <c r="Q18" s="22"/>
      <c r="R18" s="22"/>
    </row>
    <row r="19" spans="1:18" s="6" customFormat="1" ht="15" x14ac:dyDescent="0.25">
      <c r="A19" s="8">
        <v>15</v>
      </c>
      <c r="B19" s="21" t="str">
        <f t="shared" si="0"/>
        <v>WÜSTENROT životno osiguranje</v>
      </c>
      <c r="C19" s="9">
        <f t="shared" si="1"/>
        <v>0</v>
      </c>
      <c r="D19" s="9">
        <f t="shared" si="2"/>
        <v>0</v>
      </c>
      <c r="E19" s="9" t="e">
        <f t="shared" si="3"/>
        <v>#DIV/0!</v>
      </c>
      <c r="F19" s="9">
        <f>C19*100/$C$23</f>
        <v>0</v>
      </c>
      <c r="G19" s="9">
        <f>D19*100/$D$23</f>
        <v>0</v>
      </c>
      <c r="I19" s="8">
        <v>15</v>
      </c>
      <c r="J19" s="21" t="s">
        <v>34</v>
      </c>
      <c r="K19" s="9">
        <v>0</v>
      </c>
      <c r="L19" s="9">
        <v>0</v>
      </c>
      <c r="M19" s="10" t="e">
        <f t="shared" si="4"/>
        <v>#DIV/0!</v>
      </c>
      <c r="N19" s="10">
        <f>K19*100/$K$23</f>
        <v>0</v>
      </c>
      <c r="O19" s="10">
        <f>L19*100/$L$23</f>
        <v>0</v>
      </c>
      <c r="Q19" s="22"/>
      <c r="R19" s="22"/>
    </row>
    <row r="20" spans="1:18" s="6" customFormat="1" ht="15" x14ac:dyDescent="0.25">
      <c r="A20" s="8">
        <v>16</v>
      </c>
      <c r="B20" s="21" t="str">
        <f t="shared" si="0"/>
        <v>OTP osiguranje</v>
      </c>
      <c r="C20" s="9">
        <f t="shared" si="1"/>
        <v>0</v>
      </c>
      <c r="D20" s="9">
        <f t="shared" si="2"/>
        <v>0</v>
      </c>
      <c r="E20" s="9" t="e">
        <f t="shared" si="3"/>
        <v>#DIV/0!</v>
      </c>
      <c r="F20" s="9">
        <f>C20*100/$C$23</f>
        <v>0</v>
      </c>
      <c r="G20" s="9">
        <f>D20*100/$D$23</f>
        <v>0</v>
      </c>
      <c r="I20" s="8">
        <v>16</v>
      </c>
      <c r="J20" s="21" t="s">
        <v>35</v>
      </c>
      <c r="K20" s="9">
        <v>0</v>
      </c>
      <c r="L20" s="9">
        <v>0</v>
      </c>
      <c r="M20" s="10" t="e">
        <f t="shared" si="4"/>
        <v>#DIV/0!</v>
      </c>
      <c r="N20" s="10">
        <f>K20*100/$K$23</f>
        <v>0</v>
      </c>
      <c r="O20" s="10">
        <f>L20*100/$L$23</f>
        <v>0</v>
      </c>
      <c r="Q20" s="22"/>
      <c r="R20" s="22"/>
    </row>
    <row r="21" spans="1:18" s="6" customFormat="1" ht="15" x14ac:dyDescent="0.25">
      <c r="A21" s="8">
        <v>17</v>
      </c>
      <c r="B21" s="21" t="str">
        <f t="shared" si="0"/>
        <v>ERGO osiguranje*</v>
      </c>
      <c r="C21" s="9">
        <f t="shared" si="1"/>
        <v>0</v>
      </c>
      <c r="D21" s="9">
        <f t="shared" si="2"/>
        <v>8.4867086131422163</v>
      </c>
      <c r="E21" s="9">
        <f t="shared" si="3"/>
        <v>-100</v>
      </c>
      <c r="F21" s="9">
        <f t="shared" ref="F21:F22" si="5">C21*100/$C$23</f>
        <v>0</v>
      </c>
      <c r="G21" s="9">
        <f t="shared" ref="G21:G22" si="6">D21*100/$D$23</f>
        <v>0.84464427443492951</v>
      </c>
      <c r="I21" s="8">
        <v>17</v>
      </c>
      <c r="J21" s="34" t="s">
        <v>38</v>
      </c>
      <c r="K21" s="9">
        <v>0</v>
      </c>
      <c r="L21" s="9">
        <v>63.163007789999995</v>
      </c>
      <c r="M21" s="10">
        <f t="shared" si="4"/>
        <v>-100</v>
      </c>
      <c r="N21" s="10">
        <f t="shared" ref="N21:N22" si="7">K21*100/$K$23</f>
        <v>0</v>
      </c>
      <c r="O21" s="10">
        <f t="shared" ref="O21:O22" si="8">L21*100/$L$23</f>
        <v>0.84464427443492951</v>
      </c>
      <c r="Q21" s="22"/>
      <c r="R21" s="22"/>
    </row>
    <row r="22" spans="1:18" s="6" customFormat="1" ht="15" x14ac:dyDescent="0.25">
      <c r="A22" s="8">
        <v>18</v>
      </c>
      <c r="B22" s="21" t="str">
        <f t="shared" si="0"/>
        <v>ERGO životno osiguranje*</v>
      </c>
      <c r="C22" s="9">
        <f t="shared" si="1"/>
        <v>0</v>
      </c>
      <c r="D22" s="9">
        <f t="shared" si="2"/>
        <v>0</v>
      </c>
      <c r="E22" s="9" t="e">
        <f t="shared" si="3"/>
        <v>#DIV/0!</v>
      </c>
      <c r="F22" s="9">
        <f t="shared" si="5"/>
        <v>0</v>
      </c>
      <c r="G22" s="9">
        <f t="shared" si="6"/>
        <v>0</v>
      </c>
      <c r="I22" s="8">
        <v>18</v>
      </c>
      <c r="J22" s="34" t="s">
        <v>39</v>
      </c>
      <c r="K22" s="9">
        <v>0</v>
      </c>
      <c r="L22" s="9">
        <v>0</v>
      </c>
      <c r="M22" s="10" t="e">
        <f t="shared" si="4"/>
        <v>#DIV/0!</v>
      </c>
      <c r="N22" s="10">
        <f t="shared" si="7"/>
        <v>0</v>
      </c>
      <c r="O22" s="10">
        <f t="shared" si="8"/>
        <v>0</v>
      </c>
      <c r="Q22" s="22"/>
      <c r="R22" s="22"/>
    </row>
    <row r="23" spans="1:18" s="38" customFormat="1" ht="15" x14ac:dyDescent="0.25">
      <c r="A23" s="35" t="s">
        <v>1</v>
      </c>
      <c r="B23" s="36"/>
      <c r="C23" s="37">
        <f t="shared" si="1"/>
        <v>1038.5726288149315</v>
      </c>
      <c r="D23" s="37">
        <f t="shared" si="2"/>
        <v>1004.7671984540307</v>
      </c>
      <c r="E23" s="37">
        <f t="shared" si="3"/>
        <v>3.3645037788768377</v>
      </c>
      <c r="F23" s="37">
        <f>C23*100/$C$23</f>
        <v>100</v>
      </c>
      <c r="G23" s="37">
        <f>D23*100/$D$23</f>
        <v>100</v>
      </c>
      <c r="I23" s="35" t="s">
        <v>1</v>
      </c>
      <c r="J23" s="39"/>
      <c r="K23" s="37">
        <v>7827.6159689699998</v>
      </c>
      <c r="L23" s="37">
        <v>7478.0602558700002</v>
      </c>
      <c r="M23" s="40">
        <f t="shared" si="4"/>
        <v>4.6744169094600636</v>
      </c>
      <c r="N23" s="40">
        <f>K23*100/$K$23</f>
        <v>100</v>
      </c>
      <c r="O23" s="40">
        <f>L23*100/$L$23</f>
        <v>100</v>
      </c>
      <c r="Q23" s="41"/>
      <c r="R23" s="41"/>
    </row>
    <row r="24" spans="1:18" s="6" customFormat="1" ht="15" x14ac:dyDescent="0.25">
      <c r="A24" s="11"/>
      <c r="B24" s="11"/>
      <c r="D24" s="12"/>
      <c r="Q24" s="22"/>
      <c r="R24" s="22"/>
    </row>
    <row r="25" spans="1:18" s="6" customFormat="1" ht="15.75" x14ac:dyDescent="0.25">
      <c r="A25" s="23" t="s">
        <v>16</v>
      </c>
      <c r="B25" s="14"/>
      <c r="C25" s="14"/>
      <c r="D25" s="14"/>
    </row>
    <row r="26" spans="1:18" s="6" customFormat="1" ht="15.75" x14ac:dyDescent="0.25">
      <c r="A26" s="25" t="s">
        <v>17</v>
      </c>
      <c r="B26" s="26"/>
      <c r="C26" s="14"/>
      <c r="D26" s="14"/>
    </row>
    <row r="27" spans="1:18" s="16" customFormat="1" ht="15.75" x14ac:dyDescent="0.25">
      <c r="A27" s="25" t="s">
        <v>18</v>
      </c>
      <c r="B27" s="25"/>
      <c r="C27" s="14"/>
      <c r="D27" s="14"/>
    </row>
    <row r="28" spans="1:18" s="16" customFormat="1" ht="15" x14ac:dyDescent="0.25">
      <c r="A28" s="14"/>
      <c r="B28" s="14"/>
      <c r="C28" s="14"/>
      <c r="D28" s="14"/>
      <c r="J28" s="17"/>
      <c r="K28" s="17"/>
      <c r="L28" s="17"/>
      <c r="M28" s="17"/>
      <c r="N28" s="17"/>
      <c r="O28" s="17"/>
    </row>
    <row r="29" spans="1:18" s="16" customFormat="1" ht="15" x14ac:dyDescent="0.25">
      <c r="A29" s="13" t="s">
        <v>13</v>
      </c>
      <c r="B29" s="14"/>
      <c r="C29" s="14"/>
      <c r="D29" s="14"/>
      <c r="J29" s="17"/>
      <c r="K29" s="17"/>
      <c r="L29" s="17"/>
      <c r="M29" s="17"/>
      <c r="N29" s="17"/>
      <c r="O29" s="17"/>
    </row>
    <row r="30" spans="1:18" s="16" customFormat="1" ht="15" x14ac:dyDescent="0.25">
      <c r="A30" s="15" t="s">
        <v>14</v>
      </c>
      <c r="B30" s="14"/>
      <c r="C30" s="14"/>
      <c r="D30" s="14"/>
      <c r="J30" s="17"/>
      <c r="K30" s="17"/>
      <c r="L30" s="17"/>
      <c r="M30" s="17"/>
      <c r="N30" s="17"/>
      <c r="O30" s="17"/>
    </row>
    <row r="31" spans="1:18" s="16" customFormat="1" ht="15" x14ac:dyDescent="0.25">
      <c r="A31" s="15" t="s">
        <v>15</v>
      </c>
      <c r="B31" s="14"/>
      <c r="C31" s="14"/>
      <c r="D31" s="14"/>
      <c r="J31" s="17"/>
      <c r="K31" s="17"/>
      <c r="L31" s="17"/>
      <c r="M31" s="17"/>
      <c r="N31" s="17"/>
      <c r="O31" s="17"/>
    </row>
    <row r="33" spans="1:1" ht="15" x14ac:dyDescent="0.25">
      <c r="A33" t="s">
        <v>19</v>
      </c>
    </row>
    <row r="34" spans="1:1" ht="15" x14ac:dyDescent="0.25">
      <c r="A34" t="s">
        <v>20</v>
      </c>
    </row>
    <row r="35" spans="1:1" ht="15" x14ac:dyDescent="0.25">
      <c r="A35" t="s">
        <v>21</v>
      </c>
    </row>
  </sheetData>
  <sortState xmlns:xlrd2="http://schemas.microsoft.com/office/spreadsheetml/2017/richdata2" ref="B5:G19">
    <sortCondition descending="1" ref="C5:C19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2011-10-31T11:20:08Z</dcterms:created>
  <dcterms:modified xsi:type="dcterms:W3CDTF">2021-01-25T19:30:11Z</dcterms:modified>
</cp:coreProperties>
</file>