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7765A543-FCB1-46B4-B69C-C57B1FC3EA21}" xr6:coauthVersionLast="45" xr6:coauthVersionMax="45" xr10:uidLastSave="{00000000-0000-0000-0000-000000000000}"/>
  <bookViews>
    <workbookView xWindow="-120" yWindow="-120" windowWidth="20730" windowHeight="11160" tabRatio="766" activeTab="2" xr2:uid="{00000000-000D-0000-FFFF-FFFF00000000}"/>
  </bookViews>
  <sheets>
    <sheet name="TOTAL MARKET" sheetId="4" r:id="rId1"/>
    <sheet name="LIFE INSURANCE" sheetId="5" r:id="rId2"/>
    <sheet name="NON-LIFE INSURANCE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6" l="1"/>
  <c r="O21" i="6"/>
  <c r="N21" i="6"/>
  <c r="E21" i="6"/>
  <c r="D21" i="6"/>
  <c r="G21" i="6" s="1"/>
  <c r="P20" i="6"/>
  <c r="O20" i="6"/>
  <c r="N20" i="6"/>
  <c r="E20" i="6"/>
  <c r="D20" i="6"/>
  <c r="G20" i="6" s="1"/>
  <c r="C20" i="6"/>
  <c r="P19" i="6"/>
  <c r="O19" i="6"/>
  <c r="N19" i="6"/>
  <c r="E19" i="6"/>
  <c r="D19" i="6"/>
  <c r="G19" i="6" s="1"/>
  <c r="C19" i="6"/>
  <c r="P18" i="6"/>
  <c r="O18" i="6"/>
  <c r="N18" i="6"/>
  <c r="E18" i="6"/>
  <c r="D18" i="6"/>
  <c r="C18" i="6"/>
  <c r="P17" i="6"/>
  <c r="O17" i="6"/>
  <c r="N17" i="6"/>
  <c r="E17" i="6"/>
  <c r="D17" i="6"/>
  <c r="F17" i="6" s="1"/>
  <c r="C17" i="6"/>
  <c r="P16" i="6"/>
  <c r="O16" i="6"/>
  <c r="N16" i="6"/>
  <c r="E16" i="6"/>
  <c r="D16" i="6"/>
  <c r="G16" i="6" s="1"/>
  <c r="C16" i="6"/>
  <c r="P15" i="6"/>
  <c r="O15" i="6"/>
  <c r="N15" i="6"/>
  <c r="E15" i="6"/>
  <c r="D15" i="6"/>
  <c r="G15" i="6" s="1"/>
  <c r="C15" i="6"/>
  <c r="P14" i="6"/>
  <c r="O14" i="6"/>
  <c r="N14" i="6"/>
  <c r="E14" i="6"/>
  <c r="D14" i="6"/>
  <c r="C14" i="6"/>
  <c r="P13" i="6"/>
  <c r="O13" i="6"/>
  <c r="N13" i="6"/>
  <c r="E13" i="6"/>
  <c r="D13" i="6"/>
  <c r="F13" i="6" s="1"/>
  <c r="C13" i="6"/>
  <c r="P12" i="6"/>
  <c r="O12" i="6"/>
  <c r="N12" i="6"/>
  <c r="E12" i="6"/>
  <c r="D12" i="6"/>
  <c r="G12" i="6" s="1"/>
  <c r="C12" i="6"/>
  <c r="P11" i="6"/>
  <c r="O11" i="6"/>
  <c r="N11" i="6"/>
  <c r="E11" i="6"/>
  <c r="D11" i="6"/>
  <c r="G11" i="6" s="1"/>
  <c r="C11" i="6"/>
  <c r="P10" i="6"/>
  <c r="O10" i="6"/>
  <c r="N10" i="6"/>
  <c r="E10" i="6"/>
  <c r="D10" i="6"/>
  <c r="F10" i="6" s="1"/>
  <c r="C10" i="6"/>
  <c r="P9" i="6"/>
  <c r="O9" i="6"/>
  <c r="N9" i="6"/>
  <c r="E9" i="6"/>
  <c r="D9" i="6"/>
  <c r="F9" i="6" s="1"/>
  <c r="C9" i="6"/>
  <c r="P8" i="6"/>
  <c r="O8" i="6"/>
  <c r="N8" i="6"/>
  <c r="E8" i="6"/>
  <c r="D8" i="6"/>
  <c r="G8" i="6" s="1"/>
  <c r="C8" i="6"/>
  <c r="P7" i="6"/>
  <c r="O7" i="6"/>
  <c r="N7" i="6"/>
  <c r="E7" i="6"/>
  <c r="D7" i="6"/>
  <c r="G7" i="6" s="1"/>
  <c r="C7" i="6"/>
  <c r="P6" i="6"/>
  <c r="O6" i="6"/>
  <c r="N6" i="6"/>
  <c r="E6" i="6"/>
  <c r="D6" i="6"/>
  <c r="F6" i="6" s="1"/>
  <c r="C6" i="6"/>
  <c r="P5" i="6"/>
  <c r="O5" i="6"/>
  <c r="N5" i="6"/>
  <c r="E5" i="6"/>
  <c r="D5" i="6"/>
  <c r="F5" i="6" s="1"/>
  <c r="C5" i="6"/>
  <c r="P18" i="5"/>
  <c r="O18" i="5"/>
  <c r="N18" i="5"/>
  <c r="E18" i="5"/>
  <c r="H18" i="5" s="1"/>
  <c r="D18" i="5"/>
  <c r="G18" i="5" s="1"/>
  <c r="P17" i="5"/>
  <c r="O17" i="5"/>
  <c r="N17" i="5"/>
  <c r="E17" i="5"/>
  <c r="H17" i="5" s="1"/>
  <c r="D17" i="5"/>
  <c r="C17" i="5"/>
  <c r="P16" i="5"/>
  <c r="O16" i="5"/>
  <c r="N16" i="5"/>
  <c r="E16" i="5"/>
  <c r="H16" i="5" s="1"/>
  <c r="D16" i="5"/>
  <c r="C16" i="5"/>
  <c r="P15" i="5"/>
  <c r="O15" i="5"/>
  <c r="N15" i="5"/>
  <c r="E15" i="5"/>
  <c r="H15" i="5" s="1"/>
  <c r="D15" i="5"/>
  <c r="C15" i="5"/>
  <c r="P14" i="5"/>
  <c r="O14" i="5"/>
  <c r="N14" i="5"/>
  <c r="E14" i="5"/>
  <c r="D14" i="5"/>
  <c r="F14" i="5" s="1"/>
  <c r="C14" i="5"/>
  <c r="P13" i="5"/>
  <c r="O13" i="5"/>
  <c r="N13" i="5"/>
  <c r="H13" i="5"/>
  <c r="E13" i="5"/>
  <c r="D13" i="5"/>
  <c r="F13" i="5" s="1"/>
  <c r="C13" i="5"/>
  <c r="P12" i="5"/>
  <c r="O12" i="5"/>
  <c r="N12" i="5"/>
  <c r="H12" i="5"/>
  <c r="E12" i="5"/>
  <c r="D12" i="5"/>
  <c r="C12" i="5"/>
  <c r="P11" i="5"/>
  <c r="O11" i="5"/>
  <c r="N11" i="5"/>
  <c r="E11" i="5"/>
  <c r="H11" i="5" s="1"/>
  <c r="D11" i="5"/>
  <c r="C11" i="5"/>
  <c r="P10" i="5"/>
  <c r="O10" i="5"/>
  <c r="N10" i="5"/>
  <c r="E10" i="5"/>
  <c r="D10" i="5"/>
  <c r="C10" i="5"/>
  <c r="P9" i="5"/>
  <c r="O9" i="5"/>
  <c r="N9" i="5"/>
  <c r="E9" i="5"/>
  <c r="H9" i="5" s="1"/>
  <c r="D9" i="5"/>
  <c r="C9" i="5"/>
  <c r="P8" i="5"/>
  <c r="O8" i="5"/>
  <c r="N8" i="5"/>
  <c r="E8" i="5"/>
  <c r="H8" i="5" s="1"/>
  <c r="D8" i="5"/>
  <c r="C8" i="5"/>
  <c r="P7" i="5"/>
  <c r="O7" i="5"/>
  <c r="N7" i="5"/>
  <c r="E7" i="5"/>
  <c r="H7" i="5" s="1"/>
  <c r="D7" i="5"/>
  <c r="C7" i="5"/>
  <c r="P6" i="5"/>
  <c r="O6" i="5"/>
  <c r="N6" i="5"/>
  <c r="E6" i="5"/>
  <c r="D6" i="5"/>
  <c r="F6" i="5" s="1"/>
  <c r="C6" i="5"/>
  <c r="P5" i="5"/>
  <c r="O5" i="5"/>
  <c r="N5" i="5"/>
  <c r="H5" i="5"/>
  <c r="E5" i="5"/>
  <c r="D5" i="5"/>
  <c r="F5" i="5" s="1"/>
  <c r="C5" i="5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5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H9" i="6" l="1"/>
  <c r="H11" i="6"/>
  <c r="H13" i="6"/>
  <c r="H15" i="6"/>
  <c r="H17" i="6"/>
  <c r="H19" i="6"/>
  <c r="H7" i="6"/>
  <c r="F14" i="6"/>
  <c r="F18" i="6"/>
  <c r="H5" i="6"/>
  <c r="H20" i="6"/>
  <c r="H6" i="6"/>
  <c r="H10" i="6"/>
  <c r="H14" i="6"/>
  <c r="H21" i="6"/>
  <c r="G5" i="6"/>
  <c r="G9" i="6"/>
  <c r="G13" i="6"/>
  <c r="G17" i="6"/>
  <c r="H18" i="6"/>
  <c r="H8" i="6"/>
  <c r="H12" i="6"/>
  <c r="H16" i="6"/>
  <c r="F10" i="5"/>
  <c r="G15" i="5"/>
  <c r="F9" i="5"/>
  <c r="G8" i="5"/>
  <c r="G16" i="5"/>
  <c r="G17" i="5"/>
  <c r="H6" i="5"/>
  <c r="H10" i="5"/>
  <c r="G12" i="5"/>
  <c r="H14" i="5"/>
  <c r="G5" i="5"/>
  <c r="G9" i="5"/>
  <c r="G13" i="5"/>
  <c r="G6" i="6"/>
  <c r="F7" i="6"/>
  <c r="G10" i="6"/>
  <c r="F11" i="6"/>
  <c r="G14" i="6"/>
  <c r="F15" i="6"/>
  <c r="G18" i="6"/>
  <c r="F19" i="6"/>
  <c r="F20" i="6"/>
  <c r="F8" i="6"/>
  <c r="F12" i="6"/>
  <c r="F16" i="6"/>
  <c r="F21" i="6"/>
  <c r="F11" i="5"/>
  <c r="G14" i="5"/>
  <c r="G7" i="5"/>
  <c r="F8" i="5"/>
  <c r="G11" i="5"/>
  <c r="F12" i="5"/>
  <c r="F16" i="5"/>
  <c r="F17" i="5"/>
  <c r="F18" i="5"/>
  <c r="G6" i="5"/>
  <c r="F7" i="5"/>
  <c r="G10" i="5"/>
  <c r="F15" i="5"/>
  <c r="C6" i="4" l="1"/>
  <c r="F6" i="4"/>
  <c r="C7" i="4"/>
  <c r="C8" i="4"/>
  <c r="F8" i="4"/>
  <c r="C9" i="4"/>
  <c r="C10" i="4"/>
  <c r="F10" i="4"/>
  <c r="C11" i="4"/>
  <c r="C12" i="4"/>
  <c r="F12" i="4"/>
  <c r="C13" i="4"/>
  <c r="C14" i="4"/>
  <c r="F14" i="4"/>
  <c r="C15" i="4"/>
  <c r="C16" i="4"/>
  <c r="F16" i="4"/>
  <c r="C17" i="4"/>
  <c r="C18" i="4"/>
  <c r="F18" i="4"/>
  <c r="C19" i="4"/>
  <c r="C20" i="4"/>
  <c r="F20" i="4"/>
  <c r="C21" i="4"/>
  <c r="C22" i="4"/>
  <c r="F22" i="4"/>
  <c r="C23" i="4"/>
  <c r="C24" i="4"/>
  <c r="F24" i="4"/>
  <c r="H6" i="4"/>
  <c r="G5" i="4"/>
  <c r="C5" i="4"/>
  <c r="N6" i="4"/>
  <c r="O6" i="4"/>
  <c r="P6" i="4"/>
  <c r="N7" i="4"/>
  <c r="O7" i="4"/>
  <c r="P7" i="4"/>
  <c r="N8" i="4"/>
  <c r="O8" i="4"/>
  <c r="P8" i="4"/>
  <c r="N9" i="4"/>
  <c r="O9" i="4"/>
  <c r="P9" i="4"/>
  <c r="N10" i="4"/>
  <c r="O10" i="4"/>
  <c r="P10" i="4"/>
  <c r="N11" i="4"/>
  <c r="O11" i="4"/>
  <c r="P11" i="4"/>
  <c r="N12" i="4"/>
  <c r="O12" i="4"/>
  <c r="P12" i="4"/>
  <c r="N13" i="4"/>
  <c r="O13" i="4"/>
  <c r="P13" i="4"/>
  <c r="N14" i="4"/>
  <c r="O14" i="4"/>
  <c r="P14" i="4"/>
  <c r="N15" i="4"/>
  <c r="O15" i="4"/>
  <c r="P15" i="4"/>
  <c r="N16" i="4"/>
  <c r="O16" i="4"/>
  <c r="P16" i="4"/>
  <c r="N17" i="4"/>
  <c r="O17" i="4"/>
  <c r="P17" i="4"/>
  <c r="N18" i="4"/>
  <c r="O18" i="4"/>
  <c r="P18" i="4"/>
  <c r="N19" i="4"/>
  <c r="O19" i="4"/>
  <c r="P19" i="4"/>
  <c r="N20" i="4"/>
  <c r="O20" i="4"/>
  <c r="P20" i="4"/>
  <c r="N21" i="4"/>
  <c r="O21" i="4"/>
  <c r="P21" i="4"/>
  <c r="N22" i="4"/>
  <c r="O22" i="4"/>
  <c r="P22" i="4"/>
  <c r="N23" i="4"/>
  <c r="O23" i="4"/>
  <c r="P23" i="4"/>
  <c r="N24" i="4"/>
  <c r="O24" i="4"/>
  <c r="P24" i="4"/>
  <c r="N25" i="4"/>
  <c r="O25" i="4"/>
  <c r="P25" i="4"/>
  <c r="P5" i="4"/>
  <c r="O5" i="4"/>
  <c r="N5" i="4"/>
  <c r="F5" i="4" l="1"/>
  <c r="G6" i="4"/>
  <c r="F23" i="4"/>
  <c r="F19" i="4"/>
  <c r="F15" i="4"/>
  <c r="F11" i="4"/>
  <c r="F7" i="4"/>
  <c r="H5" i="4"/>
  <c r="F21" i="4"/>
  <c r="F17" i="4"/>
  <c r="F13" i="4"/>
  <c r="F9" i="4"/>
  <c r="G25" i="4"/>
  <c r="H25" i="4"/>
  <c r="F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</calcChain>
</file>

<file path=xl/sharedStrings.xml><?xml version="1.0" encoding="utf-8"?>
<sst xmlns="http://schemas.openxmlformats.org/spreadsheetml/2006/main" count="142" uniqueCount="39">
  <si>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</si>
  <si>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</si>
  <si>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</si>
  <si>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</si>
  <si>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</si>
  <si>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</si>
  <si>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</si>
  <si>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</si>
  <si>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</si>
  <si>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</si>
  <si>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</si>
  <si>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</si>
  <si>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</si>
  <si>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</si>
  <si>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</si>
  <si>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</si>
  <si>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Exchange rate for calculations:</t>
  </si>
  <si>
    <t>1 EUR = 7.417575 Kuna - HRK (December 31st, 2018)</t>
  </si>
  <si>
    <t>1 EUR = 7.442580 Kuna - HRK (December 31st, 2019)</t>
  </si>
  <si>
    <t>CROATIA OSIGURANJE</t>
  </si>
  <si>
    <t xml:space="preserve">ALLIANZ HRVATSKA </t>
  </si>
  <si>
    <t xml:space="preserve">EUROHERC OSIGURANJE </t>
  </si>
  <si>
    <t xml:space="preserve">WIENER OSIGURANJE VIENNA INSURANCE GROUP </t>
  </si>
  <si>
    <t>GENERALI OSIGURANJE</t>
  </si>
  <si>
    <t>ADRIATIC OSIGURANJE</t>
  </si>
  <si>
    <t xml:space="preserve">UNIQA OSIGURANJE </t>
  </si>
  <si>
    <t>TRIGLAV OSIGURANJE</t>
  </si>
  <si>
    <t>GRAWE HRVATSKA</t>
  </si>
  <si>
    <t>AGRAM LIFE OSIGURANJE</t>
  </si>
  <si>
    <t xml:space="preserve">MERKUR OSIGURANJE </t>
  </si>
  <si>
    <t>HOK OSIGURANJE</t>
  </si>
  <si>
    <t xml:space="preserve">IZVOR OSIGURANJE </t>
  </si>
  <si>
    <t xml:space="preserve">ERGO OSIGURANJE </t>
  </si>
  <si>
    <t>WÜSTENROT ŽIVOTNO OSIGURANJE</t>
  </si>
  <si>
    <t>OTP OSIGURANJE</t>
  </si>
  <si>
    <t xml:space="preserve">HRVATSKO KREDITNO OSIGURANJE </t>
  </si>
  <si>
    <t xml:space="preserve">ERGO ŽIVOTNO OSIGURANJE </t>
  </si>
  <si>
    <t xml:space="preserve">CROATIA OSIGURANJE KREDITA </t>
  </si>
  <si>
    <t>ERSTE OSIGURANJE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</si>
</sst>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b/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5" fontId="9" fillId="0" borderId="1" xfId="1" applyFont="1" applyBorder="1"/>
    <xf numFmtId="165" fontId="9" fillId="0" borderId="1" xfId="1" applyFont="1" applyFill="1" applyBorder="1"/>
    <xf numFmtId="165" fontId="8" fillId="0" borderId="1" xfId="1" applyFont="1" applyBorder="1"/>
    <xf numFmtId="165" fontId="8" fillId="0" borderId="1" xfId="1" applyFont="1" applyFill="1" applyBorder="1"/>
    <xf numFmtId="0" fontId="13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5" fontId="9" fillId="0" borderId="0" xfId="1" applyFont="1" applyFill="1"/>
    <xf numFmtId="0" fontId="9" fillId="0" borderId="0" xfId="0" applyFont="1" applyFill="1" applyBorder="1"/>
    <xf numFmtId="165" fontId="8" fillId="0" borderId="0" xfId="1" applyFont="1" applyFill="1"/>
    <xf numFmtId="0" fontId="8" fillId="0" borderId="0" xfId="0" applyFont="1" applyFill="1" applyBorder="1"/>
    <xf numFmtId="0" fontId="12" fillId="0" borderId="4" xfId="0" applyFont="1" applyFill="1" applyBorder="1" applyAlignment="1" applyProtection="1">
      <protection locked="0"/>
    </xf>
    <xf numFmtId="165" fontId="7" fillId="0" borderId="1" xfId="1" applyFont="1" applyBorder="1"/>
    <xf numFmtId="165" fontId="12" fillId="0" borderId="5" xfId="1" applyFont="1" applyFill="1" applyBorder="1" applyAlignment="1" applyProtection="1">
      <protection locked="0"/>
    </xf>
    <xf numFmtId="164" fontId="9" fillId="0" borderId="0" xfId="0" applyNumberFormat="1" applyFont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4" fillId="3" borderId="0" xfId="2" applyFont="1" applyFill="1"/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5" fillId="5" borderId="0" xfId="0" applyFont="1" applyFill="1"/>
    <xf numFmtId="0" fontId="8" fillId="5" borderId="0" xfId="0" applyFont="1" applyFill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1:S56"/>
  <sheetViews>
    <sheetView zoomScale="85" zoomScaleNormal="85" workbookViewId="0">
      <selection activeCell="K5" sqref="K5:M25"/>
    </sheetView>
  </sheetViews>
  <sheetFormatPr defaultRowHeight="15" x14ac:dyDescent="0.25"/>
  <cols>
    <col min="1" max="1" width="9.140625" style="6"/>
    <col min="2" max="2" width="4" style="6" customWidth="1"/>
    <col min="3" max="3" width="32.28515625" style="6" customWidth="1"/>
    <col min="4" max="5" width="11" style="6" bestFit="1" customWidth="1"/>
    <col min="6" max="6" width="9.5703125" style="6" customWidth="1"/>
    <col min="7" max="8" width="9.5703125" style="6" bestFit="1" customWidth="1"/>
    <col min="9" max="9" width="4.42578125" style="6" customWidth="1"/>
    <col min="10" max="10" width="4.140625" style="6" customWidth="1"/>
    <col min="11" max="11" width="35.7109375" style="6" customWidth="1"/>
    <col min="12" max="13" width="12.5703125" style="6" bestFit="1" customWidth="1"/>
    <col min="14" max="16" width="9.5703125" style="6" bestFit="1" customWidth="1"/>
    <col min="17" max="17" width="9.140625" style="6"/>
    <col min="18" max="18" width="12.5703125" style="6" bestFit="1" customWidth="1"/>
    <col min="19" max="16384" width="9.140625" style="6"/>
  </cols>
  <sheetData>
    <row r="1" spans="2:19" x14ac:dyDescent="0.25">
      <c r="B1" s="5" t="s">
        <v>6</v>
      </c>
      <c r="J1" s="5" t="s">
        <v>6</v>
      </c>
      <c r="L1" s="34" t="s">
        <v>10</v>
      </c>
      <c r="M1" s="34"/>
      <c r="N1" s="34"/>
      <c r="O1" s="34"/>
      <c r="P1" s="34"/>
    </row>
    <row r="2" spans="2:19" x14ac:dyDescent="0.25">
      <c r="B2" s="31" t="s">
        <v>4</v>
      </c>
      <c r="C2" s="31" t="s">
        <v>0</v>
      </c>
      <c r="D2" s="32" t="s">
        <v>2</v>
      </c>
      <c r="E2" s="32"/>
      <c r="F2" s="32"/>
      <c r="G2" s="33" t="s">
        <v>7</v>
      </c>
      <c r="H2" s="33"/>
      <c r="J2" s="31" t="s">
        <v>4</v>
      </c>
      <c r="K2" s="31" t="s">
        <v>0</v>
      </c>
      <c r="L2" s="32" t="s">
        <v>2</v>
      </c>
      <c r="M2" s="32"/>
      <c r="N2" s="32"/>
      <c r="O2" s="33" t="s">
        <v>7</v>
      </c>
      <c r="P2" s="33"/>
    </row>
    <row r="3" spans="2:19" x14ac:dyDescent="0.25">
      <c r="B3" s="31"/>
      <c r="C3" s="31"/>
      <c r="D3" s="7">
        <v>2019</v>
      </c>
      <c r="E3" s="7">
        <v>2018</v>
      </c>
      <c r="F3" s="7" t="s">
        <v>8</v>
      </c>
      <c r="G3" s="7">
        <v>2019</v>
      </c>
      <c r="H3" s="7">
        <v>2018</v>
      </c>
      <c r="J3" s="31"/>
      <c r="K3" s="31"/>
      <c r="L3" s="7">
        <v>2019</v>
      </c>
      <c r="M3" s="7">
        <v>2018</v>
      </c>
      <c r="N3" s="7" t="s">
        <v>8</v>
      </c>
      <c r="O3" s="7">
        <v>2019</v>
      </c>
      <c r="P3" s="7">
        <v>2018</v>
      </c>
    </row>
    <row r="4" spans="2:19" x14ac:dyDescent="0.25">
      <c r="B4" s="31"/>
      <c r="C4" s="31"/>
      <c r="D4" s="8" t="s">
        <v>3</v>
      </c>
      <c r="E4" s="28" t="s">
        <v>3</v>
      </c>
      <c r="F4" s="8" t="s">
        <v>9</v>
      </c>
      <c r="G4" s="8" t="s">
        <v>9</v>
      </c>
      <c r="H4" s="8" t="s">
        <v>9</v>
      </c>
      <c r="J4" s="35"/>
      <c r="K4" s="35"/>
      <c r="L4" s="8" t="s">
        <v>5</v>
      </c>
      <c r="M4" s="8" t="s">
        <v>5</v>
      </c>
      <c r="N4" s="8" t="s">
        <v>9</v>
      </c>
      <c r="O4" s="8" t="s">
        <v>9</v>
      </c>
      <c r="P4" s="8" t="s">
        <v>9</v>
      </c>
    </row>
    <row r="5" spans="2:19" x14ac:dyDescent="0.25">
      <c r="B5" s="9">
        <v>1</v>
      </c>
      <c r="C5" s="25" t="str">
        <f>K5</f>
        <v>CROATIA OSIGURANJE</v>
      </c>
      <c r="D5" s="10">
        <f>L5/7.44258</f>
        <v>364.12541559512977</v>
      </c>
      <c r="E5" s="10">
        <f>M5/7.417575</f>
        <v>370.79889715169725</v>
      </c>
      <c r="F5" s="10">
        <f>D5*100/E5-100</f>
        <v>-1.7997576605081775</v>
      </c>
      <c r="G5" s="10">
        <f t="shared" ref="G5:G25" si="0">D5*100/$D$25</f>
        <v>25.699460067586084</v>
      </c>
      <c r="H5" s="10">
        <f t="shared" ref="H5:H25" si="1">E5*100/$E$25</f>
        <v>27.907187118101799</v>
      </c>
      <c r="J5" s="9">
        <v>1</v>
      </c>
      <c r="K5" s="25" t="s">
        <v>19</v>
      </c>
      <c r="L5" s="10">
        <v>2710.0325356000012</v>
      </c>
      <c r="M5" s="10">
        <v>2750.4286295400007</v>
      </c>
      <c r="N5" s="11">
        <f>L5*100/M5-100</f>
        <v>-1.468719948088804</v>
      </c>
      <c r="O5" s="11">
        <f t="shared" ref="O5:O25" si="2">L5*100/$L$25</f>
        <v>25.699460067586088</v>
      </c>
      <c r="P5" s="11">
        <f t="shared" ref="P5:P25" si="3">M5*100/$M$25</f>
        <v>27.907187118101803</v>
      </c>
      <c r="R5" s="27"/>
      <c r="S5" s="27"/>
    </row>
    <row r="6" spans="2:19" x14ac:dyDescent="0.25">
      <c r="B6" s="9">
        <v>2</v>
      </c>
      <c r="C6" s="25" t="str">
        <f t="shared" ref="C6:C24" si="4">K6</f>
        <v xml:space="preserve">ALLIANZ HRVATSKA </v>
      </c>
      <c r="D6" s="10">
        <f t="shared" ref="D6:D25" si="5">L6/7.44258</f>
        <v>183.31850875905934</v>
      </c>
      <c r="E6" s="10">
        <f t="shared" ref="D6:E25" si="6">M6/7.417575</f>
        <v>157.13704807703328</v>
      </c>
      <c r="F6" s="10">
        <f t="shared" ref="F6:F25" si="7">D6*100/E6-100</f>
        <v>16.661545448652632</v>
      </c>
      <c r="G6" s="10">
        <f t="shared" si="0"/>
        <v>12.938362700672434</v>
      </c>
      <c r="H6" s="10">
        <f t="shared" si="1"/>
        <v>11.82649958658825</v>
      </c>
      <c r="J6" s="9">
        <v>2</v>
      </c>
      <c r="K6" s="25" t="s">
        <v>20</v>
      </c>
      <c r="L6" s="10">
        <v>1364.36266692</v>
      </c>
      <c r="M6" s="10">
        <v>1165.5758393900003</v>
      </c>
      <c r="N6" s="11">
        <f t="shared" ref="N6:N25" si="8">L6*100/M6-100</f>
        <v>17.054817096589275</v>
      </c>
      <c r="O6" s="11">
        <f t="shared" si="2"/>
        <v>12.938362700672435</v>
      </c>
      <c r="P6" s="11">
        <f t="shared" si="3"/>
        <v>11.826499586588252</v>
      </c>
      <c r="R6" s="27"/>
      <c r="S6" s="27"/>
    </row>
    <row r="7" spans="2:19" x14ac:dyDescent="0.25">
      <c r="B7" s="9">
        <v>3</v>
      </c>
      <c r="C7" s="25" t="str">
        <f t="shared" si="4"/>
        <v xml:space="preserve">EUROHERC OSIGURANJE </v>
      </c>
      <c r="D7" s="10">
        <f t="shared" si="5"/>
        <v>171.84747877483349</v>
      </c>
      <c r="E7" s="10">
        <f t="shared" si="6"/>
        <v>150.8392830163497</v>
      </c>
      <c r="F7" s="10">
        <f t="shared" si="7"/>
        <v>13.927536208327581</v>
      </c>
      <c r="G7" s="10">
        <f t="shared" si="0"/>
        <v>12.128753526504045</v>
      </c>
      <c r="H7" s="10">
        <f t="shared" si="1"/>
        <v>11.352515145630113</v>
      </c>
      <c r="J7" s="9">
        <v>3</v>
      </c>
      <c r="K7" s="25" t="s">
        <v>21</v>
      </c>
      <c r="L7" s="10">
        <v>1278.9886085800003</v>
      </c>
      <c r="M7" s="10">
        <v>1118.8616947200001</v>
      </c>
      <c r="N7" s="11">
        <f t="shared" si="8"/>
        <v>14.311591380387071</v>
      </c>
      <c r="O7" s="11">
        <f t="shared" si="2"/>
        <v>12.128753526504045</v>
      </c>
      <c r="P7" s="11">
        <f t="shared" si="3"/>
        <v>11.352515145630115</v>
      </c>
      <c r="R7" s="27"/>
      <c r="S7" s="27"/>
    </row>
    <row r="8" spans="2:19" x14ac:dyDescent="0.25">
      <c r="B8" s="9">
        <v>4</v>
      </c>
      <c r="C8" s="25" t="str">
        <f t="shared" si="4"/>
        <v xml:space="preserve">WIENER OSIGURANJE VIENNA INSURANCE GROUP </v>
      </c>
      <c r="D8" s="10">
        <f t="shared" si="5"/>
        <v>124.60887066850476</v>
      </c>
      <c r="E8" s="10">
        <f t="shared" si="6"/>
        <v>103.27630286717691</v>
      </c>
      <c r="F8" s="10">
        <f t="shared" si="7"/>
        <v>20.655820560079079</v>
      </c>
      <c r="G8" s="10">
        <f t="shared" si="0"/>
        <v>8.7947189585166381</v>
      </c>
      <c r="H8" s="10">
        <f t="shared" si="1"/>
        <v>7.7728146742597914</v>
      </c>
      <c r="J8" s="9">
        <v>4</v>
      </c>
      <c r="K8" s="25" t="s">
        <v>22</v>
      </c>
      <c r="L8" s="10">
        <v>927.41148866000026</v>
      </c>
      <c r="M8" s="10">
        <v>766.05972223999981</v>
      </c>
      <c r="N8" s="11">
        <f t="shared" si="8"/>
        <v>21.062557100404561</v>
      </c>
      <c r="O8" s="11">
        <f t="shared" si="2"/>
        <v>8.7947189585166381</v>
      </c>
      <c r="P8" s="11">
        <f t="shared" si="3"/>
        <v>7.7728146742597923</v>
      </c>
      <c r="R8" s="27"/>
      <c r="S8" s="27"/>
    </row>
    <row r="9" spans="2:19" x14ac:dyDescent="0.25">
      <c r="B9" s="9">
        <v>5</v>
      </c>
      <c r="C9" s="25" t="str">
        <f t="shared" si="4"/>
        <v>GENERALI OSIGURANJE</v>
      </c>
      <c r="D9" s="10">
        <f t="shared" si="5"/>
        <v>108.10959518473433</v>
      </c>
      <c r="E9" s="10">
        <f t="shared" si="6"/>
        <v>96.52789451539077</v>
      </c>
      <c r="F9" s="10">
        <f t="shared" si="7"/>
        <v>11.998294096735876</v>
      </c>
      <c r="G9" s="10">
        <f t="shared" si="0"/>
        <v>7.630223284007803</v>
      </c>
      <c r="H9" s="10">
        <f t="shared" si="1"/>
        <v>7.2649137714542205</v>
      </c>
      <c r="J9" s="9">
        <v>5</v>
      </c>
      <c r="K9" s="25" t="s">
        <v>23</v>
      </c>
      <c r="L9" s="10">
        <v>804.6143109300001</v>
      </c>
      <c r="M9" s="10">
        <v>716.00289715999975</v>
      </c>
      <c r="N9" s="11">
        <f t="shared" si="8"/>
        <v>12.375845701389522</v>
      </c>
      <c r="O9" s="11">
        <f t="shared" si="2"/>
        <v>7.630223284007803</v>
      </c>
      <c r="P9" s="11">
        <f t="shared" si="3"/>
        <v>7.2649137714542213</v>
      </c>
      <c r="R9" s="27"/>
      <c r="S9" s="27"/>
    </row>
    <row r="10" spans="2:19" x14ac:dyDescent="0.25">
      <c r="B10" s="9">
        <v>6</v>
      </c>
      <c r="C10" s="25" t="str">
        <f t="shared" si="4"/>
        <v>ADRIATIC OSIGURANJE</v>
      </c>
      <c r="D10" s="10">
        <f t="shared" si="5"/>
        <v>101.12857294110378</v>
      </c>
      <c r="E10" s="10">
        <f t="shared" si="6"/>
        <v>89.313604544611991</v>
      </c>
      <c r="F10" s="10">
        <f t="shared" si="7"/>
        <v>13.228632364277971</v>
      </c>
      <c r="G10" s="10">
        <f t="shared" si="0"/>
        <v>7.1375125456269437</v>
      </c>
      <c r="H10" s="10">
        <f t="shared" si="1"/>
        <v>6.7219495348146436</v>
      </c>
      <c r="J10" s="9">
        <v>6</v>
      </c>
      <c r="K10" s="25" t="s">
        <v>24</v>
      </c>
      <c r="L10" s="10">
        <v>752.65749440000025</v>
      </c>
      <c r="M10" s="10">
        <v>662.49036023000031</v>
      </c>
      <c r="N10" s="11">
        <f t="shared" si="8"/>
        <v>13.610331498060773</v>
      </c>
      <c r="O10" s="11">
        <f t="shared" si="2"/>
        <v>7.1375125456269446</v>
      </c>
      <c r="P10" s="11">
        <f t="shared" si="3"/>
        <v>6.7219495348146445</v>
      </c>
      <c r="R10" s="27"/>
      <c r="S10" s="27"/>
    </row>
    <row r="11" spans="2:19" x14ac:dyDescent="0.25">
      <c r="B11" s="9">
        <v>7</v>
      </c>
      <c r="C11" s="25" t="str">
        <f t="shared" si="4"/>
        <v xml:space="preserve">UNIQA OSIGURANJE </v>
      </c>
      <c r="D11" s="10">
        <f t="shared" si="5"/>
        <v>85.296485261831222</v>
      </c>
      <c r="E11" s="10">
        <f t="shared" si="6"/>
        <v>78.617523630027321</v>
      </c>
      <c r="F11" s="10">
        <f t="shared" si="7"/>
        <v>8.4955126076407339</v>
      </c>
      <c r="G11" s="10">
        <f t="shared" si="0"/>
        <v>6.0201060486512112</v>
      </c>
      <c r="H11" s="10">
        <f t="shared" si="1"/>
        <v>5.9169376164767264</v>
      </c>
      <c r="J11" s="9">
        <v>7</v>
      </c>
      <c r="K11" s="25" t="s">
        <v>25</v>
      </c>
      <c r="L11" s="10">
        <v>634.82591527999989</v>
      </c>
      <c r="M11" s="10">
        <v>583.1513778399999</v>
      </c>
      <c r="N11" s="11">
        <f t="shared" si="8"/>
        <v>8.8612561684074507</v>
      </c>
      <c r="O11" s="11">
        <f t="shared" si="2"/>
        <v>6.0201060486512112</v>
      </c>
      <c r="P11" s="11">
        <f t="shared" si="3"/>
        <v>5.9169376164767264</v>
      </c>
      <c r="R11" s="27"/>
      <c r="S11" s="27"/>
    </row>
    <row r="12" spans="2:19" x14ac:dyDescent="0.25">
      <c r="B12" s="9">
        <v>8</v>
      </c>
      <c r="C12" s="25" t="str">
        <f t="shared" si="4"/>
        <v>TRIGLAV OSIGURANJE</v>
      </c>
      <c r="D12" s="10">
        <f t="shared" si="5"/>
        <v>65.604165762410346</v>
      </c>
      <c r="E12" s="10">
        <f t="shared" si="6"/>
        <v>57.913931775546594</v>
      </c>
      <c r="F12" s="10">
        <f t="shared" si="7"/>
        <v>13.278728884559783</v>
      </c>
      <c r="G12" s="10">
        <f t="shared" si="0"/>
        <v>4.6302498152257892</v>
      </c>
      <c r="H12" s="10">
        <f t="shared" si="1"/>
        <v>4.35873715704163</v>
      </c>
      <c r="J12" s="9">
        <v>8</v>
      </c>
      <c r="K12" s="25" t="s">
        <v>26</v>
      </c>
      <c r="L12" s="10">
        <v>488.26425202000007</v>
      </c>
      <c r="M12" s="10">
        <v>429.58093249000007</v>
      </c>
      <c r="N12" s="11">
        <f t="shared" si="8"/>
        <v>13.660596896107819</v>
      </c>
      <c r="O12" s="11">
        <f t="shared" si="2"/>
        <v>4.6302498152257892</v>
      </c>
      <c r="P12" s="11">
        <f t="shared" si="3"/>
        <v>4.35873715704163</v>
      </c>
      <c r="R12" s="27"/>
      <c r="S12" s="27"/>
    </row>
    <row r="13" spans="2:19" x14ac:dyDescent="0.25">
      <c r="B13" s="9">
        <v>9</v>
      </c>
      <c r="C13" s="25" t="str">
        <f t="shared" si="4"/>
        <v>GRAWE HRVATSKA</v>
      </c>
      <c r="D13" s="10">
        <f t="shared" si="5"/>
        <v>60.650597987525835</v>
      </c>
      <c r="E13" s="10">
        <f t="shared" si="6"/>
        <v>58.170124729443238</v>
      </c>
      <c r="F13" s="10">
        <f t="shared" si="7"/>
        <v>4.2641704304737118</v>
      </c>
      <c r="G13" s="10">
        <f t="shared" si="0"/>
        <v>4.2806339637350073</v>
      </c>
      <c r="H13" s="10">
        <f t="shared" si="1"/>
        <v>4.3780188344081292</v>
      </c>
      <c r="J13" s="9">
        <v>9</v>
      </c>
      <c r="K13" s="25" t="s">
        <v>27</v>
      </c>
      <c r="L13" s="10">
        <v>451.39692757000006</v>
      </c>
      <c r="M13" s="10">
        <v>431.48126293999997</v>
      </c>
      <c r="N13" s="11">
        <f t="shared" si="8"/>
        <v>4.6156499344374708</v>
      </c>
      <c r="O13" s="11">
        <f t="shared" si="2"/>
        <v>4.2806339637350073</v>
      </c>
      <c r="P13" s="11">
        <f t="shared" si="3"/>
        <v>4.3780188344081292</v>
      </c>
      <c r="R13" s="27"/>
      <c r="S13" s="27"/>
    </row>
    <row r="14" spans="2:19" x14ac:dyDescent="0.25">
      <c r="B14" s="9">
        <v>10</v>
      </c>
      <c r="C14" s="25" t="str">
        <f t="shared" si="4"/>
        <v>AGRAM LIFE OSIGURANJE</v>
      </c>
      <c r="D14" s="10">
        <f t="shared" si="5"/>
        <v>52.047356153376917</v>
      </c>
      <c r="E14" s="10">
        <f t="shared" si="6"/>
        <v>47.373324408583677</v>
      </c>
      <c r="F14" s="10">
        <f t="shared" si="7"/>
        <v>9.8663790290097069</v>
      </c>
      <c r="G14" s="10">
        <f t="shared" si="0"/>
        <v>3.6734292466263962</v>
      </c>
      <c r="H14" s="10">
        <f t="shared" si="1"/>
        <v>3.5654265393783482</v>
      </c>
      <c r="J14" s="9">
        <v>10</v>
      </c>
      <c r="K14" s="25" t="s">
        <v>28</v>
      </c>
      <c r="L14" s="10">
        <v>387.36661196</v>
      </c>
      <c r="M14" s="10">
        <v>351.39518680000009</v>
      </c>
      <c r="N14" s="11">
        <f t="shared" si="8"/>
        <v>10.236743846031501</v>
      </c>
      <c r="O14" s="11">
        <f t="shared" si="2"/>
        <v>3.6734292466263967</v>
      </c>
      <c r="P14" s="11">
        <f t="shared" si="3"/>
        <v>3.5654265393783486</v>
      </c>
      <c r="R14" s="27"/>
      <c r="S14" s="27"/>
    </row>
    <row r="15" spans="2:19" x14ac:dyDescent="0.25">
      <c r="B15" s="9">
        <v>11</v>
      </c>
      <c r="C15" s="25" t="str">
        <f t="shared" si="4"/>
        <v xml:space="preserve">MERKUR OSIGURANJE </v>
      </c>
      <c r="D15" s="10">
        <f t="shared" si="5"/>
        <v>36.418734570538717</v>
      </c>
      <c r="E15" s="10">
        <f t="shared" si="6"/>
        <v>37.63048869475535</v>
      </c>
      <c r="F15" s="10">
        <f t="shared" si="7"/>
        <v>-3.2201392175529122</v>
      </c>
      <c r="G15" s="10">
        <f t="shared" si="0"/>
        <v>2.5703831007727524</v>
      </c>
      <c r="H15" s="10">
        <f t="shared" si="1"/>
        <v>2.8321580711727989</v>
      </c>
      <c r="J15" s="9">
        <v>11</v>
      </c>
      <c r="K15" s="25" t="s">
        <v>29</v>
      </c>
      <c r="L15" s="10">
        <v>271.04934554000005</v>
      </c>
      <c r="M15" s="10">
        <v>279.12697217999994</v>
      </c>
      <c r="N15" s="11">
        <f t="shared" si="8"/>
        <v>-2.8938896792786153</v>
      </c>
      <c r="O15" s="11">
        <f t="shared" si="2"/>
        <v>2.570383100772752</v>
      </c>
      <c r="P15" s="11">
        <f t="shared" si="3"/>
        <v>2.8321580711727994</v>
      </c>
      <c r="R15" s="27"/>
      <c r="S15" s="27"/>
    </row>
    <row r="16" spans="2:19" x14ac:dyDescent="0.25">
      <c r="B16" s="9">
        <v>12</v>
      </c>
      <c r="C16" s="25" t="str">
        <f t="shared" si="4"/>
        <v>HOK OSIGURANJE</v>
      </c>
      <c r="D16" s="10">
        <f t="shared" si="5"/>
        <v>31.51209178537551</v>
      </c>
      <c r="E16" s="10">
        <f t="shared" si="6"/>
        <v>28.178507984078355</v>
      </c>
      <c r="F16" s="10">
        <f t="shared" si="7"/>
        <v>11.830235309764177</v>
      </c>
      <c r="G16" s="10">
        <f t="shared" si="0"/>
        <v>2.2240791491051231</v>
      </c>
      <c r="H16" s="10">
        <f t="shared" si="1"/>
        <v>2.1207800267509525</v>
      </c>
      <c r="J16" s="9">
        <v>12</v>
      </c>
      <c r="K16" s="25" t="s">
        <v>30</v>
      </c>
      <c r="L16" s="10">
        <v>234.53126408000008</v>
      </c>
      <c r="M16" s="10">
        <v>209.01619636000001</v>
      </c>
      <c r="N16" s="11">
        <f t="shared" si="8"/>
        <v>12.20722038021114</v>
      </c>
      <c r="O16" s="11">
        <f t="shared" si="2"/>
        <v>2.2240791491051231</v>
      </c>
      <c r="P16" s="11">
        <f t="shared" si="3"/>
        <v>2.1207800267509525</v>
      </c>
      <c r="R16" s="27"/>
      <c r="S16" s="27"/>
    </row>
    <row r="17" spans="2:19" x14ac:dyDescent="0.25">
      <c r="B17" s="9">
        <v>13</v>
      </c>
      <c r="C17" s="25" t="str">
        <f t="shared" si="4"/>
        <v xml:space="preserve">IZVOR OSIGURANJE </v>
      </c>
      <c r="D17" s="10">
        <f t="shared" si="5"/>
        <v>9.2149448860475811</v>
      </c>
      <c r="E17" s="10">
        <f t="shared" si="6"/>
        <v>8.4418223880446099</v>
      </c>
      <c r="F17" s="10">
        <f t="shared" si="7"/>
        <v>9.1582416978811949</v>
      </c>
      <c r="G17" s="10">
        <f t="shared" si="0"/>
        <v>0.65037785878507604</v>
      </c>
      <c r="H17" s="10">
        <f t="shared" si="1"/>
        <v>0.63535118041238647</v>
      </c>
      <c r="J17" s="9">
        <v>13</v>
      </c>
      <c r="K17" s="25" t="s">
        <v>31</v>
      </c>
      <c r="L17" s="10">
        <v>68.582964510000011</v>
      </c>
      <c r="M17" s="10">
        <v>62.617850699999998</v>
      </c>
      <c r="N17" s="11">
        <f t="shared" si="8"/>
        <v>9.5262193500998222</v>
      </c>
      <c r="O17" s="11">
        <f t="shared" si="2"/>
        <v>0.65037785878507604</v>
      </c>
      <c r="P17" s="11">
        <f t="shared" si="3"/>
        <v>0.63535118041238647</v>
      </c>
      <c r="R17" s="27"/>
      <c r="S17" s="27"/>
    </row>
    <row r="18" spans="2:19" x14ac:dyDescent="0.25">
      <c r="B18" s="9">
        <v>14</v>
      </c>
      <c r="C18" s="25" t="str">
        <f t="shared" si="4"/>
        <v xml:space="preserve">ERGO OSIGURANJE </v>
      </c>
      <c r="D18" s="10">
        <f t="shared" si="5"/>
        <v>8.4867086131422163</v>
      </c>
      <c r="E18" s="10">
        <f t="shared" si="6"/>
        <v>14.222394105890407</v>
      </c>
      <c r="F18" s="10">
        <f t="shared" si="7"/>
        <v>-40.32855122733995</v>
      </c>
      <c r="G18" s="10">
        <f t="shared" si="0"/>
        <v>0.5989799661531906</v>
      </c>
      <c r="H18" s="10">
        <f t="shared" si="1"/>
        <v>1.0704104478986447</v>
      </c>
      <c r="J18" s="9">
        <v>14</v>
      </c>
      <c r="K18" s="25" t="s">
        <v>32</v>
      </c>
      <c r="L18" s="10">
        <v>63.163007789999995</v>
      </c>
      <c r="M18" s="10">
        <v>105.49567496000004</v>
      </c>
      <c r="N18" s="11">
        <f t="shared" si="8"/>
        <v>-40.127395920307627</v>
      </c>
      <c r="O18" s="11">
        <f t="shared" si="2"/>
        <v>0.59897996615319049</v>
      </c>
      <c r="P18" s="11">
        <f t="shared" si="3"/>
        <v>1.0704104478986449</v>
      </c>
      <c r="R18" s="27"/>
      <c r="S18" s="27"/>
    </row>
    <row r="19" spans="2:19" x14ac:dyDescent="0.25">
      <c r="B19" s="9">
        <v>15</v>
      </c>
      <c r="C19" s="25" t="str">
        <f t="shared" si="4"/>
        <v>WÜSTENROT ŽIVOTNO OSIGURANJE</v>
      </c>
      <c r="D19" s="10">
        <f t="shared" si="5"/>
        <v>6.6675852997213338</v>
      </c>
      <c r="E19" s="10">
        <f t="shared" si="6"/>
        <v>5.4904835272983421</v>
      </c>
      <c r="F19" s="10">
        <f t="shared" si="7"/>
        <v>21.438945524023794</v>
      </c>
      <c r="G19" s="10">
        <f t="shared" si="0"/>
        <v>0.4705887994040488</v>
      </c>
      <c r="H19" s="10">
        <f t="shared" si="1"/>
        <v>0.41322655580198525</v>
      </c>
      <c r="J19" s="9">
        <v>15</v>
      </c>
      <c r="K19" s="25" t="s">
        <v>33</v>
      </c>
      <c r="L19" s="10">
        <v>49.624037000000008</v>
      </c>
      <c r="M19" s="10">
        <v>40.72607335</v>
      </c>
      <c r="N19" s="11">
        <f t="shared" si="8"/>
        <v>21.848322016048243</v>
      </c>
      <c r="O19" s="11">
        <f t="shared" si="2"/>
        <v>0.47058879940404885</v>
      </c>
      <c r="P19" s="11">
        <f t="shared" si="3"/>
        <v>0.41322655580198531</v>
      </c>
      <c r="R19" s="27"/>
      <c r="S19" s="27"/>
    </row>
    <row r="20" spans="2:19" x14ac:dyDescent="0.25">
      <c r="B20" s="9">
        <v>16</v>
      </c>
      <c r="C20" s="25" t="str">
        <f t="shared" si="4"/>
        <v>OTP OSIGURANJE</v>
      </c>
      <c r="D20" s="10">
        <f t="shared" si="5"/>
        <v>6.122349733560136</v>
      </c>
      <c r="E20" s="10">
        <f t="shared" si="6"/>
        <v>5.8488289164585456</v>
      </c>
      <c r="F20" s="10">
        <f t="shared" si="7"/>
        <v>4.6765056904281437</v>
      </c>
      <c r="G20" s="10">
        <f t="shared" si="0"/>
        <v>0.43210683945328393</v>
      </c>
      <c r="H20" s="10">
        <f t="shared" si="1"/>
        <v>0.44019646295387077</v>
      </c>
      <c r="J20" s="9">
        <v>16</v>
      </c>
      <c r="K20" s="25" t="s">
        <v>34</v>
      </c>
      <c r="L20" s="10">
        <v>45.566077679999999</v>
      </c>
      <c r="M20" s="10">
        <v>43.384127149999998</v>
      </c>
      <c r="N20" s="11">
        <f t="shared" si="8"/>
        <v>5.0293751962692141</v>
      </c>
      <c r="O20" s="11">
        <f t="shared" si="2"/>
        <v>0.43210683945328393</v>
      </c>
      <c r="P20" s="11">
        <f t="shared" si="3"/>
        <v>0.44019646295387077</v>
      </c>
      <c r="R20" s="27"/>
      <c r="S20" s="27"/>
    </row>
    <row r="21" spans="2:19" x14ac:dyDescent="0.25">
      <c r="B21" s="9">
        <v>17</v>
      </c>
      <c r="C21" s="25" t="str">
        <f t="shared" si="4"/>
        <v xml:space="preserve">HRVATSKO KREDITNO OSIGURANJE </v>
      </c>
      <c r="D21" s="10">
        <f t="shared" si="5"/>
        <v>1.6135836470686238</v>
      </c>
      <c r="E21" s="10">
        <f t="shared" si="6"/>
        <v>1.410274800052578</v>
      </c>
      <c r="F21" s="10">
        <f t="shared" si="7"/>
        <v>14.416257527147621</v>
      </c>
      <c r="G21" s="10">
        <f t="shared" si="0"/>
        <v>0.11388446597657563</v>
      </c>
      <c r="H21" s="10">
        <f t="shared" si="1"/>
        <v>0.1061405603828149</v>
      </c>
      <c r="J21" s="9">
        <v>17</v>
      </c>
      <c r="K21" s="25" t="s">
        <v>35</v>
      </c>
      <c r="L21" s="10">
        <v>12.009225379999998</v>
      </c>
      <c r="M21" s="10">
        <v>10.460819100000002</v>
      </c>
      <c r="N21" s="11">
        <f t="shared" si="8"/>
        <v>14.801960202141302</v>
      </c>
      <c r="O21" s="11">
        <f t="shared" si="2"/>
        <v>0.11388446597657563</v>
      </c>
      <c r="P21" s="11">
        <f t="shared" si="3"/>
        <v>0.10614056038281491</v>
      </c>
      <c r="R21" s="27"/>
      <c r="S21" s="27"/>
    </row>
    <row r="22" spans="2:19" x14ac:dyDescent="0.25">
      <c r="B22" s="9">
        <v>18</v>
      </c>
      <c r="C22" s="25" t="str">
        <f t="shared" si="4"/>
        <v xml:space="preserve">ERGO ŽIVOTNO OSIGURANJE </v>
      </c>
      <c r="D22" s="10">
        <f t="shared" si="5"/>
        <v>8.7132128912285792E-2</v>
      </c>
      <c r="E22" s="10">
        <f t="shared" si="6"/>
        <v>0.10385938396308766</v>
      </c>
      <c r="F22" s="10">
        <f t="shared" si="7"/>
        <v>-16.105675204800804</v>
      </c>
      <c r="G22" s="10">
        <f t="shared" si="0"/>
        <v>6.1496631975694535E-3</v>
      </c>
      <c r="H22" s="10">
        <f t="shared" si="1"/>
        <v>7.8166987132189253E-3</v>
      </c>
      <c r="J22" s="9">
        <v>18</v>
      </c>
      <c r="K22" s="25" t="s">
        <v>36</v>
      </c>
      <c r="L22" s="10">
        <v>0.64848784000000004</v>
      </c>
      <c r="M22" s="10">
        <v>0.77038477000000005</v>
      </c>
      <c r="N22" s="11">
        <f t="shared" si="8"/>
        <v>-15.822863424467741</v>
      </c>
      <c r="O22" s="11">
        <f t="shared" si="2"/>
        <v>6.1496631975694544E-3</v>
      </c>
      <c r="P22" s="11">
        <f t="shared" si="3"/>
        <v>7.816698713218927E-3</v>
      </c>
      <c r="R22" s="27"/>
      <c r="S22" s="27"/>
    </row>
    <row r="23" spans="2:19" x14ac:dyDescent="0.25">
      <c r="B23" s="9">
        <v>19</v>
      </c>
      <c r="C23" s="25" t="str">
        <f t="shared" si="4"/>
        <v xml:space="preserve">CROATIA OSIGURANJE KREDITA </v>
      </c>
      <c r="D23" s="10">
        <f t="shared" si="5"/>
        <v>0</v>
      </c>
      <c r="E23" s="10">
        <f t="shared" si="6"/>
        <v>0.47675122125492497</v>
      </c>
      <c r="F23" s="10">
        <f t="shared" si="7"/>
        <v>-100</v>
      </c>
      <c r="G23" s="10">
        <f t="shared" si="0"/>
        <v>0</v>
      </c>
      <c r="H23" s="10">
        <f t="shared" si="1"/>
        <v>3.5881405372415749E-2</v>
      </c>
      <c r="J23" s="9">
        <v>19</v>
      </c>
      <c r="K23" s="25" t="s">
        <v>37</v>
      </c>
      <c r="L23" s="10">
        <v>0</v>
      </c>
      <c r="M23" s="10">
        <v>3.5363379400000001</v>
      </c>
      <c r="N23" s="11">
        <f t="shared" si="8"/>
        <v>-100</v>
      </c>
      <c r="O23" s="11">
        <f t="shared" si="2"/>
        <v>0</v>
      </c>
      <c r="P23" s="11">
        <f t="shared" si="3"/>
        <v>3.5881405372415749E-2</v>
      </c>
      <c r="R23" s="27"/>
      <c r="S23" s="27"/>
    </row>
    <row r="24" spans="2:19" x14ac:dyDescent="0.25">
      <c r="B24" s="9">
        <v>20</v>
      </c>
      <c r="C24" s="25" t="str">
        <f t="shared" si="4"/>
        <v>ERSTE OSIGURANJE</v>
      </c>
      <c r="D24" s="10">
        <f t="shared" si="5"/>
        <v>0</v>
      </c>
      <c r="E24" s="10">
        <f t="shared" si="6"/>
        <v>16.91468622427141</v>
      </c>
      <c r="F24" s="10">
        <f t="shared" si="7"/>
        <v>-100</v>
      </c>
      <c r="G24" s="10">
        <f t="shared" si="0"/>
        <v>0</v>
      </c>
      <c r="H24" s="10">
        <f t="shared" si="1"/>
        <v>1.2730386123872548</v>
      </c>
      <c r="J24" s="9">
        <v>20</v>
      </c>
      <c r="K24" s="25" t="s">
        <v>38</v>
      </c>
      <c r="L24" s="10">
        <v>0</v>
      </c>
      <c r="M24" s="10">
        <v>125.46595367</v>
      </c>
      <c r="N24" s="11">
        <f t="shared" si="8"/>
        <v>-100</v>
      </c>
      <c r="O24" s="11">
        <f t="shared" si="2"/>
        <v>0</v>
      </c>
      <c r="P24" s="11">
        <f t="shared" si="3"/>
        <v>1.2730386123872548</v>
      </c>
      <c r="R24" s="27"/>
      <c r="S24" s="27"/>
    </row>
    <row r="25" spans="2:19" s="5" customFormat="1" x14ac:dyDescent="0.25">
      <c r="B25" s="24" t="s">
        <v>1</v>
      </c>
      <c r="C25" s="25"/>
      <c r="D25" s="10">
        <f t="shared" si="5"/>
        <v>1416.8601777528766</v>
      </c>
      <c r="E25" s="10">
        <f t="shared" si="6"/>
        <v>1328.6860319619284</v>
      </c>
      <c r="F25" s="12">
        <f t="shared" si="7"/>
        <v>6.6361912197384072</v>
      </c>
      <c r="G25" s="12">
        <f t="shared" si="0"/>
        <v>100</v>
      </c>
      <c r="H25" s="12">
        <f t="shared" si="1"/>
        <v>100.00000000000001</v>
      </c>
      <c r="J25" s="24" t="s">
        <v>1</v>
      </c>
      <c r="K25" s="26"/>
      <c r="L25" s="12">
        <v>10545.095221740004</v>
      </c>
      <c r="M25" s="12">
        <v>9855.6282935300005</v>
      </c>
      <c r="N25" s="13">
        <f t="shared" si="8"/>
        <v>6.9956669192021366</v>
      </c>
      <c r="O25" s="13">
        <f t="shared" si="2"/>
        <v>100</v>
      </c>
      <c r="P25" s="13">
        <f t="shared" si="3"/>
        <v>100</v>
      </c>
      <c r="R25" s="27"/>
      <c r="S25" s="27"/>
    </row>
    <row r="26" spans="2:19" x14ac:dyDescent="0.25">
      <c r="B26" s="14"/>
      <c r="C26" s="14"/>
      <c r="E26" s="15"/>
      <c r="R26" s="27"/>
      <c r="S26" s="27"/>
    </row>
    <row r="27" spans="2:19" ht="15.75" x14ac:dyDescent="0.25">
      <c r="B27" s="30" t="s">
        <v>16</v>
      </c>
      <c r="C27" s="17"/>
      <c r="D27" s="17"/>
      <c r="E27" s="17"/>
    </row>
    <row r="28" spans="2:19" ht="15.75" x14ac:dyDescent="0.25">
      <c r="B28" s="38" t="s">
        <v>18</v>
      </c>
      <c r="C28" s="39"/>
      <c r="D28" s="17"/>
      <c r="E28" s="17"/>
    </row>
    <row r="29" spans="2:19" s="19" customFormat="1" ht="15.75" x14ac:dyDescent="0.25">
      <c r="B29" s="38" t="s">
        <v>17</v>
      </c>
      <c r="C29" s="39"/>
      <c r="D29" s="17"/>
      <c r="E29" s="17"/>
    </row>
    <row r="30" spans="2:19" s="19" customFormat="1" x14ac:dyDescent="0.25">
      <c r="B30" s="17"/>
      <c r="C30" s="17"/>
      <c r="D30" s="17"/>
      <c r="E30" s="17"/>
      <c r="K30" s="20"/>
      <c r="L30" s="20"/>
      <c r="M30" s="20"/>
      <c r="N30" s="20"/>
      <c r="O30" s="20"/>
      <c r="P30" s="20"/>
    </row>
    <row r="31" spans="2:19" s="19" customFormat="1" x14ac:dyDescent="0.25">
      <c r="B31" s="16" t="s">
        <v>13</v>
      </c>
      <c r="C31" s="17"/>
      <c r="D31" s="17"/>
      <c r="E31" s="17"/>
      <c r="K31" s="20"/>
      <c r="L31" s="20"/>
      <c r="M31" s="20"/>
      <c r="N31" s="20"/>
      <c r="O31" s="20"/>
      <c r="P31" s="20"/>
    </row>
    <row r="32" spans="2:19" s="19" customFormat="1" x14ac:dyDescent="0.25">
      <c r="B32" s="18" t="s">
        <v>14</v>
      </c>
      <c r="C32" s="17"/>
      <c r="D32" s="17"/>
      <c r="E32" s="17"/>
      <c r="K32" s="20"/>
      <c r="L32" s="20"/>
      <c r="M32" s="20"/>
      <c r="N32" s="20"/>
      <c r="O32" s="20"/>
      <c r="P32" s="20"/>
    </row>
    <row r="33" spans="2:16" s="19" customFormat="1" x14ac:dyDescent="0.25">
      <c r="B33" s="18" t="s">
        <v>15</v>
      </c>
      <c r="C33" s="17"/>
      <c r="D33" s="17"/>
      <c r="E33" s="17"/>
      <c r="K33" s="20"/>
      <c r="L33" s="20"/>
      <c r="M33" s="20"/>
      <c r="N33" s="20"/>
      <c r="O33" s="20"/>
      <c r="P33" s="20"/>
    </row>
    <row r="34" spans="2:16" s="19" customFormat="1" x14ac:dyDescent="0.25">
      <c r="K34" s="20"/>
      <c r="L34" s="20"/>
      <c r="M34" s="20"/>
      <c r="N34" s="20"/>
      <c r="O34" s="20"/>
      <c r="P34" s="20"/>
    </row>
    <row r="35" spans="2:16" s="19" customFormat="1" x14ac:dyDescent="0.25">
      <c r="K35" s="20"/>
      <c r="L35" s="20"/>
      <c r="M35" s="20"/>
      <c r="N35" s="20"/>
      <c r="O35" s="20"/>
      <c r="P35" s="20"/>
    </row>
    <row r="36" spans="2:16" s="21" customFormat="1" x14ac:dyDescent="0.25">
      <c r="K36" s="20"/>
      <c r="L36" s="20"/>
      <c r="M36" s="20"/>
      <c r="N36" s="20"/>
      <c r="O36" s="20"/>
      <c r="P36" s="20"/>
    </row>
    <row r="37" spans="2:16" s="21" customFormat="1" x14ac:dyDescent="0.25">
      <c r="K37" s="20"/>
      <c r="L37" s="20"/>
      <c r="M37" s="20"/>
      <c r="N37" s="20"/>
      <c r="O37" s="20"/>
      <c r="P37" s="20"/>
    </row>
    <row r="38" spans="2:16" s="21" customFormat="1" x14ac:dyDescent="0.25">
      <c r="K38" s="20"/>
      <c r="L38" s="20"/>
      <c r="M38" s="20"/>
      <c r="N38" s="20"/>
      <c r="O38" s="20"/>
      <c r="P38" s="20"/>
    </row>
    <row r="39" spans="2:16" s="21" customFormat="1" x14ac:dyDescent="0.25">
      <c r="K39" s="20"/>
      <c r="L39" s="20"/>
      <c r="M39" s="20"/>
      <c r="N39" s="20"/>
      <c r="O39" s="20"/>
      <c r="P39" s="20"/>
    </row>
    <row r="40" spans="2:16" s="21" customFormat="1" x14ac:dyDescent="0.25">
      <c r="K40" s="20"/>
      <c r="L40" s="20"/>
      <c r="M40" s="20"/>
      <c r="N40" s="20"/>
      <c r="O40" s="20"/>
      <c r="P40" s="20"/>
    </row>
    <row r="41" spans="2:16" s="21" customFormat="1" x14ac:dyDescent="0.25">
      <c r="K41" s="20"/>
      <c r="L41" s="20"/>
      <c r="M41" s="20"/>
      <c r="N41" s="20"/>
      <c r="O41" s="20"/>
      <c r="P41" s="20"/>
    </row>
    <row r="42" spans="2:16" s="21" customFormat="1" x14ac:dyDescent="0.25">
      <c r="K42" s="20"/>
      <c r="L42" s="20"/>
      <c r="M42" s="20"/>
      <c r="N42" s="20"/>
      <c r="O42" s="20"/>
      <c r="P42" s="20"/>
    </row>
    <row r="43" spans="2:16" s="21" customFormat="1" x14ac:dyDescent="0.25">
      <c r="K43" s="20"/>
      <c r="L43" s="20"/>
      <c r="M43" s="20"/>
      <c r="N43" s="20"/>
      <c r="O43" s="20"/>
      <c r="P43" s="20"/>
    </row>
    <row r="44" spans="2:16" s="21" customFormat="1" x14ac:dyDescent="0.25">
      <c r="K44" s="20"/>
      <c r="L44" s="20"/>
      <c r="M44" s="20"/>
      <c r="N44" s="20"/>
      <c r="O44" s="20"/>
      <c r="P44" s="20"/>
    </row>
    <row r="45" spans="2:16" s="21" customFormat="1" x14ac:dyDescent="0.25">
      <c r="K45" s="20"/>
      <c r="L45" s="20"/>
      <c r="M45" s="20"/>
      <c r="N45" s="20"/>
      <c r="O45" s="20"/>
      <c r="P45" s="20"/>
    </row>
    <row r="46" spans="2:16" s="21" customFormat="1" x14ac:dyDescent="0.25">
      <c r="K46" s="20"/>
      <c r="L46" s="20"/>
      <c r="M46" s="20"/>
      <c r="N46" s="20"/>
      <c r="O46" s="20"/>
      <c r="P46" s="20"/>
    </row>
    <row r="47" spans="2:16" s="21" customFormat="1" x14ac:dyDescent="0.25">
      <c r="K47" s="20"/>
      <c r="L47" s="20"/>
      <c r="M47" s="20"/>
      <c r="N47" s="20"/>
      <c r="O47" s="20"/>
      <c r="P47" s="20"/>
    </row>
    <row r="48" spans="2:16" s="21" customFormat="1" x14ac:dyDescent="0.25">
      <c r="K48" s="20"/>
      <c r="L48" s="20"/>
      <c r="M48" s="20"/>
      <c r="N48" s="20"/>
      <c r="O48" s="20"/>
      <c r="P48" s="20"/>
    </row>
    <row r="49" spans="11:16" s="21" customFormat="1" x14ac:dyDescent="0.25">
      <c r="K49" s="20"/>
      <c r="L49" s="20"/>
      <c r="M49" s="20"/>
      <c r="N49" s="20"/>
      <c r="O49" s="20"/>
      <c r="P49" s="20"/>
    </row>
    <row r="50" spans="11:16" s="21" customFormat="1" x14ac:dyDescent="0.25">
      <c r="K50" s="20"/>
      <c r="L50" s="20"/>
      <c r="M50" s="20"/>
      <c r="N50" s="20"/>
      <c r="O50" s="20"/>
      <c r="P50" s="20"/>
    </row>
    <row r="51" spans="11:16" s="21" customFormat="1" x14ac:dyDescent="0.25">
      <c r="K51" s="20"/>
      <c r="L51" s="20"/>
      <c r="M51" s="20"/>
      <c r="N51" s="20"/>
      <c r="O51" s="20"/>
      <c r="P51" s="20"/>
    </row>
    <row r="52" spans="11:16" s="21" customFormat="1" x14ac:dyDescent="0.25">
      <c r="K52" s="20"/>
      <c r="L52" s="20"/>
      <c r="M52" s="20"/>
      <c r="N52" s="20"/>
      <c r="O52" s="20"/>
      <c r="P52" s="20"/>
    </row>
    <row r="53" spans="11:16" s="21" customFormat="1" x14ac:dyDescent="0.25">
      <c r="K53" s="20"/>
      <c r="L53" s="20"/>
      <c r="M53" s="20"/>
      <c r="N53" s="20"/>
      <c r="O53" s="20"/>
      <c r="P53" s="20"/>
    </row>
    <row r="54" spans="11:16" s="21" customFormat="1" x14ac:dyDescent="0.25">
      <c r="K54" s="20"/>
      <c r="L54" s="20"/>
      <c r="M54" s="20"/>
      <c r="N54" s="20"/>
      <c r="O54" s="20"/>
      <c r="P54" s="20"/>
    </row>
    <row r="55" spans="11:16" s="21" customFormat="1" x14ac:dyDescent="0.25">
      <c r="K55" s="20"/>
      <c r="L55" s="20"/>
      <c r="M55" s="20"/>
      <c r="N55" s="20"/>
      <c r="O55" s="20"/>
      <c r="P55" s="20"/>
    </row>
    <row r="56" spans="11:16" s="23" customFormat="1" x14ac:dyDescent="0.25">
      <c r="K56" s="22"/>
      <c r="L56" s="22"/>
      <c r="M56" s="22"/>
      <c r="N56" s="22"/>
      <c r="O56" s="22"/>
      <c r="P56" s="22"/>
    </row>
  </sheetData>
  <sortState xmlns:xlrd2="http://schemas.microsoft.com/office/spreadsheetml/2017/richdata2" ref="C5:H26">
    <sortCondition descending="1" ref="D5:D26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S26"/>
  <sheetViews>
    <sheetView topLeftCell="A10" workbookViewId="0">
      <selection activeCell="F25" sqref="F25"/>
    </sheetView>
  </sheetViews>
  <sheetFormatPr defaultRowHeight="12.75" x14ac:dyDescent="0.2"/>
  <cols>
    <col min="1" max="1" width="9.140625" style="2"/>
    <col min="2" max="2" width="3.140625" style="2" customWidth="1"/>
    <col min="3" max="3" width="32.28515625" style="2" customWidth="1"/>
    <col min="4" max="8" width="9.42578125" style="2" bestFit="1" customWidth="1"/>
    <col min="9" max="9" width="5.140625" style="2" customWidth="1"/>
    <col min="10" max="10" width="3.5703125" style="2" customWidth="1"/>
    <col min="11" max="11" width="31.85546875" style="2" customWidth="1"/>
    <col min="12" max="13" width="11" style="2" bestFit="1" customWidth="1"/>
    <col min="14" max="14" width="10.7109375" style="2" customWidth="1"/>
    <col min="15" max="16" width="9.42578125" style="2" bestFit="1" customWidth="1"/>
    <col min="17" max="17" width="11" style="2" customWidth="1"/>
    <col min="18" max="18" width="11" style="2" bestFit="1" customWidth="1"/>
    <col min="19" max="16384" width="9.140625" style="2"/>
  </cols>
  <sheetData>
    <row r="1" spans="2:19" x14ac:dyDescent="0.2">
      <c r="B1" s="1" t="s">
        <v>11</v>
      </c>
      <c r="J1" s="1" t="s">
        <v>11</v>
      </c>
      <c r="L1" s="36" t="s">
        <v>10</v>
      </c>
      <c r="M1" s="36"/>
      <c r="N1" s="36"/>
      <c r="O1" s="36"/>
      <c r="P1" s="36"/>
    </row>
    <row r="2" spans="2:19" s="6" customFormat="1" ht="15" x14ac:dyDescent="0.25">
      <c r="B2" s="31" t="s">
        <v>4</v>
      </c>
      <c r="C2" s="31" t="s">
        <v>0</v>
      </c>
      <c r="D2" s="32" t="s">
        <v>2</v>
      </c>
      <c r="E2" s="32"/>
      <c r="F2" s="32"/>
      <c r="G2" s="33" t="s">
        <v>7</v>
      </c>
      <c r="H2" s="33"/>
      <c r="J2" s="31" t="s">
        <v>4</v>
      </c>
      <c r="K2" s="31" t="s">
        <v>0</v>
      </c>
      <c r="L2" s="32" t="s">
        <v>2</v>
      </c>
      <c r="M2" s="32"/>
      <c r="N2" s="32"/>
      <c r="O2" s="33" t="s">
        <v>7</v>
      </c>
      <c r="P2" s="33"/>
    </row>
    <row r="3" spans="2:19" s="6" customFormat="1" ht="15" x14ac:dyDescent="0.25">
      <c r="B3" s="31"/>
      <c r="C3" s="31"/>
      <c r="D3" s="7">
        <v>2019</v>
      </c>
      <c r="E3" s="7">
        <v>2018</v>
      </c>
      <c r="F3" s="7" t="s">
        <v>8</v>
      </c>
      <c r="G3" s="7">
        <v>2019</v>
      </c>
      <c r="H3" s="7">
        <v>2018</v>
      </c>
      <c r="J3" s="31"/>
      <c r="K3" s="31"/>
      <c r="L3" s="7">
        <v>2019</v>
      </c>
      <c r="M3" s="7">
        <v>2018</v>
      </c>
      <c r="N3" s="7" t="s">
        <v>8</v>
      </c>
      <c r="O3" s="7">
        <v>2019</v>
      </c>
      <c r="P3" s="7">
        <v>2018</v>
      </c>
    </row>
    <row r="4" spans="2:19" s="6" customFormat="1" ht="15" x14ac:dyDescent="0.25">
      <c r="B4" s="31"/>
      <c r="C4" s="31"/>
      <c r="D4" s="29" t="s">
        <v>3</v>
      </c>
      <c r="E4" s="29" t="s">
        <v>3</v>
      </c>
      <c r="F4" s="29" t="s">
        <v>9</v>
      </c>
      <c r="G4" s="29" t="s">
        <v>9</v>
      </c>
      <c r="H4" s="29" t="s">
        <v>9</v>
      </c>
      <c r="J4" s="35"/>
      <c r="K4" s="35"/>
      <c r="L4" s="29" t="s">
        <v>5</v>
      </c>
      <c r="M4" s="29" t="s">
        <v>5</v>
      </c>
      <c r="N4" s="29" t="s">
        <v>9</v>
      </c>
      <c r="O4" s="29" t="s">
        <v>9</v>
      </c>
      <c r="P4" s="29" t="s">
        <v>9</v>
      </c>
    </row>
    <row r="5" spans="2:19" s="6" customFormat="1" ht="15" x14ac:dyDescent="0.25">
      <c r="B5" s="9">
        <v>1</v>
      </c>
      <c r="C5" s="25" t="str">
        <f>K5</f>
        <v xml:space="preserve">ALLIANZ HRVATSKA </v>
      </c>
      <c r="D5" s="10">
        <f>L5/7.44258</f>
        <v>75.704818014720701</v>
      </c>
      <c r="E5" s="10">
        <f>M5/7.417575</f>
        <v>69.372748422496571</v>
      </c>
      <c r="F5" s="10">
        <f>D5*100/E5-100</f>
        <v>9.1276037582658773</v>
      </c>
      <c r="G5" s="10">
        <f>D5*100/$D$18</f>
        <v>18.370809942826135</v>
      </c>
      <c r="H5" s="10">
        <f>E5*100/$E$18</f>
        <v>16.418192782495847</v>
      </c>
      <c r="J5" s="9">
        <v>1</v>
      </c>
      <c r="K5" s="25" t="s">
        <v>20</v>
      </c>
      <c r="L5" s="10">
        <v>563.43916446000003</v>
      </c>
      <c r="M5" s="10">
        <v>514.57756438000001</v>
      </c>
      <c r="N5" s="11">
        <f>L5*100/M5-100</f>
        <v>9.4954781285250931</v>
      </c>
      <c r="O5" s="11">
        <f>L5*100/$L$18</f>
        <v>18.370809942826135</v>
      </c>
      <c r="P5" s="11">
        <f>M5*100/$M$18</f>
        <v>16.418192782495847</v>
      </c>
      <c r="R5" s="27"/>
      <c r="S5" s="27"/>
    </row>
    <row r="6" spans="2:19" s="6" customFormat="1" ht="15" x14ac:dyDescent="0.25">
      <c r="B6" s="9">
        <v>2</v>
      </c>
      <c r="C6" s="25" t="str">
        <f t="shared" ref="C6:C17" si="0">K6</f>
        <v xml:space="preserve">WIENER OSIGURANJE VIENNA INSURANCE GROUP </v>
      </c>
      <c r="D6" s="10">
        <f t="shared" ref="D6:D18" si="1">L6/7.44258</f>
        <v>73.197054739082418</v>
      </c>
      <c r="E6" s="10">
        <f t="shared" ref="E6:E18" si="2">M6/7.417575</f>
        <v>57.008258181413744</v>
      </c>
      <c r="F6" s="10">
        <f t="shared" ref="F6:F18" si="3">D6*100/E6-100</f>
        <v>28.397283260527075</v>
      </c>
      <c r="G6" s="10">
        <f>D6*100/$D$18</f>
        <v>17.762266870846329</v>
      </c>
      <c r="H6" s="10">
        <f>E6*100/$E$18</f>
        <v>13.491934431031201</v>
      </c>
      <c r="J6" s="9">
        <v>2</v>
      </c>
      <c r="K6" s="25" t="s">
        <v>22</v>
      </c>
      <c r="L6" s="10">
        <v>544.7749356600001</v>
      </c>
      <c r="M6" s="10">
        <v>422.86303068000007</v>
      </c>
      <c r="N6" s="11">
        <f t="shared" ref="N6:N18" si="4">L6*100/M6-100</f>
        <v>28.830116641777664</v>
      </c>
      <c r="O6" s="11">
        <f>L6*100/$L$18</f>
        <v>17.762266870846332</v>
      </c>
      <c r="P6" s="11">
        <f>M6*100/$M$18</f>
        <v>13.491934431031201</v>
      </c>
      <c r="R6" s="27"/>
      <c r="S6" s="27"/>
    </row>
    <row r="7" spans="2:19" s="6" customFormat="1" ht="15" x14ac:dyDescent="0.25">
      <c r="B7" s="9">
        <v>3</v>
      </c>
      <c r="C7" s="25" t="str">
        <f t="shared" si="0"/>
        <v>CROATIA OSIGURANJE</v>
      </c>
      <c r="D7" s="10">
        <f t="shared" si="1"/>
        <v>69.519908494097464</v>
      </c>
      <c r="E7" s="10">
        <f t="shared" si="2"/>
        <v>76.134207307644346</v>
      </c>
      <c r="F7" s="10">
        <f t="shared" si="3"/>
        <v>-8.6876832995971398</v>
      </c>
      <c r="G7" s="10">
        <f>D7*100/$D$18</f>
        <v>16.869957020957251</v>
      </c>
      <c r="H7" s="10">
        <f>E7*100/$E$18</f>
        <v>18.01840234592834</v>
      </c>
      <c r="J7" s="9">
        <v>3</v>
      </c>
      <c r="K7" s="25" t="s">
        <v>19</v>
      </c>
      <c r="L7" s="10">
        <v>517.40748055999995</v>
      </c>
      <c r="M7" s="10">
        <v>564.73119277000001</v>
      </c>
      <c r="N7" s="11">
        <f t="shared" si="4"/>
        <v>-8.3798651138566953</v>
      </c>
      <c r="O7" s="11">
        <f>L7*100/$L$18</f>
        <v>16.869957020957255</v>
      </c>
      <c r="P7" s="11">
        <f>M7*100/$M$18</f>
        <v>18.01840234592834</v>
      </c>
      <c r="R7" s="27"/>
      <c r="S7" s="27"/>
    </row>
    <row r="8" spans="2:19" s="6" customFormat="1" ht="15" x14ac:dyDescent="0.25">
      <c r="B8" s="9">
        <v>4</v>
      </c>
      <c r="C8" s="25" t="str">
        <f t="shared" si="0"/>
        <v>AGRAM LIFE OSIGURANJE</v>
      </c>
      <c r="D8" s="10">
        <f t="shared" si="1"/>
        <v>42.633182939249551</v>
      </c>
      <c r="E8" s="10">
        <f t="shared" si="2"/>
        <v>38.603071327219475</v>
      </c>
      <c r="F8" s="10">
        <f t="shared" si="3"/>
        <v>10.439872977641556</v>
      </c>
      <c r="G8" s="10">
        <f>D8*100/$D$18</f>
        <v>10.345525180212411</v>
      </c>
      <c r="H8" s="10">
        <f>E8*100/$E$18</f>
        <v>9.1360466675873742</v>
      </c>
      <c r="J8" s="9">
        <v>4</v>
      </c>
      <c r="K8" s="25" t="s">
        <v>28</v>
      </c>
      <c r="L8" s="10">
        <v>317.30087467999994</v>
      </c>
      <c r="M8" s="10">
        <v>286.34117680000003</v>
      </c>
      <c r="N8" s="11">
        <f t="shared" si="4"/>
        <v>10.812171070186054</v>
      </c>
      <c r="O8" s="11">
        <f>L8*100/$L$18</f>
        <v>10.345525180212411</v>
      </c>
      <c r="P8" s="11">
        <f>M8*100/$M$18</f>
        <v>9.1360466675873759</v>
      </c>
      <c r="R8" s="27"/>
      <c r="S8" s="27"/>
    </row>
    <row r="9" spans="2:19" s="6" customFormat="1" ht="15" x14ac:dyDescent="0.25">
      <c r="B9" s="9">
        <v>5</v>
      </c>
      <c r="C9" s="25" t="str">
        <f t="shared" si="0"/>
        <v>GRAWE HRVATSKA</v>
      </c>
      <c r="D9" s="10">
        <f t="shared" si="1"/>
        <v>40.085951592055444</v>
      </c>
      <c r="E9" s="10">
        <f t="shared" si="2"/>
        <v>39.056135003690549</v>
      </c>
      <c r="F9" s="10">
        <f t="shared" si="3"/>
        <v>2.6367601102044063</v>
      </c>
      <c r="G9" s="10">
        <f>D9*100/$D$18</f>
        <v>9.7274046406370722</v>
      </c>
      <c r="H9" s="10">
        <f>E9*100/$E$18</f>
        <v>9.2432715786972288</v>
      </c>
      <c r="J9" s="9">
        <v>5</v>
      </c>
      <c r="K9" s="25" t="s">
        <v>27</v>
      </c>
      <c r="L9" s="10">
        <v>298.3429016</v>
      </c>
      <c r="M9" s="10">
        <v>289.70181059999993</v>
      </c>
      <c r="N9" s="11">
        <f t="shared" si="4"/>
        <v>2.9827535361631163</v>
      </c>
      <c r="O9" s="11">
        <f>L9*100/$L$18</f>
        <v>9.7274046406370722</v>
      </c>
      <c r="P9" s="11">
        <f>M9*100/$M$18</f>
        <v>9.243271578697227</v>
      </c>
      <c r="R9" s="27"/>
      <c r="S9" s="27"/>
    </row>
    <row r="10" spans="2:19" s="6" customFormat="1" ht="15" x14ac:dyDescent="0.25">
      <c r="B10" s="9">
        <v>6</v>
      </c>
      <c r="C10" s="25" t="str">
        <f t="shared" si="0"/>
        <v xml:space="preserve">MERKUR OSIGURANJE </v>
      </c>
      <c r="D10" s="10">
        <f t="shared" si="1"/>
        <v>32.548250681887197</v>
      </c>
      <c r="E10" s="10">
        <f t="shared" si="2"/>
        <v>34.04864051526274</v>
      </c>
      <c r="F10" s="10">
        <f t="shared" si="3"/>
        <v>-4.4066071674813969</v>
      </c>
      <c r="G10" s="10">
        <f>D10*100/$D$18</f>
        <v>7.8982783781627033</v>
      </c>
      <c r="H10" s="10">
        <f>E10*100/$E$18</f>
        <v>8.0581663069903868</v>
      </c>
      <c r="J10" s="9">
        <v>6</v>
      </c>
      <c r="K10" s="25" t="s">
        <v>29</v>
      </c>
      <c r="L10" s="10">
        <v>242.24295956</v>
      </c>
      <c r="M10" s="10">
        <v>252.55834467000003</v>
      </c>
      <c r="N10" s="11">
        <f t="shared" si="4"/>
        <v>-4.0843572693978416</v>
      </c>
      <c r="O10" s="11">
        <f>L10*100/$L$18</f>
        <v>7.8982783781627024</v>
      </c>
      <c r="P10" s="11">
        <f>M10*100/$M$18</f>
        <v>8.0581663069903868</v>
      </c>
      <c r="R10" s="27"/>
      <c r="S10" s="27"/>
    </row>
    <row r="11" spans="2:19" s="6" customFormat="1" ht="15" x14ac:dyDescent="0.25">
      <c r="B11" s="9">
        <v>7</v>
      </c>
      <c r="C11" s="25" t="str">
        <f t="shared" si="0"/>
        <v>GENERALI OSIGURANJE</v>
      </c>
      <c r="D11" s="10">
        <f t="shared" si="1"/>
        <v>31.310586873100451</v>
      </c>
      <c r="E11" s="10">
        <f t="shared" si="2"/>
        <v>45.052280682028815</v>
      </c>
      <c r="F11" s="10">
        <f t="shared" si="3"/>
        <v>-30.501660739252813</v>
      </c>
      <c r="G11" s="10">
        <f>D11*100/$D$18</f>
        <v>7.5979423202923249</v>
      </c>
      <c r="H11" s="10">
        <f>E11*100/$E$18</f>
        <v>10.662357285080491</v>
      </c>
      <c r="J11" s="9">
        <v>7</v>
      </c>
      <c r="K11" s="25" t="s">
        <v>23</v>
      </c>
      <c r="L11" s="10">
        <v>233.03154764999996</v>
      </c>
      <c r="M11" s="10">
        <v>334.17867087999991</v>
      </c>
      <c r="N11" s="11">
        <f t="shared" si="4"/>
        <v>-30.267378514507541</v>
      </c>
      <c r="O11" s="11">
        <f>L11*100/$L$18</f>
        <v>7.597942320292324</v>
      </c>
      <c r="P11" s="11">
        <f>M11*100/$M$18</f>
        <v>10.662357285080493</v>
      </c>
      <c r="R11" s="27"/>
      <c r="S11" s="27"/>
    </row>
    <row r="12" spans="2:19" s="6" customFormat="1" ht="15" x14ac:dyDescent="0.25">
      <c r="B12" s="9">
        <v>8</v>
      </c>
      <c r="C12" s="25" t="str">
        <f t="shared" si="0"/>
        <v xml:space="preserve">UNIQA OSIGURANJE </v>
      </c>
      <c r="D12" s="10">
        <f t="shared" si="1"/>
        <v>26.207817834675605</v>
      </c>
      <c r="E12" s="10">
        <f t="shared" si="2"/>
        <v>27.176332813621698</v>
      </c>
      <c r="F12" s="10">
        <f t="shared" si="3"/>
        <v>-3.5638177733113423</v>
      </c>
      <c r="G12" s="10">
        <f>D12*100/$D$18</f>
        <v>6.3596855931073719</v>
      </c>
      <c r="H12" s="10">
        <f>E12*100/$E$18</f>
        <v>6.4317225625533538</v>
      </c>
      <c r="J12" s="9">
        <v>8</v>
      </c>
      <c r="K12" s="25" t="s">
        <v>25</v>
      </c>
      <c r="L12" s="10">
        <v>195.05378085999999</v>
      </c>
      <c r="M12" s="10">
        <v>201.58248686999997</v>
      </c>
      <c r="N12" s="11">
        <f t="shared" si="4"/>
        <v>-3.238726791881632</v>
      </c>
      <c r="O12" s="11">
        <f>L12*100/$L$18</f>
        <v>6.3596855931073728</v>
      </c>
      <c r="P12" s="11">
        <f>M12*100/$M$18</f>
        <v>6.431722562553353</v>
      </c>
      <c r="R12" s="27"/>
      <c r="S12" s="27"/>
    </row>
    <row r="13" spans="2:19" s="6" customFormat="1" ht="15" x14ac:dyDescent="0.25">
      <c r="B13" s="9">
        <v>9</v>
      </c>
      <c r="C13" s="25" t="str">
        <f t="shared" si="0"/>
        <v>TRIGLAV OSIGURANJE</v>
      </c>
      <c r="D13" s="10">
        <f t="shared" si="1"/>
        <v>8.0083409677826758</v>
      </c>
      <c r="E13" s="10">
        <f t="shared" si="2"/>
        <v>7.7263054785425149</v>
      </c>
      <c r="F13" s="10">
        <f t="shared" si="3"/>
        <v>3.6503279610601709</v>
      </c>
      <c r="G13" s="10">
        <f>D13*100/$D$18</f>
        <v>1.9433335121138078</v>
      </c>
      <c r="H13" s="10">
        <f>E13*100/$E$18</f>
        <v>1.8285562519536647</v>
      </c>
      <c r="J13" s="9">
        <v>9</v>
      </c>
      <c r="K13" s="25" t="s">
        <v>26</v>
      </c>
      <c r="L13" s="10">
        <v>59.602718319999994</v>
      </c>
      <c r="M13" s="10">
        <v>57.310450359999997</v>
      </c>
      <c r="N13" s="11">
        <f t="shared" si="4"/>
        <v>3.9997381727083621</v>
      </c>
      <c r="O13" s="11">
        <f>L13*100/$L$18</f>
        <v>1.9433335121138078</v>
      </c>
      <c r="P13" s="11">
        <f>M13*100/$M$18</f>
        <v>1.8285562519536644</v>
      </c>
      <c r="R13" s="27"/>
      <c r="S13" s="27"/>
    </row>
    <row r="14" spans="2:19" s="6" customFormat="1" ht="15" x14ac:dyDescent="0.25">
      <c r="B14" s="9">
        <v>10</v>
      </c>
      <c r="C14" s="25" t="str">
        <f t="shared" si="0"/>
        <v>WÜSTENROT ŽIVOTNO OSIGURANJE</v>
      </c>
      <c r="D14" s="10">
        <f t="shared" si="1"/>
        <v>6.667585299721333</v>
      </c>
      <c r="E14" s="10">
        <f t="shared" si="2"/>
        <v>5.4904835272983421</v>
      </c>
      <c r="F14" s="10">
        <f t="shared" si="3"/>
        <v>21.438945524023779</v>
      </c>
      <c r="G14" s="10">
        <f>D14*100/$D$18</f>
        <v>1.6179808040083288</v>
      </c>
      <c r="H14" s="10">
        <f>E14*100/$E$18</f>
        <v>1.2994125080832122</v>
      </c>
      <c r="J14" s="9">
        <v>10</v>
      </c>
      <c r="K14" s="25" t="s">
        <v>33</v>
      </c>
      <c r="L14" s="10">
        <v>49.624037000000001</v>
      </c>
      <c r="M14" s="10">
        <v>40.72607335</v>
      </c>
      <c r="N14" s="11">
        <f t="shared" si="4"/>
        <v>21.848322016048229</v>
      </c>
      <c r="O14" s="11">
        <f>L14*100/$L$18</f>
        <v>1.617980804008329</v>
      </c>
      <c r="P14" s="11">
        <f>M14*100/$M$18</f>
        <v>1.2994125080832122</v>
      </c>
      <c r="R14" s="27"/>
      <c r="S14" s="27"/>
    </row>
    <row r="15" spans="2:19" s="6" customFormat="1" ht="15" x14ac:dyDescent="0.25">
      <c r="B15" s="9">
        <v>11</v>
      </c>
      <c r="C15" s="25" t="str">
        <f t="shared" si="0"/>
        <v>OTP OSIGURANJE</v>
      </c>
      <c r="D15" s="10">
        <f t="shared" si="1"/>
        <v>6.122349733560136</v>
      </c>
      <c r="E15" s="10">
        <f t="shared" si="2"/>
        <v>5.8488289164585456</v>
      </c>
      <c r="F15" s="10">
        <f t="shared" si="3"/>
        <v>4.6765056904281437</v>
      </c>
      <c r="G15" s="10">
        <f>D15*100/$D$18</f>
        <v>1.4856719335468891</v>
      </c>
      <c r="H15" s="10">
        <f>E15*100/$E$18</f>
        <v>1.3842207911011994</v>
      </c>
      <c r="J15" s="9">
        <v>11</v>
      </c>
      <c r="K15" s="25" t="s">
        <v>34</v>
      </c>
      <c r="L15" s="10">
        <v>45.566077679999999</v>
      </c>
      <c r="M15" s="10">
        <v>43.384127149999998</v>
      </c>
      <c r="N15" s="11">
        <f t="shared" si="4"/>
        <v>5.0293751962692141</v>
      </c>
      <c r="O15" s="11">
        <f>L15*100/$L$18</f>
        <v>1.4856719335468893</v>
      </c>
      <c r="P15" s="11">
        <f>M15*100/$M$18</f>
        <v>1.3842207911011992</v>
      </c>
      <c r="R15" s="27"/>
      <c r="S15" s="27"/>
    </row>
    <row r="16" spans="2:19" s="6" customFormat="1" ht="15" x14ac:dyDescent="0.25">
      <c r="B16" s="9">
        <v>12</v>
      </c>
      <c r="C16" s="25" t="str">
        <f t="shared" si="0"/>
        <v xml:space="preserve">ERGO ŽIVOTNO OSIGURANJE </v>
      </c>
      <c r="D16" s="10">
        <f t="shared" si="1"/>
        <v>8.7132128912285792E-2</v>
      </c>
      <c r="E16" s="10">
        <f t="shared" si="2"/>
        <v>0.10385938396308766</v>
      </c>
      <c r="F16" s="10">
        <f t="shared" si="3"/>
        <v>-16.105675204800804</v>
      </c>
      <c r="G16" s="10">
        <f>D16*100/$D$18</f>
        <v>2.1143803289378184E-2</v>
      </c>
      <c r="H16" s="10">
        <f>E16*100/$E$18</f>
        <v>2.4580017758446839E-2</v>
      </c>
      <c r="J16" s="9">
        <v>12</v>
      </c>
      <c r="K16" s="25" t="s">
        <v>36</v>
      </c>
      <c r="L16" s="10">
        <v>0.64848784000000004</v>
      </c>
      <c r="M16" s="10">
        <v>0.77038477000000005</v>
      </c>
      <c r="N16" s="11">
        <f t="shared" si="4"/>
        <v>-15.822863424467741</v>
      </c>
      <c r="O16" s="11">
        <f>L16*100/$L$18</f>
        <v>2.1143803289378184E-2</v>
      </c>
      <c r="P16" s="11">
        <f>M16*100/$M$18</f>
        <v>2.4580017758446839E-2</v>
      </c>
      <c r="R16" s="27"/>
      <c r="S16" s="27"/>
    </row>
    <row r="17" spans="2:19" s="6" customFormat="1" ht="15" x14ac:dyDescent="0.25">
      <c r="B17" s="9">
        <v>13</v>
      </c>
      <c r="C17" s="25" t="str">
        <f t="shared" si="0"/>
        <v>ERSTE OSIGURANJE</v>
      </c>
      <c r="D17" s="10">
        <f t="shared" si="1"/>
        <v>0</v>
      </c>
      <c r="E17" s="10">
        <f t="shared" si="2"/>
        <v>16.91468622427141</v>
      </c>
      <c r="F17" s="10">
        <f t="shared" si="3"/>
        <v>-100</v>
      </c>
      <c r="G17" s="10">
        <f>D17*100/$D$18</f>
        <v>0</v>
      </c>
      <c r="H17" s="10">
        <f>E17*100/$E$18</f>
        <v>4.0031364707392498</v>
      </c>
      <c r="J17" s="9">
        <v>13</v>
      </c>
      <c r="K17" s="25" t="s">
        <v>38</v>
      </c>
      <c r="L17" s="10">
        <v>0</v>
      </c>
      <c r="M17" s="10">
        <v>125.46595367</v>
      </c>
      <c r="N17" s="11">
        <f t="shared" si="4"/>
        <v>-100</v>
      </c>
      <c r="O17" s="11">
        <f>L17*100/$L$18</f>
        <v>0</v>
      </c>
      <c r="P17" s="11">
        <f>M17*100/$M$18</f>
        <v>4.0031364707392489</v>
      </c>
      <c r="R17" s="27"/>
      <c r="S17" s="27"/>
    </row>
    <row r="18" spans="2:19" s="5" customFormat="1" ht="15" x14ac:dyDescent="0.25">
      <c r="B18" s="24" t="s">
        <v>1</v>
      </c>
      <c r="C18" s="25"/>
      <c r="D18" s="10">
        <f t="shared" si="1"/>
        <v>412.09297929884525</v>
      </c>
      <c r="E18" s="10">
        <f t="shared" si="2"/>
        <v>422.53583778391186</v>
      </c>
      <c r="F18" s="12">
        <f t="shared" si="3"/>
        <v>-2.4714728435430828</v>
      </c>
      <c r="G18" s="12">
        <f>D18*100/$D$18</f>
        <v>100</v>
      </c>
      <c r="H18" s="12">
        <f>E18*100/$E$18</f>
        <v>100</v>
      </c>
      <c r="J18" s="24" t="s">
        <v>1</v>
      </c>
      <c r="K18" s="26"/>
      <c r="L18" s="12">
        <v>3067.0349658699997</v>
      </c>
      <c r="M18" s="12">
        <v>3134.1912669500002</v>
      </c>
      <c r="N18" s="13">
        <f t="shared" si="4"/>
        <v>-2.1426995151241357</v>
      </c>
      <c r="O18" s="13">
        <f>L18*100/$L$18</f>
        <v>100</v>
      </c>
      <c r="P18" s="13">
        <f>M18*100/$M$18</f>
        <v>100</v>
      </c>
      <c r="R18" s="27"/>
      <c r="S18" s="27"/>
    </row>
    <row r="19" spans="2:19" s="6" customFormat="1" ht="15" x14ac:dyDescent="0.25">
      <c r="B19" s="14"/>
      <c r="C19" s="14"/>
      <c r="E19" s="15"/>
      <c r="R19" s="27"/>
      <c r="S19" s="27"/>
    </row>
    <row r="20" spans="2:19" s="6" customFormat="1" ht="15.75" x14ac:dyDescent="0.25">
      <c r="B20" s="30" t="s">
        <v>16</v>
      </c>
      <c r="C20" s="17"/>
      <c r="D20" s="17"/>
      <c r="E20" s="17"/>
    </row>
    <row r="21" spans="2:19" s="6" customFormat="1" ht="15.75" x14ac:dyDescent="0.25">
      <c r="B21" s="38" t="s">
        <v>18</v>
      </c>
      <c r="C21" s="39"/>
      <c r="D21" s="17"/>
      <c r="E21" s="17"/>
    </row>
    <row r="22" spans="2:19" s="19" customFormat="1" ht="15.75" x14ac:dyDescent="0.25">
      <c r="B22" s="38" t="s">
        <v>17</v>
      </c>
      <c r="C22" s="39"/>
      <c r="D22" s="17"/>
      <c r="E22" s="17"/>
    </row>
    <row r="23" spans="2:19" s="19" customFormat="1" ht="15" x14ac:dyDescent="0.25">
      <c r="B23" s="17"/>
      <c r="C23" s="17"/>
      <c r="D23" s="17"/>
      <c r="E23" s="17"/>
      <c r="K23" s="20"/>
      <c r="L23" s="20"/>
      <c r="M23" s="20"/>
      <c r="N23" s="20"/>
      <c r="O23" s="20"/>
      <c r="P23" s="20"/>
    </row>
    <row r="24" spans="2:19" s="19" customFormat="1" ht="15" x14ac:dyDescent="0.25">
      <c r="B24" s="16" t="s">
        <v>13</v>
      </c>
      <c r="C24" s="17"/>
      <c r="D24" s="17"/>
      <c r="E24" s="17"/>
      <c r="K24" s="20"/>
      <c r="L24" s="20"/>
      <c r="M24" s="20"/>
      <c r="N24" s="20"/>
      <c r="O24" s="20"/>
      <c r="P24" s="20"/>
    </row>
    <row r="25" spans="2:19" s="19" customFormat="1" ht="15" x14ac:dyDescent="0.25">
      <c r="B25" s="18" t="s">
        <v>14</v>
      </c>
      <c r="C25" s="17"/>
      <c r="D25" s="17"/>
      <c r="E25" s="17"/>
      <c r="K25" s="20"/>
      <c r="L25" s="20"/>
      <c r="M25" s="20"/>
      <c r="N25" s="20"/>
      <c r="O25" s="20"/>
      <c r="P25" s="20"/>
    </row>
    <row r="26" spans="2:19" s="19" customFormat="1" ht="15" x14ac:dyDescent="0.25">
      <c r="B26" s="18" t="s">
        <v>15</v>
      </c>
      <c r="C26" s="17"/>
      <c r="D26" s="17"/>
      <c r="E26" s="17"/>
      <c r="K26" s="20"/>
      <c r="L26" s="20"/>
      <c r="M26" s="20"/>
      <c r="N26" s="20"/>
      <c r="O26" s="20"/>
      <c r="P26" s="20"/>
    </row>
  </sheetData>
  <sortState xmlns:xlrd2="http://schemas.microsoft.com/office/spreadsheetml/2017/richdata2" ref="C5:H16">
    <sortCondition descending="1" ref="D5:D16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1:S29"/>
  <sheetViews>
    <sheetView tabSelected="1" topLeftCell="A10" workbookViewId="0">
      <selection activeCell="D12" sqref="D12"/>
    </sheetView>
  </sheetViews>
  <sheetFormatPr defaultRowHeight="12.75" x14ac:dyDescent="0.2"/>
  <cols>
    <col min="1" max="1" width="9.140625" style="4"/>
    <col min="2" max="2" width="3.140625" style="4" customWidth="1"/>
    <col min="3" max="3" width="36.7109375" style="4" customWidth="1"/>
    <col min="4" max="8" width="9.42578125" style="4" bestFit="1" customWidth="1"/>
    <col min="9" max="9" width="3" style="4" customWidth="1"/>
    <col min="10" max="10" width="3.7109375" style="4" customWidth="1"/>
    <col min="11" max="11" width="32.5703125" style="4" customWidth="1"/>
    <col min="12" max="13" width="11" style="4" bestFit="1" customWidth="1"/>
    <col min="14" max="16" width="9.42578125" style="4" bestFit="1" customWidth="1"/>
    <col min="17" max="17" width="12" style="4" customWidth="1"/>
    <col min="18" max="18" width="11" style="4" bestFit="1" customWidth="1"/>
    <col min="19" max="16384" width="9.140625" style="4"/>
  </cols>
  <sheetData>
    <row r="1" spans="2:19" x14ac:dyDescent="0.2">
      <c r="B1" s="3" t="s">
        <v>12</v>
      </c>
      <c r="J1" s="3" t="s">
        <v>12</v>
      </c>
      <c r="L1" s="37" t="s">
        <v>10</v>
      </c>
      <c r="M1" s="37"/>
      <c r="N1" s="37"/>
      <c r="O1" s="37"/>
      <c r="P1" s="37"/>
    </row>
    <row r="2" spans="2:19" s="6" customFormat="1" ht="15" x14ac:dyDescent="0.25">
      <c r="B2" s="31" t="s">
        <v>4</v>
      </c>
      <c r="C2" s="31" t="s">
        <v>0</v>
      </c>
      <c r="D2" s="32" t="s">
        <v>2</v>
      </c>
      <c r="E2" s="32"/>
      <c r="F2" s="32"/>
      <c r="G2" s="33" t="s">
        <v>7</v>
      </c>
      <c r="H2" s="33"/>
      <c r="J2" s="31" t="s">
        <v>4</v>
      </c>
      <c r="K2" s="31" t="s">
        <v>0</v>
      </c>
      <c r="L2" s="32" t="s">
        <v>2</v>
      </c>
      <c r="M2" s="32"/>
      <c r="N2" s="32"/>
      <c r="O2" s="33" t="s">
        <v>7</v>
      </c>
      <c r="P2" s="33"/>
    </row>
    <row r="3" spans="2:19" s="6" customFormat="1" ht="15" x14ac:dyDescent="0.25">
      <c r="B3" s="31"/>
      <c r="C3" s="31"/>
      <c r="D3" s="7">
        <v>2019</v>
      </c>
      <c r="E3" s="7">
        <v>2018</v>
      </c>
      <c r="F3" s="7" t="s">
        <v>8</v>
      </c>
      <c r="G3" s="7">
        <v>2019</v>
      </c>
      <c r="H3" s="7">
        <v>2018</v>
      </c>
      <c r="J3" s="31"/>
      <c r="K3" s="31"/>
      <c r="L3" s="7">
        <v>2019</v>
      </c>
      <c r="M3" s="7">
        <v>2018</v>
      </c>
      <c r="N3" s="7" t="s">
        <v>8</v>
      </c>
      <c r="O3" s="7">
        <v>2019</v>
      </c>
      <c r="P3" s="7">
        <v>2018</v>
      </c>
    </row>
    <row r="4" spans="2:19" s="6" customFormat="1" ht="15" x14ac:dyDescent="0.25">
      <c r="B4" s="31"/>
      <c r="C4" s="31"/>
      <c r="D4" s="29" t="s">
        <v>3</v>
      </c>
      <c r="E4" s="29" t="s">
        <v>3</v>
      </c>
      <c r="F4" s="29" t="s">
        <v>9</v>
      </c>
      <c r="G4" s="29" t="s">
        <v>9</v>
      </c>
      <c r="H4" s="29" t="s">
        <v>9</v>
      </c>
      <c r="J4" s="35"/>
      <c r="K4" s="35"/>
      <c r="L4" s="29" t="s">
        <v>5</v>
      </c>
      <c r="M4" s="29" t="s">
        <v>5</v>
      </c>
      <c r="N4" s="29" t="s">
        <v>9</v>
      </c>
      <c r="O4" s="29" t="s">
        <v>9</v>
      </c>
      <c r="P4" s="29" t="s">
        <v>9</v>
      </c>
    </row>
    <row r="5" spans="2:19" s="6" customFormat="1" ht="15" x14ac:dyDescent="0.25">
      <c r="B5" s="9">
        <v>1</v>
      </c>
      <c r="C5" s="25" t="str">
        <f>K5</f>
        <v>CROATIA OSIGURANJE</v>
      </c>
      <c r="D5" s="10">
        <f>L5/7.44258</f>
        <v>294.60550710103229</v>
      </c>
      <c r="E5" s="10">
        <f>M5/7.417575</f>
        <v>294.66468984405282</v>
      </c>
      <c r="F5" s="10">
        <f>D5*100/E5-100</f>
        <v>-2.008477603878589E-2</v>
      </c>
      <c r="G5" s="10">
        <f>D5*100/$D$21</f>
        <v>29.320772767495033</v>
      </c>
      <c r="H5" s="10">
        <f>E5*100/$E$21</f>
        <v>32.518305655868446</v>
      </c>
      <c r="J5" s="9">
        <v>1</v>
      </c>
      <c r="K5" s="25" t="s">
        <v>19</v>
      </c>
      <c r="L5" s="10">
        <v>2192.6250550400009</v>
      </c>
      <c r="M5" s="10">
        <v>2185.69743677</v>
      </c>
      <c r="N5" s="11">
        <f>L5*100/M5-100</f>
        <v>0.3169522987700617</v>
      </c>
      <c r="O5" s="11">
        <f>L5*100/$L$21</f>
        <v>29.320772767495033</v>
      </c>
      <c r="P5" s="11">
        <f>M5*100/$M$21</f>
        <v>32.518305655868438</v>
      </c>
      <c r="R5" s="27"/>
      <c r="S5" s="27"/>
    </row>
    <row r="6" spans="2:19" s="6" customFormat="1" ht="15" x14ac:dyDescent="0.25">
      <c r="B6" s="9">
        <v>2</v>
      </c>
      <c r="C6" s="25" t="str">
        <f t="shared" ref="C6:C20" si="0">K6</f>
        <v xml:space="preserve">EUROHERC OSIGURANJE </v>
      </c>
      <c r="D6" s="10">
        <f t="shared" ref="D6:D21" si="1">L6/7.44258</f>
        <v>171.84747877483346</v>
      </c>
      <c r="E6" s="10">
        <f t="shared" ref="E6:E21" si="2">M6/7.417575</f>
        <v>150.8392830163497</v>
      </c>
      <c r="F6" s="10">
        <f t="shared" ref="F6:F21" si="3">D6*100/E6-100</f>
        <v>13.927536208327552</v>
      </c>
      <c r="G6" s="10">
        <f>D6*100/$D$21</f>
        <v>17.103213464695489</v>
      </c>
      <c r="H6" s="10">
        <f>E6*100/$E$21</f>
        <v>16.646167929498535</v>
      </c>
      <c r="J6" s="9">
        <v>2</v>
      </c>
      <c r="K6" s="25" t="s">
        <v>21</v>
      </c>
      <c r="L6" s="10">
        <v>1278.9886085800001</v>
      </c>
      <c r="M6" s="10">
        <v>1118.8616947200001</v>
      </c>
      <c r="N6" s="11">
        <f t="shared" ref="N6:N21" si="4">L6*100/M6-100</f>
        <v>14.311591380387057</v>
      </c>
      <c r="O6" s="11">
        <f>L6*100/$L$21</f>
        <v>17.103213464695489</v>
      </c>
      <c r="P6" s="11">
        <f>M6*100/$M$21</f>
        <v>16.646167929498535</v>
      </c>
      <c r="R6" s="27"/>
      <c r="S6" s="27"/>
    </row>
    <row r="7" spans="2:19" s="6" customFormat="1" ht="15" x14ac:dyDescent="0.25">
      <c r="B7" s="9">
        <v>3</v>
      </c>
      <c r="C7" s="25" t="str">
        <f t="shared" si="0"/>
        <v xml:space="preserve">ALLIANZ HRVATSKA </v>
      </c>
      <c r="D7" s="10">
        <f t="shared" si="1"/>
        <v>107.61369074433863</v>
      </c>
      <c r="E7" s="10">
        <f t="shared" si="2"/>
        <v>87.764299654536728</v>
      </c>
      <c r="F7" s="10">
        <f t="shared" si="3"/>
        <v>22.616703110415386</v>
      </c>
      <c r="G7" s="10">
        <f>D7*100/$D$21</f>
        <v>10.710310896884046</v>
      </c>
      <c r="H7" s="10">
        <f>E7*100/$E$21</f>
        <v>9.6854031725004646</v>
      </c>
      <c r="J7" s="9">
        <v>3</v>
      </c>
      <c r="K7" s="25" t="s">
        <v>20</v>
      </c>
      <c r="L7" s="10">
        <v>800.92350245999978</v>
      </c>
      <c r="M7" s="10">
        <v>650.99827501000027</v>
      </c>
      <c r="N7" s="11">
        <f t="shared" si="4"/>
        <v>23.030049879578613</v>
      </c>
      <c r="O7" s="11">
        <f>L7*100/$L$21</f>
        <v>10.710310896884044</v>
      </c>
      <c r="P7" s="11">
        <f>M7*100/$M$21</f>
        <v>9.6854031725004646</v>
      </c>
      <c r="R7" s="27"/>
      <c r="S7" s="27"/>
    </row>
    <row r="8" spans="2:19" s="6" customFormat="1" ht="15" x14ac:dyDescent="0.25">
      <c r="B8" s="9">
        <v>4</v>
      </c>
      <c r="C8" s="25" t="str">
        <f t="shared" si="0"/>
        <v>ADRIATIC OSIGURANJE</v>
      </c>
      <c r="D8" s="10">
        <f t="shared" si="1"/>
        <v>101.12857294110377</v>
      </c>
      <c r="E8" s="10">
        <f t="shared" si="2"/>
        <v>89.313604544611991</v>
      </c>
      <c r="F8" s="10">
        <f t="shared" si="3"/>
        <v>13.228632364277971</v>
      </c>
      <c r="G8" s="10">
        <f>D8*100/$D$21</f>
        <v>10.064876032647527</v>
      </c>
      <c r="H8" s="10">
        <f>E8*100/$E$21</f>
        <v>9.856379783224547</v>
      </c>
      <c r="J8" s="9">
        <v>4</v>
      </c>
      <c r="K8" s="25" t="s">
        <v>24</v>
      </c>
      <c r="L8" s="10">
        <v>752.65749440000013</v>
      </c>
      <c r="M8" s="10">
        <v>662.49036023000031</v>
      </c>
      <c r="N8" s="11">
        <f t="shared" si="4"/>
        <v>13.610331498060745</v>
      </c>
      <c r="O8" s="11">
        <f>L8*100/$L$21</f>
        <v>10.064876032647527</v>
      </c>
      <c r="P8" s="11">
        <f>M8*100/$M$21</f>
        <v>9.856379783224547</v>
      </c>
      <c r="R8" s="27"/>
      <c r="S8" s="27"/>
    </row>
    <row r="9" spans="2:19" s="6" customFormat="1" ht="15" x14ac:dyDescent="0.25">
      <c r="B9" s="9">
        <v>5</v>
      </c>
      <c r="C9" s="25" t="str">
        <f t="shared" si="0"/>
        <v>GENERALI OSIGURANJE</v>
      </c>
      <c r="D9" s="10">
        <f t="shared" si="1"/>
        <v>76.799008311633898</v>
      </c>
      <c r="E9" s="10">
        <f t="shared" si="2"/>
        <v>51.475613833361962</v>
      </c>
      <c r="F9" s="10">
        <f t="shared" si="3"/>
        <v>49.19493444070315</v>
      </c>
      <c r="G9" s="10">
        <f>D9*100/$D$21</f>
        <v>7.6434629265166567</v>
      </c>
      <c r="H9" s="10">
        <f>E9*100/$E$21</f>
        <v>5.6806933512888911</v>
      </c>
      <c r="J9" s="9">
        <v>5</v>
      </c>
      <c r="K9" s="25" t="s">
        <v>23</v>
      </c>
      <c r="L9" s="10">
        <v>571.58276328000022</v>
      </c>
      <c r="M9" s="10">
        <v>381.82422627999989</v>
      </c>
      <c r="N9" s="11">
        <f t="shared" si="4"/>
        <v>49.697877698531983</v>
      </c>
      <c r="O9" s="11">
        <f>L9*100/$L$21</f>
        <v>7.6434629265166567</v>
      </c>
      <c r="P9" s="11">
        <f>M9*100/$M$21</f>
        <v>5.6806933512888911</v>
      </c>
      <c r="R9" s="27"/>
      <c r="S9" s="27"/>
    </row>
    <row r="10" spans="2:19" s="6" customFormat="1" ht="15" x14ac:dyDescent="0.25">
      <c r="B10" s="9">
        <v>6</v>
      </c>
      <c r="C10" s="25" t="str">
        <f t="shared" si="0"/>
        <v xml:space="preserve">UNIQA OSIGURANJE </v>
      </c>
      <c r="D10" s="10">
        <f t="shared" si="1"/>
        <v>59.088667427155613</v>
      </c>
      <c r="E10" s="10">
        <f t="shared" si="2"/>
        <v>51.44119081640563</v>
      </c>
      <c r="F10" s="10">
        <f t="shared" si="3"/>
        <v>14.866445526200863</v>
      </c>
      <c r="G10" s="10">
        <f>D10*100/$D$21</f>
        <v>5.8808316511597365</v>
      </c>
      <c r="H10" s="10">
        <f>E10*100/$E$21</f>
        <v>5.6768945310516399</v>
      </c>
      <c r="J10" s="9">
        <v>6</v>
      </c>
      <c r="K10" s="25" t="s">
        <v>25</v>
      </c>
      <c r="L10" s="10">
        <v>439.77213441999987</v>
      </c>
      <c r="M10" s="10">
        <v>381.56889096999998</v>
      </c>
      <c r="N10" s="11">
        <f t="shared" si="4"/>
        <v>15.253665806465335</v>
      </c>
      <c r="O10" s="11">
        <f>L10*100/$L$21</f>
        <v>5.8808316511597365</v>
      </c>
      <c r="P10" s="11">
        <f>M10*100/$M$21</f>
        <v>5.6768945310516399</v>
      </c>
      <c r="R10" s="27"/>
      <c r="S10" s="27"/>
    </row>
    <row r="11" spans="2:19" s="6" customFormat="1" ht="15" x14ac:dyDescent="0.25">
      <c r="B11" s="9">
        <v>7</v>
      </c>
      <c r="C11" s="25" t="str">
        <f t="shared" si="0"/>
        <v>TRIGLAV OSIGURANJE</v>
      </c>
      <c r="D11" s="10">
        <f t="shared" si="1"/>
        <v>57.595824794627653</v>
      </c>
      <c r="E11" s="10">
        <f t="shared" si="2"/>
        <v>50.187626297004066</v>
      </c>
      <c r="F11" s="10">
        <f t="shared" si="3"/>
        <v>14.761005937564761</v>
      </c>
      <c r="G11" s="10">
        <f>D11*100/$D$21</f>
        <v>5.7322556790514811</v>
      </c>
      <c r="H11" s="10">
        <f>E11*100/$E$21</f>
        <v>5.5385549348725869</v>
      </c>
      <c r="J11" s="9">
        <v>7</v>
      </c>
      <c r="K11" s="25" t="s">
        <v>26</v>
      </c>
      <c r="L11" s="10">
        <v>428.66153369999989</v>
      </c>
      <c r="M11" s="10">
        <v>372.27048212999995</v>
      </c>
      <c r="N11" s="11">
        <f t="shared" si="4"/>
        <v>15.147870775934294</v>
      </c>
      <c r="O11" s="11">
        <f>L11*100/$L$21</f>
        <v>5.7322556790514811</v>
      </c>
      <c r="P11" s="11">
        <f>M11*100/$M$21</f>
        <v>5.5385549348725878</v>
      </c>
      <c r="R11" s="27"/>
      <c r="S11" s="27"/>
    </row>
    <row r="12" spans="2:19" s="6" customFormat="1" ht="15" x14ac:dyDescent="0.25">
      <c r="B12" s="9">
        <v>8</v>
      </c>
      <c r="C12" s="25" t="str">
        <f t="shared" si="0"/>
        <v xml:space="preserve">WIENER OSIGURANJE VIENNA INSURANCE GROUP </v>
      </c>
      <c r="D12" s="10">
        <f t="shared" si="1"/>
        <v>51.411815929422318</v>
      </c>
      <c r="E12" s="10">
        <f t="shared" si="2"/>
        <v>46.268044685763186</v>
      </c>
      <c r="F12" s="10">
        <f t="shared" si="3"/>
        <v>11.11733006785542</v>
      </c>
      <c r="G12" s="10">
        <f>D12*100/$D$21</f>
        <v>5.1167888450704098</v>
      </c>
      <c r="H12" s="10">
        <f>E12*100/$E$21</f>
        <v>5.1060017404436673</v>
      </c>
      <c r="J12" s="9">
        <v>8</v>
      </c>
      <c r="K12" s="25" t="s">
        <v>22</v>
      </c>
      <c r="L12" s="10">
        <v>382.63655299999999</v>
      </c>
      <c r="M12" s="10">
        <v>343.19669155999986</v>
      </c>
      <c r="N12" s="11">
        <f t="shared" si="4"/>
        <v>11.491911900643998</v>
      </c>
      <c r="O12" s="11">
        <f>L12*100/$L$21</f>
        <v>5.1167888450704098</v>
      </c>
      <c r="P12" s="11">
        <f>M12*100/$M$21</f>
        <v>5.1060017404436673</v>
      </c>
      <c r="R12" s="27"/>
      <c r="S12" s="27"/>
    </row>
    <row r="13" spans="2:19" s="6" customFormat="1" ht="15" x14ac:dyDescent="0.25">
      <c r="B13" s="9">
        <v>9</v>
      </c>
      <c r="C13" s="25" t="str">
        <f t="shared" si="0"/>
        <v>HOK OSIGURANJE</v>
      </c>
      <c r="D13" s="10">
        <f t="shared" si="1"/>
        <v>31.51209178537551</v>
      </c>
      <c r="E13" s="10">
        <f t="shared" si="2"/>
        <v>28.178507984078355</v>
      </c>
      <c r="F13" s="10">
        <f t="shared" si="3"/>
        <v>11.830235309764177</v>
      </c>
      <c r="G13" s="10">
        <f>D13*100/$D$21</f>
        <v>3.1362580141809056</v>
      </c>
      <c r="H13" s="10">
        <f>E13*100/$E$21</f>
        <v>3.1096950776068129</v>
      </c>
      <c r="J13" s="9">
        <v>9</v>
      </c>
      <c r="K13" s="25" t="s">
        <v>30</v>
      </c>
      <c r="L13" s="10">
        <v>234.53126408000008</v>
      </c>
      <c r="M13" s="10">
        <v>209.01619636000001</v>
      </c>
      <c r="N13" s="11">
        <f t="shared" si="4"/>
        <v>12.20722038021114</v>
      </c>
      <c r="O13" s="11">
        <f>L13*100/$L$21</f>
        <v>3.1362580141809056</v>
      </c>
      <c r="P13" s="11">
        <f>M13*100/$M$21</f>
        <v>3.1096950776068129</v>
      </c>
      <c r="R13" s="27"/>
      <c r="S13" s="27"/>
    </row>
    <row r="14" spans="2:19" s="6" customFormat="1" ht="15" x14ac:dyDescent="0.25">
      <c r="B14" s="9">
        <v>10</v>
      </c>
      <c r="C14" s="25" t="str">
        <f t="shared" si="0"/>
        <v>GRAWE HRVATSKA</v>
      </c>
      <c r="D14" s="10">
        <f t="shared" si="1"/>
        <v>20.564646395470387</v>
      </c>
      <c r="E14" s="10">
        <f t="shared" si="2"/>
        <v>19.113989725752692</v>
      </c>
      <c r="F14" s="10">
        <f t="shared" si="3"/>
        <v>7.5895021946317769</v>
      </c>
      <c r="G14" s="10">
        <f>D14*100/$D$21</f>
        <v>2.046707578343705</v>
      </c>
      <c r="H14" s="10">
        <f>E14*100/$E$21</f>
        <v>2.1093622060183193</v>
      </c>
      <c r="J14" s="9">
        <v>10</v>
      </c>
      <c r="K14" s="25" t="s">
        <v>27</v>
      </c>
      <c r="L14" s="10">
        <v>153.05402597</v>
      </c>
      <c r="M14" s="10">
        <v>141.77945234000003</v>
      </c>
      <c r="N14" s="11">
        <f t="shared" si="4"/>
        <v>7.9521915509749022</v>
      </c>
      <c r="O14" s="11">
        <f>L14*100/$L$21</f>
        <v>2.046707578343705</v>
      </c>
      <c r="P14" s="11">
        <f>M14*100/$M$21</f>
        <v>2.1093622060183193</v>
      </c>
      <c r="R14" s="27"/>
      <c r="S14" s="27"/>
    </row>
    <row r="15" spans="2:19" s="6" customFormat="1" ht="15" x14ac:dyDescent="0.25">
      <c r="B15" s="9">
        <v>11</v>
      </c>
      <c r="C15" s="25" t="str">
        <f t="shared" si="0"/>
        <v>AGRAM LIFE OSIGURANJE</v>
      </c>
      <c r="D15" s="10">
        <f t="shared" si="1"/>
        <v>9.4141732141273593</v>
      </c>
      <c r="E15" s="10">
        <f t="shared" si="2"/>
        <v>8.7702530813641921</v>
      </c>
      <c r="F15" s="10">
        <f t="shared" si="3"/>
        <v>7.3420929452015997</v>
      </c>
      <c r="G15" s="10">
        <f>D15*100/$D$21</f>
        <v>0.93695069152459665</v>
      </c>
      <c r="H15" s="10">
        <f>E15*100/$E$21</f>
        <v>0.96785865496832235</v>
      </c>
      <c r="J15" s="9">
        <v>11</v>
      </c>
      <c r="K15" s="25" t="s">
        <v>28</v>
      </c>
      <c r="L15" s="10">
        <v>70.065737280000008</v>
      </c>
      <c r="M15" s="10">
        <v>65.054010000000005</v>
      </c>
      <c r="N15" s="11">
        <f t="shared" si="4"/>
        <v>7.7039482731348983</v>
      </c>
      <c r="O15" s="11">
        <f>L15*100/$L$21</f>
        <v>0.93695069152459676</v>
      </c>
      <c r="P15" s="11">
        <f>M15*100/$M$21</f>
        <v>0.96785865496832257</v>
      </c>
      <c r="R15" s="27"/>
      <c r="S15" s="27"/>
    </row>
    <row r="16" spans="2:19" s="6" customFormat="1" ht="15" x14ac:dyDescent="0.25">
      <c r="B16" s="9">
        <v>12</v>
      </c>
      <c r="C16" s="25" t="str">
        <f t="shared" si="0"/>
        <v xml:space="preserve">IZVOR OSIGURANJE </v>
      </c>
      <c r="D16" s="10">
        <f t="shared" si="1"/>
        <v>9.2149448860475811</v>
      </c>
      <c r="E16" s="10">
        <f t="shared" si="2"/>
        <v>8.4418223880446099</v>
      </c>
      <c r="F16" s="10">
        <f t="shared" si="3"/>
        <v>9.1582416978811949</v>
      </c>
      <c r="G16" s="10">
        <f>D16*100/$D$21</f>
        <v>0.91712238419267766</v>
      </c>
      <c r="H16" s="10">
        <f>E16*100/$E$21</f>
        <v>0.93161403509959229</v>
      </c>
      <c r="J16" s="9">
        <v>12</v>
      </c>
      <c r="K16" s="25" t="s">
        <v>31</v>
      </c>
      <c r="L16" s="10">
        <v>68.582964510000011</v>
      </c>
      <c r="M16" s="10">
        <v>62.617850700000005</v>
      </c>
      <c r="N16" s="11">
        <f t="shared" si="4"/>
        <v>9.526219350099808</v>
      </c>
      <c r="O16" s="11">
        <f>L16*100/$L$21</f>
        <v>0.91712238419267766</v>
      </c>
      <c r="P16" s="11">
        <f>M16*100/$M$21</f>
        <v>0.9316140350995924</v>
      </c>
      <c r="R16" s="27"/>
      <c r="S16" s="27"/>
    </row>
    <row r="17" spans="2:19" s="6" customFormat="1" ht="15" x14ac:dyDescent="0.25">
      <c r="B17" s="9">
        <v>13</v>
      </c>
      <c r="C17" s="25" t="str">
        <f t="shared" si="0"/>
        <v xml:space="preserve">ERGO OSIGURANJE </v>
      </c>
      <c r="D17" s="10">
        <f t="shared" si="1"/>
        <v>8.4867086131422163</v>
      </c>
      <c r="E17" s="10">
        <f t="shared" si="2"/>
        <v>14.222394105890407</v>
      </c>
      <c r="F17" s="10">
        <f t="shared" si="3"/>
        <v>-40.32855122733995</v>
      </c>
      <c r="G17" s="10">
        <f>D17*100/$D$21</f>
        <v>0.8446442744349294</v>
      </c>
      <c r="H17" s="10">
        <f>E17*100/$E$21</f>
        <v>1.5695404798529864</v>
      </c>
      <c r="J17" s="9">
        <v>13</v>
      </c>
      <c r="K17" s="25" t="s">
        <v>32</v>
      </c>
      <c r="L17" s="10">
        <v>63.163007789999995</v>
      </c>
      <c r="M17" s="10">
        <v>105.49567496000004</v>
      </c>
      <c r="N17" s="11">
        <f t="shared" si="4"/>
        <v>-40.127395920307627</v>
      </c>
      <c r="O17" s="11">
        <f>L17*100/$L$21</f>
        <v>0.84464427443492929</v>
      </c>
      <c r="P17" s="11">
        <f>M17*100/$M$21</f>
        <v>1.5695404798529864</v>
      </c>
      <c r="R17" s="27"/>
      <c r="S17" s="27"/>
    </row>
    <row r="18" spans="2:19" s="6" customFormat="1" ht="15" x14ac:dyDescent="0.25">
      <c r="B18" s="9">
        <v>14</v>
      </c>
      <c r="C18" s="25" t="str">
        <f t="shared" si="0"/>
        <v xml:space="preserve">MERKUR OSIGURANJE </v>
      </c>
      <c r="D18" s="10">
        <f t="shared" si="1"/>
        <v>3.8704838886515156</v>
      </c>
      <c r="E18" s="10">
        <f t="shared" si="2"/>
        <v>3.5818481794926242</v>
      </c>
      <c r="F18" s="10">
        <f t="shared" si="3"/>
        <v>8.0582898742452329</v>
      </c>
      <c r="G18" s="10">
        <f>D18*100/$D$21</f>
        <v>0.3852120067819465</v>
      </c>
      <c r="H18" s="10">
        <f>E18*100/$E$21</f>
        <v>0.3952819524297268</v>
      </c>
      <c r="J18" s="9">
        <v>14</v>
      </c>
      <c r="K18" s="25" t="s">
        <v>29</v>
      </c>
      <c r="L18" s="10">
        <v>28.806385979999998</v>
      </c>
      <c r="M18" s="10">
        <v>26.568627510000002</v>
      </c>
      <c r="N18" s="11">
        <f t="shared" si="4"/>
        <v>8.422559536271649</v>
      </c>
      <c r="O18" s="11">
        <f>L18*100/$L$21</f>
        <v>0.3852120067819465</v>
      </c>
      <c r="P18" s="11">
        <f>M18*100/$M$21</f>
        <v>0.3952819524297268</v>
      </c>
      <c r="R18" s="27"/>
      <c r="S18" s="27"/>
    </row>
    <row r="19" spans="2:19" s="6" customFormat="1" ht="15" x14ac:dyDescent="0.25">
      <c r="B19" s="9">
        <v>15</v>
      </c>
      <c r="C19" s="25" t="str">
        <f t="shared" si="0"/>
        <v xml:space="preserve">HRVATSKO KREDITNO OSIGURANJE </v>
      </c>
      <c r="D19" s="10">
        <f t="shared" si="1"/>
        <v>1.6135836470686238</v>
      </c>
      <c r="E19" s="10">
        <f t="shared" si="2"/>
        <v>1.410274800052578</v>
      </c>
      <c r="F19" s="10">
        <f t="shared" si="3"/>
        <v>14.416257527147621</v>
      </c>
      <c r="G19" s="10">
        <f>D19*100/$D$21</f>
        <v>0.16059278702084806</v>
      </c>
      <c r="H19" s="10">
        <f>E19*100/$E$21</f>
        <v>0.15563366968451195</v>
      </c>
      <c r="J19" s="9">
        <v>15</v>
      </c>
      <c r="K19" s="25" t="s">
        <v>35</v>
      </c>
      <c r="L19" s="10">
        <v>12.009225379999998</v>
      </c>
      <c r="M19" s="10">
        <v>10.460819100000002</v>
      </c>
      <c r="N19" s="11">
        <f t="shared" si="4"/>
        <v>14.801960202141302</v>
      </c>
      <c r="O19" s="11">
        <f>L19*100/$L$21</f>
        <v>0.16059278702084806</v>
      </c>
      <c r="P19" s="11">
        <f>M19*100/$M$21</f>
        <v>0.15563366968451198</v>
      </c>
      <c r="R19" s="27"/>
      <c r="S19" s="27"/>
    </row>
    <row r="20" spans="2:19" s="6" customFormat="1" ht="15" x14ac:dyDescent="0.25">
      <c r="B20" s="9">
        <v>15</v>
      </c>
      <c r="C20" s="25" t="str">
        <f t="shared" si="0"/>
        <v xml:space="preserve">CROATIA OSIGURANJE KREDITA </v>
      </c>
      <c r="D20" s="10">
        <f t="shared" si="1"/>
        <v>0</v>
      </c>
      <c r="E20" s="10">
        <f t="shared" si="2"/>
        <v>0.47675122125492497</v>
      </c>
      <c r="F20" s="10">
        <f t="shared" si="3"/>
        <v>-100</v>
      </c>
      <c r="G20" s="10">
        <f>D20*100/$D$21</f>
        <v>0</v>
      </c>
      <c r="H20" s="10">
        <f>E20*100/$E$21</f>
        <v>5.2612825590948945E-2</v>
      </c>
      <c r="J20" s="9">
        <v>16</v>
      </c>
      <c r="K20" s="25" t="s">
        <v>37</v>
      </c>
      <c r="L20" s="10">
        <v>0</v>
      </c>
      <c r="M20" s="10">
        <v>3.5363379400000001</v>
      </c>
      <c r="N20" s="11">
        <f t="shared" si="4"/>
        <v>-100</v>
      </c>
      <c r="O20" s="11">
        <f>L20*100/$L$21</f>
        <v>0</v>
      </c>
      <c r="P20" s="11">
        <f>M20*100/$M$21</f>
        <v>5.2612825590948945E-2</v>
      </c>
      <c r="R20" s="27"/>
      <c r="S20" s="27"/>
    </row>
    <row r="21" spans="2:19" s="5" customFormat="1" ht="15" x14ac:dyDescent="0.25">
      <c r="B21" s="24" t="s">
        <v>1</v>
      </c>
      <c r="C21" s="25"/>
      <c r="D21" s="10">
        <f t="shared" si="1"/>
        <v>1004.7671984540309</v>
      </c>
      <c r="E21" s="10">
        <f t="shared" si="2"/>
        <v>906.15019417801648</v>
      </c>
      <c r="F21" s="12">
        <f t="shared" si="3"/>
        <v>10.883074893061348</v>
      </c>
      <c r="G21" s="12">
        <f>D21*100/$D$21</f>
        <v>100</v>
      </c>
      <c r="H21" s="12">
        <f>E21*100/$E$21</f>
        <v>100</v>
      </c>
      <c r="J21" s="24" t="s">
        <v>1</v>
      </c>
      <c r="K21" s="26"/>
      <c r="L21" s="12">
        <v>7478.060255870002</v>
      </c>
      <c r="M21" s="12">
        <v>6721.4370265800007</v>
      </c>
      <c r="N21" s="13">
        <f t="shared" si="4"/>
        <v>11.256867040454679</v>
      </c>
      <c r="O21" s="13">
        <f>L21*100/$L$21</f>
        <v>100</v>
      </c>
      <c r="P21" s="13">
        <f>M21*100/$M$21</f>
        <v>100</v>
      </c>
      <c r="R21" s="27"/>
      <c r="S21" s="27"/>
    </row>
    <row r="22" spans="2:19" s="6" customFormat="1" ht="15" x14ac:dyDescent="0.25">
      <c r="B22" s="14"/>
      <c r="C22" s="14"/>
      <c r="E22" s="15"/>
      <c r="R22" s="27"/>
      <c r="S22" s="27"/>
    </row>
    <row r="23" spans="2:19" s="6" customFormat="1" ht="15.75" x14ac:dyDescent="0.25">
      <c r="B23" s="30" t="s">
        <v>16</v>
      </c>
      <c r="C23" s="17"/>
      <c r="D23" s="17"/>
      <c r="E23" s="17"/>
    </row>
    <row r="24" spans="2:19" s="6" customFormat="1" ht="15.75" x14ac:dyDescent="0.25">
      <c r="B24" s="38" t="s">
        <v>18</v>
      </c>
      <c r="C24" s="39"/>
      <c r="D24" s="17"/>
      <c r="E24" s="17"/>
    </row>
    <row r="25" spans="2:19" s="19" customFormat="1" ht="15.75" x14ac:dyDescent="0.25">
      <c r="B25" s="38" t="s">
        <v>17</v>
      </c>
      <c r="C25" s="39"/>
      <c r="D25" s="17"/>
      <c r="E25" s="17"/>
    </row>
    <row r="26" spans="2:19" s="19" customFormat="1" ht="15" x14ac:dyDescent="0.25">
      <c r="B26" s="17"/>
      <c r="C26" s="17"/>
      <c r="D26" s="17"/>
      <c r="E26" s="17"/>
      <c r="K26" s="20"/>
      <c r="L26" s="20"/>
      <c r="M26" s="20"/>
      <c r="N26" s="20"/>
      <c r="O26" s="20"/>
      <c r="P26" s="20"/>
    </row>
    <row r="27" spans="2:19" s="19" customFormat="1" ht="15" x14ac:dyDescent="0.25">
      <c r="B27" s="16" t="s">
        <v>13</v>
      </c>
      <c r="C27" s="17"/>
      <c r="D27" s="17"/>
      <c r="E27" s="17"/>
      <c r="K27" s="20"/>
      <c r="L27" s="20"/>
      <c r="M27" s="20"/>
      <c r="N27" s="20"/>
      <c r="O27" s="20"/>
      <c r="P27" s="20"/>
    </row>
    <row r="28" spans="2:19" s="19" customFormat="1" ht="15" x14ac:dyDescent="0.25">
      <c r="B28" s="18" t="s">
        <v>14</v>
      </c>
      <c r="C28" s="17"/>
      <c r="D28" s="17"/>
      <c r="E28" s="17"/>
      <c r="K28" s="20"/>
      <c r="L28" s="20"/>
      <c r="M28" s="20"/>
      <c r="N28" s="20"/>
      <c r="O28" s="20"/>
      <c r="P28" s="20"/>
    </row>
    <row r="29" spans="2:19" s="19" customFormat="1" ht="15" x14ac:dyDescent="0.25">
      <c r="B29" s="18" t="s">
        <v>15</v>
      </c>
      <c r="C29" s="17"/>
      <c r="D29" s="17"/>
      <c r="E29" s="17"/>
      <c r="K29" s="20"/>
      <c r="L29" s="20"/>
      <c r="M29" s="20"/>
      <c r="N29" s="20"/>
      <c r="O29" s="20"/>
      <c r="P29" s="20"/>
    </row>
  </sheetData>
  <sortState xmlns:xlrd2="http://schemas.microsoft.com/office/spreadsheetml/2017/richdata2" ref="C5:H19">
    <sortCondition descending="1" ref="D5:D19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2011-10-31T11:20:08Z</dcterms:created>
  <dcterms:modified xsi:type="dcterms:W3CDTF">2020-01-24T19:58:18Z</dcterms:modified>
</cp:coreProperties>
</file>