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"/>
    </mc:Choice>
  </mc:AlternateContent>
  <xr:revisionPtr revIDLastSave="0" documentId="13_ncr:1_{11FE439A-DDEC-449C-ABC4-3A7A6D53ACF0}" xr6:coauthVersionLast="40" xr6:coauthVersionMax="40" xr10:uidLastSave="{00000000-0000-0000-0000-000000000000}"/>
  <bookViews>
    <workbookView xWindow="360" yWindow="60" windowWidth="18000" windowHeight="10815" tabRatio="766" activeTab="2" xr2:uid="{00000000-000D-0000-FFFF-FFFF00000000}"/>
  </bookViews>
  <sheets>
    <sheet name="TOTAL MARKET" sheetId="4" r:id="rId1"/>
    <sheet name="LIFE INSURANCE" sheetId="5" r:id="rId2"/>
    <sheet name="NON-LIFE INSURANCE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21" i="6" l="1"/>
  <c r="O21" i="6"/>
  <c r="N21" i="6"/>
  <c r="E21" i="6"/>
  <c r="H21" i="6" s="1"/>
  <c r="D21" i="6"/>
  <c r="G21" i="6" s="1"/>
  <c r="P20" i="6"/>
  <c r="O20" i="6"/>
  <c r="N20" i="6"/>
  <c r="E20" i="6"/>
  <c r="D20" i="6"/>
  <c r="G20" i="6" s="1"/>
  <c r="C20" i="6"/>
  <c r="P19" i="6"/>
  <c r="O19" i="6"/>
  <c r="N19" i="6"/>
  <c r="E19" i="6"/>
  <c r="D19" i="6"/>
  <c r="C19" i="6"/>
  <c r="P18" i="6"/>
  <c r="O18" i="6"/>
  <c r="N18" i="6"/>
  <c r="E18" i="6"/>
  <c r="F18" i="6" s="1"/>
  <c r="D18" i="6"/>
  <c r="C18" i="6"/>
  <c r="P17" i="6"/>
  <c r="O17" i="6"/>
  <c r="N17" i="6"/>
  <c r="G17" i="6"/>
  <c r="E17" i="6"/>
  <c r="H17" i="6" s="1"/>
  <c r="D17" i="6"/>
  <c r="C17" i="6"/>
  <c r="P16" i="6"/>
  <c r="O16" i="6"/>
  <c r="N16" i="6"/>
  <c r="E16" i="6"/>
  <c r="D16" i="6"/>
  <c r="G16" i="6" s="1"/>
  <c r="C16" i="6"/>
  <c r="P15" i="6"/>
  <c r="O15" i="6"/>
  <c r="N15" i="6"/>
  <c r="E15" i="6"/>
  <c r="H15" i="6" s="1"/>
  <c r="D15" i="6"/>
  <c r="C15" i="6"/>
  <c r="P14" i="6"/>
  <c r="O14" i="6"/>
  <c r="N14" i="6"/>
  <c r="E14" i="6"/>
  <c r="D14" i="6"/>
  <c r="C14" i="6"/>
  <c r="P13" i="6"/>
  <c r="O13" i="6"/>
  <c r="N13" i="6"/>
  <c r="E13" i="6"/>
  <c r="H13" i="6" s="1"/>
  <c r="D13" i="6"/>
  <c r="G13" i="6" s="1"/>
  <c r="C13" i="6"/>
  <c r="P12" i="6"/>
  <c r="O12" i="6"/>
  <c r="N12" i="6"/>
  <c r="E12" i="6"/>
  <c r="D12" i="6"/>
  <c r="G12" i="6" s="1"/>
  <c r="C12" i="6"/>
  <c r="P11" i="6"/>
  <c r="O11" i="6"/>
  <c r="N11" i="6"/>
  <c r="E11" i="6"/>
  <c r="H11" i="6" s="1"/>
  <c r="D11" i="6"/>
  <c r="C11" i="6"/>
  <c r="P10" i="6"/>
  <c r="O10" i="6"/>
  <c r="N10" i="6"/>
  <c r="E10" i="6"/>
  <c r="D10" i="6"/>
  <c r="C10" i="6"/>
  <c r="P9" i="6"/>
  <c r="O9" i="6"/>
  <c r="N9" i="6"/>
  <c r="E9" i="6"/>
  <c r="H9" i="6" s="1"/>
  <c r="D9" i="6"/>
  <c r="G9" i="6" s="1"/>
  <c r="C9" i="6"/>
  <c r="P8" i="6"/>
  <c r="O8" i="6"/>
  <c r="N8" i="6"/>
  <c r="E8" i="6"/>
  <c r="D8" i="6"/>
  <c r="G8" i="6" s="1"/>
  <c r="C8" i="6"/>
  <c r="P7" i="6"/>
  <c r="O7" i="6"/>
  <c r="N7" i="6"/>
  <c r="E7" i="6"/>
  <c r="H7" i="6" s="1"/>
  <c r="D7" i="6"/>
  <c r="C7" i="6"/>
  <c r="P6" i="6"/>
  <c r="O6" i="6"/>
  <c r="N6" i="6"/>
  <c r="E6" i="6"/>
  <c r="D6" i="6"/>
  <c r="C6" i="6"/>
  <c r="P5" i="6"/>
  <c r="O5" i="6"/>
  <c r="N5" i="6"/>
  <c r="E5" i="6"/>
  <c r="H5" i="6" s="1"/>
  <c r="D5" i="6"/>
  <c r="G5" i="6" s="1"/>
  <c r="C5" i="6"/>
  <c r="P18" i="5"/>
  <c r="O18" i="5"/>
  <c r="N18" i="5"/>
  <c r="E18" i="5"/>
  <c r="H18" i="5" s="1"/>
  <c r="D18" i="5"/>
  <c r="G18" i="5" s="1"/>
  <c r="P17" i="5"/>
  <c r="O17" i="5"/>
  <c r="N17" i="5"/>
  <c r="G17" i="5"/>
  <c r="E17" i="5"/>
  <c r="F17" i="5" s="1"/>
  <c r="D17" i="5"/>
  <c r="C17" i="5"/>
  <c r="P16" i="5"/>
  <c r="O16" i="5"/>
  <c r="N16" i="5"/>
  <c r="E16" i="5"/>
  <c r="H16" i="5" s="1"/>
  <c r="D16" i="5"/>
  <c r="G16" i="5" s="1"/>
  <c r="C16" i="5"/>
  <c r="P15" i="5"/>
  <c r="O15" i="5"/>
  <c r="N15" i="5"/>
  <c r="E15" i="5"/>
  <c r="H15" i="5" s="1"/>
  <c r="D15" i="5"/>
  <c r="C15" i="5"/>
  <c r="P14" i="5"/>
  <c r="O14" i="5"/>
  <c r="N14" i="5"/>
  <c r="E14" i="5"/>
  <c r="H14" i="5" s="1"/>
  <c r="D14" i="5"/>
  <c r="G14" i="5" s="1"/>
  <c r="C14" i="5"/>
  <c r="P13" i="5"/>
  <c r="O13" i="5"/>
  <c r="N13" i="5"/>
  <c r="E13" i="5"/>
  <c r="H13" i="5" s="1"/>
  <c r="D13" i="5"/>
  <c r="C13" i="5"/>
  <c r="P12" i="5"/>
  <c r="O12" i="5"/>
  <c r="N12" i="5"/>
  <c r="E12" i="5"/>
  <c r="H12" i="5" s="1"/>
  <c r="D12" i="5"/>
  <c r="C12" i="5"/>
  <c r="P11" i="5"/>
  <c r="O11" i="5"/>
  <c r="N11" i="5"/>
  <c r="E11" i="5"/>
  <c r="H11" i="5" s="1"/>
  <c r="D11" i="5"/>
  <c r="G11" i="5" s="1"/>
  <c r="C11" i="5"/>
  <c r="P10" i="5"/>
  <c r="O10" i="5"/>
  <c r="N10" i="5"/>
  <c r="E10" i="5"/>
  <c r="H10" i="5" s="1"/>
  <c r="D10" i="5"/>
  <c r="C10" i="5"/>
  <c r="P9" i="5"/>
  <c r="O9" i="5"/>
  <c r="N9" i="5"/>
  <c r="E9" i="5"/>
  <c r="H9" i="5" s="1"/>
  <c r="D9" i="5"/>
  <c r="G9" i="5" s="1"/>
  <c r="C9" i="5"/>
  <c r="P8" i="5"/>
  <c r="O8" i="5"/>
  <c r="N8" i="5"/>
  <c r="E8" i="5"/>
  <c r="H8" i="5" s="1"/>
  <c r="D8" i="5"/>
  <c r="F8" i="5" s="1"/>
  <c r="C8" i="5"/>
  <c r="P7" i="5"/>
  <c r="O7" i="5"/>
  <c r="N7" i="5"/>
  <c r="E7" i="5"/>
  <c r="H7" i="5" s="1"/>
  <c r="D7" i="5"/>
  <c r="C7" i="5"/>
  <c r="P6" i="5"/>
  <c r="O6" i="5"/>
  <c r="N6" i="5"/>
  <c r="E6" i="5"/>
  <c r="H6" i="5" s="1"/>
  <c r="D6" i="5"/>
  <c r="G6" i="5" s="1"/>
  <c r="C6" i="5"/>
  <c r="P5" i="5"/>
  <c r="O5" i="5"/>
  <c r="N5" i="5"/>
  <c r="E5" i="5"/>
  <c r="H5" i="5" s="1"/>
  <c r="D5" i="5"/>
  <c r="C5" i="5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5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F15" i="5" l="1"/>
  <c r="H19" i="6"/>
  <c r="H8" i="6"/>
  <c r="F10" i="6"/>
  <c r="H12" i="6"/>
  <c r="H16" i="6"/>
  <c r="H20" i="6"/>
  <c r="F14" i="6"/>
  <c r="F6" i="6"/>
  <c r="F5" i="6"/>
  <c r="F9" i="6"/>
  <c r="F13" i="6"/>
  <c r="F17" i="6"/>
  <c r="G13" i="5"/>
  <c r="F5" i="5"/>
  <c r="G7" i="5"/>
  <c r="G10" i="5"/>
  <c r="G12" i="5"/>
  <c r="G5" i="5"/>
  <c r="G8" i="5"/>
  <c r="F9" i="5"/>
  <c r="F13" i="5"/>
  <c r="F14" i="5"/>
  <c r="G6" i="6"/>
  <c r="F15" i="6"/>
  <c r="G18" i="6"/>
  <c r="F19" i="6"/>
  <c r="H6" i="6"/>
  <c r="G7" i="6"/>
  <c r="F8" i="6"/>
  <c r="H10" i="6"/>
  <c r="G11" i="6"/>
  <c r="F12" i="6"/>
  <c r="H14" i="6"/>
  <c r="G15" i="6"/>
  <c r="F16" i="6"/>
  <c r="H18" i="6"/>
  <c r="G19" i="6"/>
  <c r="F20" i="6"/>
  <c r="F7" i="6"/>
  <c r="G10" i="6"/>
  <c r="F11" i="6"/>
  <c r="G14" i="6"/>
  <c r="F21" i="6"/>
  <c r="F6" i="5"/>
  <c r="F7" i="5"/>
  <c r="F11" i="5"/>
  <c r="H17" i="5"/>
  <c r="F10" i="5"/>
  <c r="F12" i="5"/>
  <c r="G15" i="5"/>
  <c r="F16" i="5"/>
  <c r="F18" i="5"/>
  <c r="C6" i="4" l="1"/>
  <c r="F6" i="4"/>
  <c r="C7" i="4"/>
  <c r="C8" i="4"/>
  <c r="F8" i="4"/>
  <c r="C9" i="4"/>
  <c r="C10" i="4"/>
  <c r="F10" i="4"/>
  <c r="C11" i="4"/>
  <c r="C12" i="4"/>
  <c r="F12" i="4"/>
  <c r="C13" i="4"/>
  <c r="C14" i="4"/>
  <c r="F14" i="4"/>
  <c r="C15" i="4"/>
  <c r="C16" i="4"/>
  <c r="F16" i="4"/>
  <c r="C17" i="4"/>
  <c r="C18" i="4"/>
  <c r="F18" i="4"/>
  <c r="C19" i="4"/>
  <c r="C20" i="4"/>
  <c r="F20" i="4"/>
  <c r="C21" i="4"/>
  <c r="C22" i="4"/>
  <c r="F22" i="4"/>
  <c r="C23" i="4"/>
  <c r="C24" i="4"/>
  <c r="F24" i="4"/>
  <c r="H6" i="4"/>
  <c r="G5" i="4"/>
  <c r="C5" i="4"/>
  <c r="N6" i="4"/>
  <c r="O6" i="4"/>
  <c r="P6" i="4"/>
  <c r="N7" i="4"/>
  <c r="O7" i="4"/>
  <c r="P7" i="4"/>
  <c r="N8" i="4"/>
  <c r="O8" i="4"/>
  <c r="P8" i="4"/>
  <c r="N9" i="4"/>
  <c r="O9" i="4"/>
  <c r="P9" i="4"/>
  <c r="N10" i="4"/>
  <c r="O10" i="4"/>
  <c r="P10" i="4"/>
  <c r="N11" i="4"/>
  <c r="O11" i="4"/>
  <c r="P11" i="4"/>
  <c r="N12" i="4"/>
  <c r="O12" i="4"/>
  <c r="P12" i="4"/>
  <c r="N13" i="4"/>
  <c r="O13" i="4"/>
  <c r="P13" i="4"/>
  <c r="N14" i="4"/>
  <c r="O14" i="4"/>
  <c r="P14" i="4"/>
  <c r="N15" i="4"/>
  <c r="O15" i="4"/>
  <c r="P15" i="4"/>
  <c r="N16" i="4"/>
  <c r="O16" i="4"/>
  <c r="P16" i="4"/>
  <c r="N17" i="4"/>
  <c r="O17" i="4"/>
  <c r="P17" i="4"/>
  <c r="N18" i="4"/>
  <c r="O18" i="4"/>
  <c r="P18" i="4"/>
  <c r="N19" i="4"/>
  <c r="O19" i="4"/>
  <c r="P19" i="4"/>
  <c r="N20" i="4"/>
  <c r="O20" i="4"/>
  <c r="P20" i="4"/>
  <c r="N21" i="4"/>
  <c r="O21" i="4"/>
  <c r="P21" i="4"/>
  <c r="N22" i="4"/>
  <c r="O22" i="4"/>
  <c r="P22" i="4"/>
  <c r="N23" i="4"/>
  <c r="O23" i="4"/>
  <c r="P23" i="4"/>
  <c r="N24" i="4"/>
  <c r="O24" i="4"/>
  <c r="P24" i="4"/>
  <c r="N25" i="4"/>
  <c r="O25" i="4"/>
  <c r="P25" i="4"/>
  <c r="P5" i="4"/>
  <c r="O5" i="4"/>
  <c r="N5" i="4"/>
  <c r="F5" i="4" l="1"/>
  <c r="G6" i="4"/>
  <c r="F23" i="4"/>
  <c r="F19" i="4"/>
  <c r="F15" i="4"/>
  <c r="F11" i="4"/>
  <c r="F7" i="4"/>
  <c r="H5" i="4"/>
  <c r="F21" i="4"/>
  <c r="F17" i="4"/>
  <c r="F13" i="4"/>
  <c r="F9" i="4"/>
  <c r="G25" i="4"/>
  <c r="H25" i="4"/>
  <c r="F25" i="4"/>
  <c r="H24" i="4"/>
  <c r="G24" i="4"/>
  <c r="H23" i="4"/>
  <c r="G23" i="4"/>
  <c r="H22" i="4"/>
  <c r="G22" i="4"/>
  <c r="H21" i="4"/>
  <c r="G21" i="4"/>
  <c r="H20" i="4"/>
  <c r="G20" i="4"/>
  <c r="H19" i="4"/>
  <c r="G19" i="4"/>
  <c r="H18" i="4"/>
  <c r="G18" i="4"/>
  <c r="H17" i="4"/>
  <c r="G17" i="4"/>
  <c r="H16" i="4"/>
  <c r="G16" i="4"/>
  <c r="H15" i="4"/>
  <c r="G15" i="4"/>
  <c r="H14" i="4"/>
  <c r="G14" i="4"/>
  <c r="H13" i="4"/>
  <c r="G13" i="4"/>
  <c r="H12" i="4"/>
  <c r="G12" i="4"/>
  <c r="H11" i="4"/>
  <c r="G11" i="4"/>
  <c r="H10" i="4"/>
  <c r="G10" i="4"/>
  <c r="H9" i="4"/>
  <c r="G9" i="4"/>
  <c r="H8" i="4"/>
  <c r="G8" i="4"/>
  <c r="H7" i="4"/>
  <c r="G7" i="4"/>
</calcChain>
</file>

<file path=xl/sharedStrings.xml><?xml version="1.0" encoding="utf-8"?>
<sst xmlns="http://schemas.openxmlformats.org/spreadsheetml/2006/main" count="142" uniqueCount="39">
  <si>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</si>
  <si>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</si>
  <si>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</si>
  <si>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</si>
  <si>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</si>
  <si>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</si>
  <si>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</si>
  <si>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</si>
  <si>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</si>
  <si>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</si>
  <si>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</si>
  <si>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</si>
  <si>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</si>
  <si>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</si>
  <si>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</si>
  <si>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</si>
  <si>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Exchange rate for calculations:</t>
  </si>
  <si>
    <t>1 EUR = 7.513648 Kuna - HRK (December 31st, 2017)</t>
  </si>
  <si>
    <t>ALLIANZ Zagreb</t>
  </si>
  <si>
    <t>EUROHERC Osiguranje</t>
  </si>
  <si>
    <t>UNIQA Osiguranje</t>
  </si>
  <si>
    <t>WÜSTENROT Životno Osiguranje</t>
  </si>
  <si>
    <t>1 EUR = 7.417575 Kuna - HRK (December 31st, 2018)</t>
  </si>
  <si>
    <t xml:space="preserve">CROATIA Osiguranje </t>
  </si>
  <si>
    <t>WIENER Osiguranje VIG</t>
  </si>
  <si>
    <t xml:space="preserve">GENERALI Osiguranje </t>
  </si>
  <si>
    <t xml:space="preserve">ADRIATIC Osiguranje </t>
  </si>
  <si>
    <t xml:space="preserve">GRAWE Hrvatska </t>
  </si>
  <si>
    <t xml:space="preserve">TRIGLAV Osiguranje </t>
  </si>
  <si>
    <t xml:space="preserve">AGRAM Life Osiguranje </t>
  </si>
  <si>
    <t xml:space="preserve">MERKUR Osiguranje </t>
  </si>
  <si>
    <t xml:space="preserve">HOK Osiguranje </t>
  </si>
  <si>
    <t xml:space="preserve">ERSTE Osiguranje </t>
  </si>
  <si>
    <t xml:space="preserve">ERGO Osiguranje </t>
  </si>
  <si>
    <t xml:space="preserve">IZVOR Osiguranje </t>
  </si>
  <si>
    <t xml:space="preserve">OTP Osiguranje </t>
  </si>
  <si>
    <t xml:space="preserve">HRVATSKO Kreditno Osiguranje </t>
  </si>
  <si>
    <t xml:space="preserve">CROATIA Osiguranje Kredita </t>
  </si>
  <si>
    <t xml:space="preserve">ERGO Životno Osiguranje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</si>
</sst>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5" fontId="9" fillId="0" borderId="1" xfId="1" applyFont="1" applyBorder="1"/>
    <xf numFmtId="165" fontId="9" fillId="0" borderId="1" xfId="1" applyFont="1" applyFill="1" applyBorder="1"/>
    <xf numFmtId="165" fontId="8" fillId="0" borderId="1" xfId="1" applyFont="1" applyBorder="1"/>
    <xf numFmtId="165" fontId="8" fillId="0" borderId="1" xfId="1" applyFont="1" applyFill="1" applyBorder="1"/>
    <xf numFmtId="0" fontId="13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5" fontId="9" fillId="0" borderId="0" xfId="1" applyFont="1" applyFill="1"/>
    <xf numFmtId="0" fontId="9" fillId="0" borderId="0" xfId="0" applyFont="1" applyFill="1" applyBorder="1"/>
    <xf numFmtId="165" fontId="8" fillId="0" borderId="0" xfId="1" applyFont="1" applyFill="1"/>
    <xf numFmtId="0" fontId="8" fillId="0" borderId="0" xfId="0" applyFont="1" applyFill="1" applyBorder="1"/>
    <xf numFmtId="0" fontId="15" fillId="5" borderId="0" xfId="0" applyFont="1" applyFill="1"/>
    <xf numFmtId="0" fontId="12" fillId="0" borderId="4" xfId="0" applyFont="1" applyFill="1" applyBorder="1" applyAlignment="1" applyProtection="1">
      <protection locked="0"/>
    </xf>
    <xf numFmtId="165" fontId="16" fillId="0" borderId="1" xfId="1" applyFont="1" applyBorder="1"/>
    <xf numFmtId="165" fontId="7" fillId="0" borderId="1" xfId="1" applyFont="1" applyBorder="1"/>
    <xf numFmtId="165" fontId="12" fillId="0" borderId="5" xfId="1" applyFont="1" applyFill="1" applyBorder="1" applyAlignment="1" applyProtection="1">
      <protection locked="0"/>
    </xf>
    <xf numFmtId="164" fontId="9" fillId="0" borderId="0" xfId="0" applyNumberFormat="1" applyFont="1"/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4" fillId="3" borderId="0" xfId="2" applyFont="1" applyFill="1"/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B1:S56"/>
  <sheetViews>
    <sheetView topLeftCell="A10" zoomScaleNormal="100" workbookViewId="0">
      <selection activeCell="H29" sqref="H29"/>
    </sheetView>
  </sheetViews>
  <sheetFormatPr defaultRowHeight="15" x14ac:dyDescent="0.25"/>
  <cols>
    <col min="1" max="1" width="9.140625" style="6"/>
    <col min="2" max="2" width="4" style="6" customWidth="1"/>
    <col min="3" max="3" width="32.28515625" style="6" customWidth="1"/>
    <col min="4" max="5" width="11" style="6" bestFit="1" customWidth="1"/>
    <col min="6" max="6" width="9.5703125" style="6" customWidth="1"/>
    <col min="7" max="8" width="9.5703125" style="6" bestFit="1" customWidth="1"/>
    <col min="9" max="9" width="4.42578125" style="6" customWidth="1"/>
    <col min="10" max="10" width="4.140625" style="6" customWidth="1"/>
    <col min="11" max="11" width="35.7109375" style="6" customWidth="1"/>
    <col min="12" max="13" width="12.5703125" style="6" bestFit="1" customWidth="1"/>
    <col min="14" max="16" width="9.5703125" style="6" bestFit="1" customWidth="1"/>
    <col min="17" max="17" width="9.140625" style="6"/>
    <col min="18" max="18" width="12.5703125" style="6" bestFit="1" customWidth="1"/>
    <col min="19" max="16384" width="9.140625" style="6"/>
  </cols>
  <sheetData>
    <row r="1" spans="2:19" x14ac:dyDescent="0.25">
      <c r="B1" s="5" t="s">
        <v>6</v>
      </c>
      <c r="J1" s="5" t="s">
        <v>6</v>
      </c>
      <c r="L1" s="34" t="s">
        <v>10</v>
      </c>
      <c r="M1" s="34"/>
      <c r="N1" s="34"/>
      <c r="O1" s="34"/>
      <c r="P1" s="34"/>
    </row>
    <row r="2" spans="2:19" x14ac:dyDescent="0.25">
      <c r="B2" s="31" t="s">
        <v>4</v>
      </c>
      <c r="C2" s="31" t="s">
        <v>0</v>
      </c>
      <c r="D2" s="32" t="s">
        <v>2</v>
      </c>
      <c r="E2" s="32"/>
      <c r="F2" s="32"/>
      <c r="G2" s="33" t="s">
        <v>7</v>
      </c>
      <c r="H2" s="33"/>
      <c r="J2" s="31" t="s">
        <v>4</v>
      </c>
      <c r="K2" s="31" t="s">
        <v>0</v>
      </c>
      <c r="L2" s="32" t="s">
        <v>2</v>
      </c>
      <c r="M2" s="32"/>
      <c r="N2" s="32"/>
      <c r="O2" s="33" t="s">
        <v>7</v>
      </c>
      <c r="P2" s="33"/>
    </row>
    <row r="3" spans="2:19" x14ac:dyDescent="0.25">
      <c r="B3" s="31"/>
      <c r="C3" s="31"/>
      <c r="D3" s="7">
        <v>2018</v>
      </c>
      <c r="E3" s="7">
        <v>2017</v>
      </c>
      <c r="F3" s="7" t="s">
        <v>8</v>
      </c>
      <c r="G3" s="7">
        <v>2018</v>
      </c>
      <c r="H3" s="7">
        <v>2017</v>
      </c>
      <c r="J3" s="31"/>
      <c r="K3" s="31"/>
      <c r="L3" s="7">
        <v>2018</v>
      </c>
      <c r="M3" s="7">
        <v>2017</v>
      </c>
      <c r="N3" s="7" t="s">
        <v>8</v>
      </c>
      <c r="O3" s="7">
        <v>2018</v>
      </c>
      <c r="P3" s="7">
        <v>2017</v>
      </c>
    </row>
    <row r="4" spans="2:19" x14ac:dyDescent="0.25">
      <c r="B4" s="31"/>
      <c r="C4" s="31"/>
      <c r="D4" s="8" t="s">
        <v>3</v>
      </c>
      <c r="E4" s="30" t="s">
        <v>3</v>
      </c>
      <c r="F4" s="8" t="s">
        <v>9</v>
      </c>
      <c r="G4" s="8" t="s">
        <v>9</v>
      </c>
      <c r="H4" s="8" t="s">
        <v>9</v>
      </c>
      <c r="J4" s="35"/>
      <c r="K4" s="35"/>
      <c r="L4" s="8" t="s">
        <v>5</v>
      </c>
      <c r="M4" s="8" t="s">
        <v>5</v>
      </c>
      <c r="N4" s="8" t="s">
        <v>9</v>
      </c>
      <c r="O4" s="8" t="s">
        <v>9</v>
      </c>
      <c r="P4" s="8" t="s">
        <v>9</v>
      </c>
    </row>
    <row r="5" spans="2:19" x14ac:dyDescent="0.25">
      <c r="B5" s="9">
        <v>1</v>
      </c>
      <c r="C5" s="27" t="str">
        <f>K5</f>
        <v xml:space="preserve">CROATIA Osiguranje </v>
      </c>
      <c r="D5" s="10">
        <f>L5/7.417575</f>
        <v>370.79889715169725</v>
      </c>
      <c r="E5" s="10">
        <f>M5/7.513648</f>
        <v>348.43766428105215</v>
      </c>
      <c r="F5" s="10">
        <f>D5*100/E5-100</f>
        <v>6.4175705335369173</v>
      </c>
      <c r="G5" s="10">
        <f>D5*100/$D$25</f>
        <v>27.907187118101799</v>
      </c>
      <c r="H5" s="10">
        <f>E5*100/$E$25</f>
        <v>28.909864506018067</v>
      </c>
      <c r="J5" s="9">
        <v>1</v>
      </c>
      <c r="K5" s="27" t="s">
        <v>23</v>
      </c>
      <c r="L5" s="10">
        <v>2750.4286295400007</v>
      </c>
      <c r="M5" s="10">
        <v>2618.0379593499988</v>
      </c>
      <c r="N5" s="11">
        <f>L5*100/M5-100</f>
        <v>5.0568659525040545</v>
      </c>
      <c r="O5" s="11">
        <f>L5*100/$L$25</f>
        <v>27.907187118101803</v>
      </c>
      <c r="P5" s="11">
        <f>M5*100/$M$25</f>
        <v>28.909864506018067</v>
      </c>
      <c r="R5" s="29"/>
      <c r="S5" s="29"/>
    </row>
    <row r="6" spans="2:19" x14ac:dyDescent="0.25">
      <c r="B6" s="9">
        <v>2</v>
      </c>
      <c r="C6" s="27" t="str">
        <f t="shared" ref="C6:C24" si="0">K6</f>
        <v>ALLIANZ Zagreb</v>
      </c>
      <c r="D6" s="10">
        <f t="shared" ref="D6:D25" si="1">L6/7.417575</f>
        <v>157.13704807703323</v>
      </c>
      <c r="E6" s="10">
        <f t="shared" ref="E6:E25" si="2">M6/7.513648</f>
        <v>152.53468188155745</v>
      </c>
      <c r="F6" s="10">
        <f t="shared" ref="F6:F25" si="3">D6*100/E6-100</f>
        <v>3.0172588546449362</v>
      </c>
      <c r="G6" s="10">
        <f>D6*100/$D$25</f>
        <v>11.826499586588247</v>
      </c>
      <c r="H6" s="10">
        <f>E6*100/$E$25</f>
        <v>12.655798834960205</v>
      </c>
      <c r="J6" s="9">
        <v>2</v>
      </c>
      <c r="K6" s="27" t="s">
        <v>18</v>
      </c>
      <c r="L6" s="10">
        <v>1165.5758393899998</v>
      </c>
      <c r="M6" s="10">
        <v>1146.0919074500002</v>
      </c>
      <c r="N6" s="11">
        <f t="shared" ref="N6:N25" si="4">L6*100/M6-100</f>
        <v>1.7000322411620914</v>
      </c>
      <c r="O6" s="11">
        <f>L6*100/$L$25</f>
        <v>11.826499586588248</v>
      </c>
      <c r="P6" s="11">
        <f>M6*100/$M$25</f>
        <v>12.655798834960205</v>
      </c>
      <c r="R6" s="29"/>
      <c r="S6" s="29"/>
    </row>
    <row r="7" spans="2:19" x14ac:dyDescent="0.25">
      <c r="B7" s="9">
        <v>3</v>
      </c>
      <c r="C7" s="27" t="str">
        <f t="shared" si="0"/>
        <v>EUROHERC Osiguranje</v>
      </c>
      <c r="D7" s="10">
        <f t="shared" si="1"/>
        <v>150.83928301634967</v>
      </c>
      <c r="E7" s="10">
        <f t="shared" si="2"/>
        <v>121.80241015682402</v>
      </c>
      <c r="F7" s="10">
        <f t="shared" si="3"/>
        <v>23.839325364859249</v>
      </c>
      <c r="G7" s="10">
        <f>D7*100/$D$25</f>
        <v>11.352515145630113</v>
      </c>
      <c r="H7" s="10">
        <f>E7*100/$E$25</f>
        <v>10.105942999606164</v>
      </c>
      <c r="J7" s="9">
        <v>3</v>
      </c>
      <c r="K7" s="27" t="s">
        <v>19</v>
      </c>
      <c r="L7" s="10">
        <v>1118.8616947199998</v>
      </c>
      <c r="M7" s="10">
        <v>915.18043547000048</v>
      </c>
      <c r="N7" s="11">
        <f t="shared" si="4"/>
        <v>22.255858118885229</v>
      </c>
      <c r="O7" s="11">
        <f>L7*100/$L$25</f>
        <v>11.352515145630111</v>
      </c>
      <c r="P7" s="11">
        <f>M7*100/$M$25</f>
        <v>10.105942999606164</v>
      </c>
      <c r="R7" s="29"/>
      <c r="S7" s="29"/>
    </row>
    <row r="8" spans="2:19" x14ac:dyDescent="0.25">
      <c r="B8" s="9">
        <v>4</v>
      </c>
      <c r="C8" s="27" t="str">
        <f t="shared" si="0"/>
        <v>WIENER Osiguranje VIG</v>
      </c>
      <c r="D8" s="10">
        <f t="shared" si="1"/>
        <v>103.27630286717691</v>
      </c>
      <c r="E8" s="10">
        <f t="shared" si="2"/>
        <v>78.892426849115111</v>
      </c>
      <c r="F8" s="10">
        <f t="shared" si="3"/>
        <v>30.907752482626648</v>
      </c>
      <c r="G8" s="10">
        <f>D8*100/$D$25</f>
        <v>7.7728146742597914</v>
      </c>
      <c r="H8" s="10">
        <f>E8*100/$E$25</f>
        <v>6.545702731261497</v>
      </c>
      <c r="J8" s="9">
        <v>4</v>
      </c>
      <c r="K8" s="27" t="s">
        <v>24</v>
      </c>
      <c r="L8" s="10">
        <v>766.05972223999981</v>
      </c>
      <c r="M8" s="10">
        <v>592.76992521</v>
      </c>
      <c r="N8" s="11">
        <f t="shared" si="4"/>
        <v>29.23390503804805</v>
      </c>
      <c r="O8" s="11">
        <f>L8*100/$L$25</f>
        <v>7.7728146742597923</v>
      </c>
      <c r="P8" s="11">
        <f>M8*100/$M$25</f>
        <v>6.545702731261497</v>
      </c>
      <c r="R8" s="29"/>
      <c r="S8" s="29"/>
    </row>
    <row r="9" spans="2:19" x14ac:dyDescent="0.25">
      <c r="B9" s="9">
        <v>5</v>
      </c>
      <c r="C9" s="27" t="str">
        <f t="shared" si="0"/>
        <v xml:space="preserve">GENERALI Osiguranje </v>
      </c>
      <c r="D9" s="10">
        <f t="shared" si="1"/>
        <v>96.527894515390884</v>
      </c>
      <c r="E9" s="10">
        <f t="shared" si="2"/>
        <v>75.562340273326669</v>
      </c>
      <c r="F9" s="10">
        <f t="shared" si="3"/>
        <v>27.746036142113795</v>
      </c>
      <c r="G9" s="10">
        <f>D9*100/$D$25</f>
        <v>7.2649137714542302</v>
      </c>
      <c r="H9" s="10">
        <f>E9*100/$E$25</f>
        <v>6.2694055292985675</v>
      </c>
      <c r="J9" s="9">
        <v>5</v>
      </c>
      <c r="K9" s="27" t="s">
        <v>25</v>
      </c>
      <c r="L9" s="10">
        <v>716.00289716000054</v>
      </c>
      <c r="M9" s="10">
        <v>567.74882687000036</v>
      </c>
      <c r="N9" s="11">
        <f t="shared" si="4"/>
        <v>26.112615874052082</v>
      </c>
      <c r="O9" s="11">
        <f>L9*100/$L$25</f>
        <v>7.2649137714542302</v>
      </c>
      <c r="P9" s="11">
        <f>M9*100/$M$25</f>
        <v>6.2694055292985675</v>
      </c>
      <c r="R9" s="29"/>
      <c r="S9" s="29"/>
    </row>
    <row r="10" spans="2:19" x14ac:dyDescent="0.25">
      <c r="B10" s="9">
        <v>6</v>
      </c>
      <c r="C10" s="27" t="str">
        <f t="shared" si="0"/>
        <v xml:space="preserve">ADRIATIC Osiguranje </v>
      </c>
      <c r="D10" s="10">
        <f t="shared" si="1"/>
        <v>89.31360454461192</v>
      </c>
      <c r="E10" s="10">
        <f t="shared" si="2"/>
        <v>78.932326588895293</v>
      </c>
      <c r="F10" s="10">
        <f t="shared" si="3"/>
        <v>13.15212461655365</v>
      </c>
      <c r="G10" s="10">
        <f>D10*100/$D$25</f>
        <v>6.7219495348146383</v>
      </c>
      <c r="H10" s="10">
        <f>E10*100/$E$25</f>
        <v>6.5490132116977922</v>
      </c>
      <c r="J10" s="9">
        <v>6</v>
      </c>
      <c r="K10" s="27" t="s">
        <v>26</v>
      </c>
      <c r="L10" s="10">
        <v>662.49036022999974</v>
      </c>
      <c r="M10" s="10">
        <v>593.06971780999993</v>
      </c>
      <c r="N10" s="11">
        <f t="shared" si="4"/>
        <v>11.705308892915014</v>
      </c>
      <c r="O10" s="11">
        <f>L10*100/$L$25</f>
        <v>6.7219495348146383</v>
      </c>
      <c r="P10" s="11">
        <f>M10*100/$M$25</f>
        <v>6.5490132116977922</v>
      </c>
      <c r="R10" s="29"/>
      <c r="S10" s="29"/>
    </row>
    <row r="11" spans="2:19" x14ac:dyDescent="0.25">
      <c r="B11" s="9">
        <v>7</v>
      </c>
      <c r="C11" s="27" t="str">
        <f t="shared" si="0"/>
        <v>UNIQA Osiguranje</v>
      </c>
      <c r="D11" s="10">
        <f t="shared" si="1"/>
        <v>78.61752363002735</v>
      </c>
      <c r="E11" s="10">
        <f t="shared" si="2"/>
        <v>74.536541096947872</v>
      </c>
      <c r="F11" s="10">
        <f t="shared" si="3"/>
        <v>5.4751434303497462</v>
      </c>
      <c r="G11" s="10">
        <f>D11*100/$D$25</f>
        <v>5.9169376164767291</v>
      </c>
      <c r="H11" s="10">
        <f>E11*100/$E$25</f>
        <v>6.1842949966565639</v>
      </c>
      <c r="J11" s="9">
        <v>7</v>
      </c>
      <c r="K11" s="27" t="s">
        <v>20</v>
      </c>
      <c r="L11" s="10">
        <v>583.15137784000012</v>
      </c>
      <c r="M11" s="10">
        <v>560.04133294000019</v>
      </c>
      <c r="N11" s="11">
        <f t="shared" si="4"/>
        <v>4.1264891608412455</v>
      </c>
      <c r="O11" s="11">
        <f>L11*100/$L$25</f>
        <v>5.9169376164767291</v>
      </c>
      <c r="P11" s="11">
        <f>M11*100/$M$25</f>
        <v>6.1842949966565648</v>
      </c>
      <c r="R11" s="29"/>
      <c r="S11" s="29"/>
    </row>
    <row r="12" spans="2:19" x14ac:dyDescent="0.25">
      <c r="B12" s="9">
        <v>8</v>
      </c>
      <c r="C12" s="27" t="str">
        <f t="shared" si="0"/>
        <v xml:space="preserve">GRAWE Hrvatska </v>
      </c>
      <c r="D12" s="10">
        <f t="shared" si="1"/>
        <v>58.170124729443216</v>
      </c>
      <c r="E12" s="10">
        <f t="shared" si="2"/>
        <v>54.948565630170592</v>
      </c>
      <c r="F12" s="10">
        <f t="shared" si="3"/>
        <v>5.8628629561601571</v>
      </c>
      <c r="G12" s="10">
        <f>D12*100/$D$25</f>
        <v>4.3780188344081274</v>
      </c>
      <c r="H12" s="10">
        <f>E12*100/$E$25</f>
        <v>4.5590811499842152</v>
      </c>
      <c r="J12" s="9">
        <v>8</v>
      </c>
      <c r="K12" s="27" t="s">
        <v>27</v>
      </c>
      <c r="L12" s="10">
        <v>431.48126293999979</v>
      </c>
      <c r="M12" s="10">
        <v>412.86418025</v>
      </c>
      <c r="N12" s="11">
        <f t="shared" si="4"/>
        <v>4.5092511243592668</v>
      </c>
      <c r="O12" s="11">
        <f>L12*100/$L$25</f>
        <v>4.3780188344081283</v>
      </c>
      <c r="P12" s="11">
        <f>M12*100/$M$25</f>
        <v>4.5590811499842152</v>
      </c>
      <c r="R12" s="29"/>
      <c r="S12" s="29"/>
    </row>
    <row r="13" spans="2:19" x14ac:dyDescent="0.25">
      <c r="B13" s="9">
        <v>9</v>
      </c>
      <c r="C13" s="27" t="str">
        <f t="shared" si="0"/>
        <v xml:space="preserve">TRIGLAV Osiguranje </v>
      </c>
      <c r="D13" s="10">
        <f t="shared" si="1"/>
        <v>57.913931775546565</v>
      </c>
      <c r="E13" s="10">
        <f t="shared" si="2"/>
        <v>53.350811034799577</v>
      </c>
      <c r="F13" s="10">
        <f t="shared" si="3"/>
        <v>8.5530484958711526</v>
      </c>
      <c r="G13" s="10">
        <f>D13*100/$D$25</f>
        <v>4.3587371570416273</v>
      </c>
      <c r="H13" s="10">
        <f>E13*100/$E$25</f>
        <v>4.426515490180039</v>
      </c>
      <c r="J13" s="9">
        <v>9</v>
      </c>
      <c r="K13" s="27" t="s">
        <v>28</v>
      </c>
      <c r="L13" s="10">
        <v>429.58093248999984</v>
      </c>
      <c r="M13" s="10">
        <v>400.85921462999977</v>
      </c>
      <c r="N13" s="11">
        <f t="shared" si="4"/>
        <v>7.1650386998115323</v>
      </c>
      <c r="O13" s="11">
        <f>L13*100/$L$25</f>
        <v>4.3587371570416273</v>
      </c>
      <c r="P13" s="11">
        <f>M13*100/$M$25</f>
        <v>4.426515490180039</v>
      </c>
      <c r="R13" s="29"/>
      <c r="S13" s="29"/>
    </row>
    <row r="14" spans="2:19" x14ac:dyDescent="0.25">
      <c r="B14" s="9">
        <v>10</v>
      </c>
      <c r="C14" s="27" t="str">
        <f t="shared" si="0"/>
        <v xml:space="preserve">AGRAM Life Osiguranje </v>
      </c>
      <c r="D14" s="10">
        <f t="shared" si="1"/>
        <v>47.37332440858367</v>
      </c>
      <c r="E14" s="10">
        <f t="shared" si="2"/>
        <v>43.901006270189924</v>
      </c>
      <c r="F14" s="10">
        <f t="shared" si="3"/>
        <v>7.9094272168233886</v>
      </c>
      <c r="G14" s="10">
        <f>D14*100/$D$25</f>
        <v>3.5654265393783473</v>
      </c>
      <c r="H14" s="10">
        <f>E14*100/$E$25</f>
        <v>3.6424654193678605</v>
      </c>
      <c r="J14" s="9">
        <v>10</v>
      </c>
      <c r="K14" s="27" t="s">
        <v>29</v>
      </c>
      <c r="L14" s="10">
        <v>351.39518680000003</v>
      </c>
      <c r="M14" s="10">
        <v>329.85670795999999</v>
      </c>
      <c r="N14" s="11">
        <f t="shared" si="4"/>
        <v>6.5296470619636011</v>
      </c>
      <c r="O14" s="11">
        <f>L14*100/$L$25</f>
        <v>3.5654265393783477</v>
      </c>
      <c r="P14" s="11">
        <f>M14*100/$M$25</f>
        <v>3.6424654193678605</v>
      </c>
      <c r="R14" s="29"/>
      <c r="S14" s="29"/>
    </row>
    <row r="15" spans="2:19" x14ac:dyDescent="0.25">
      <c r="B15" s="9">
        <v>11</v>
      </c>
      <c r="C15" s="27" t="str">
        <f t="shared" si="0"/>
        <v xml:space="preserve">MERKUR Osiguranje </v>
      </c>
      <c r="D15" s="10">
        <f t="shared" si="1"/>
        <v>37.630488694755385</v>
      </c>
      <c r="E15" s="10">
        <f t="shared" si="2"/>
        <v>37.280743658739389</v>
      </c>
      <c r="F15" s="10">
        <f t="shared" si="3"/>
        <v>0.93813857153037361</v>
      </c>
      <c r="G15" s="10">
        <f>D15*100/$D$25</f>
        <v>2.8321580711728016</v>
      </c>
      <c r="H15" s="10">
        <f>E15*100/$E$25</f>
        <v>3.0931823919827521</v>
      </c>
      <c r="J15" s="9">
        <v>11</v>
      </c>
      <c r="K15" s="27" t="s">
        <v>30</v>
      </c>
      <c r="L15" s="10">
        <v>279.12697218000017</v>
      </c>
      <c r="M15" s="10">
        <v>280.11438502999988</v>
      </c>
      <c r="N15" s="11">
        <f t="shared" si="4"/>
        <v>-0.35250344243976883</v>
      </c>
      <c r="O15" s="11">
        <f>L15*100/$L$25</f>
        <v>2.8321580711728016</v>
      </c>
      <c r="P15" s="11">
        <f>M15*100/$M$25</f>
        <v>3.0931823919827521</v>
      </c>
      <c r="R15" s="29"/>
      <c r="S15" s="29"/>
    </row>
    <row r="16" spans="2:19" x14ac:dyDescent="0.25">
      <c r="B16" s="9">
        <v>12</v>
      </c>
      <c r="C16" s="27" t="str">
        <f t="shared" si="0"/>
        <v xml:space="preserve">HOK Osiguranje </v>
      </c>
      <c r="D16" s="10">
        <f t="shared" si="1"/>
        <v>28.178507984078355</v>
      </c>
      <c r="E16" s="10">
        <f t="shared" si="2"/>
        <v>26.738509405817258</v>
      </c>
      <c r="F16" s="10">
        <f t="shared" si="3"/>
        <v>5.3854856170397056</v>
      </c>
      <c r="G16" s="10">
        <f>D16*100/$D$25</f>
        <v>2.1207800267509525</v>
      </c>
      <c r="H16" s="10">
        <f>E16*100/$E$25</f>
        <v>2.2184934731727344</v>
      </c>
      <c r="J16" s="9">
        <v>12</v>
      </c>
      <c r="K16" s="27" t="s">
        <v>31</v>
      </c>
      <c r="L16" s="10">
        <v>209.01619636000001</v>
      </c>
      <c r="M16" s="10">
        <v>200.90374772000001</v>
      </c>
      <c r="N16" s="11">
        <f t="shared" si="4"/>
        <v>4.0379777540567972</v>
      </c>
      <c r="O16" s="11">
        <f>L16*100/$L$25</f>
        <v>2.1207800267509525</v>
      </c>
      <c r="P16" s="11">
        <f>M16*100/$M$25</f>
        <v>2.2184934731727344</v>
      </c>
      <c r="R16" s="29"/>
      <c r="S16" s="29"/>
    </row>
    <row r="17" spans="2:19" x14ac:dyDescent="0.25">
      <c r="B17" s="9">
        <v>13</v>
      </c>
      <c r="C17" s="27" t="str">
        <f t="shared" si="0"/>
        <v xml:space="preserve">ERSTE Osiguranje </v>
      </c>
      <c r="D17" s="10">
        <f t="shared" si="1"/>
        <v>16.91468622427141</v>
      </c>
      <c r="E17" s="10">
        <f t="shared" si="2"/>
        <v>24.265834327080537</v>
      </c>
      <c r="F17" s="10">
        <f t="shared" si="3"/>
        <v>-30.294231814668265</v>
      </c>
      <c r="G17" s="10">
        <f>D17*100/$D$25</f>
        <v>1.2730386123872548</v>
      </c>
      <c r="H17" s="10">
        <f>E17*100/$E$25</f>
        <v>2.0133356822054926</v>
      </c>
      <c r="J17" s="9">
        <v>13</v>
      </c>
      <c r="K17" s="27" t="s">
        <v>32</v>
      </c>
      <c r="L17" s="10">
        <v>125.46595367000002</v>
      </c>
      <c r="M17" s="10">
        <v>182.32493756000002</v>
      </c>
      <c r="N17" s="11">
        <f t="shared" si="4"/>
        <v>-31.185522206082581</v>
      </c>
      <c r="O17" s="11">
        <f>L17*100/$L$25</f>
        <v>1.273038612387255</v>
      </c>
      <c r="P17" s="11">
        <f>M17*100/$M$25</f>
        <v>2.0133356822054926</v>
      </c>
      <c r="R17" s="29"/>
      <c r="S17" s="29"/>
    </row>
    <row r="18" spans="2:19" x14ac:dyDescent="0.25">
      <c r="B18" s="9">
        <v>14</v>
      </c>
      <c r="C18" s="27" t="str">
        <f t="shared" si="0"/>
        <v xml:space="preserve">ERGO Osiguranje </v>
      </c>
      <c r="D18" s="10">
        <f t="shared" si="1"/>
        <v>14.2223941058904</v>
      </c>
      <c r="E18" s="10">
        <f t="shared" si="2"/>
        <v>12.778290919404265</v>
      </c>
      <c r="F18" s="10">
        <f t="shared" si="3"/>
        <v>11.301223266823712</v>
      </c>
      <c r="G18" s="10">
        <f>D18*100/$D$25</f>
        <v>1.0704104478986443</v>
      </c>
      <c r="H18" s="10">
        <f>E18*100/$E$25</f>
        <v>1.0602144858842895</v>
      </c>
      <c r="J18" s="9">
        <v>14</v>
      </c>
      <c r="K18" s="27" t="s">
        <v>33</v>
      </c>
      <c r="L18" s="10">
        <v>105.49567495999999</v>
      </c>
      <c r="M18" s="10">
        <v>96.011580010000017</v>
      </c>
      <c r="N18" s="11">
        <f t="shared" si="4"/>
        <v>9.8780740292079088</v>
      </c>
      <c r="O18" s="11">
        <f>L18*100/$L$25</f>
        <v>1.0704104478986443</v>
      </c>
      <c r="P18" s="11">
        <f>M18*100/$M$25</f>
        <v>1.0602144858842895</v>
      </c>
      <c r="R18" s="29"/>
      <c r="S18" s="29"/>
    </row>
    <row r="19" spans="2:19" x14ac:dyDescent="0.25">
      <c r="B19" s="9">
        <v>15</v>
      </c>
      <c r="C19" s="27" t="str">
        <f t="shared" si="0"/>
        <v xml:space="preserve">IZVOR Osiguranje </v>
      </c>
      <c r="D19" s="10">
        <f t="shared" si="1"/>
        <v>8.4418223880446099</v>
      </c>
      <c r="E19" s="10">
        <f t="shared" si="2"/>
        <v>7.1913391377929905</v>
      </c>
      <c r="F19" s="10">
        <f t="shared" si="3"/>
        <v>17.38873979228562</v>
      </c>
      <c r="G19" s="10">
        <f>D19*100/$D$25</f>
        <v>0.63535118041238647</v>
      </c>
      <c r="H19" s="10">
        <f>E19*100/$E$25</f>
        <v>0.59666523284556894</v>
      </c>
      <c r="J19" s="9">
        <v>15</v>
      </c>
      <c r="K19" s="27" t="s">
        <v>34</v>
      </c>
      <c r="L19" s="10">
        <v>62.617850699999998</v>
      </c>
      <c r="M19" s="10">
        <v>54.033190930000025</v>
      </c>
      <c r="N19" s="11">
        <f t="shared" si="4"/>
        <v>15.887752735390734</v>
      </c>
      <c r="O19" s="11">
        <f>L19*100/$L$25</f>
        <v>0.63535118041238647</v>
      </c>
      <c r="P19" s="11">
        <f>M19*100/$M$25</f>
        <v>0.59666523284556894</v>
      </c>
      <c r="R19" s="29"/>
      <c r="S19" s="29"/>
    </row>
    <row r="20" spans="2:19" x14ac:dyDescent="0.25">
      <c r="B20" s="9">
        <v>16</v>
      </c>
      <c r="C20" s="27" t="str">
        <f t="shared" si="0"/>
        <v xml:space="preserve">OTP Osiguranje </v>
      </c>
      <c r="D20" s="10">
        <f t="shared" si="1"/>
        <v>5.8488289164585447</v>
      </c>
      <c r="E20" s="10">
        <f t="shared" si="2"/>
        <v>5.9715755489211109</v>
      </c>
      <c r="F20" s="10">
        <f t="shared" si="3"/>
        <v>-2.0555150220739193</v>
      </c>
      <c r="G20" s="10">
        <f>D20*100/$D$25</f>
        <v>0.44019646295387066</v>
      </c>
      <c r="H20" s="10">
        <f>E20*100/$E$25</f>
        <v>0.49546147763035536</v>
      </c>
      <c r="J20" s="9">
        <v>16</v>
      </c>
      <c r="K20" s="27" t="s">
        <v>35</v>
      </c>
      <c r="L20" s="10">
        <v>43.384127149999991</v>
      </c>
      <c r="M20" s="10">
        <v>44.868316680000007</v>
      </c>
      <c r="N20" s="11">
        <f t="shared" si="4"/>
        <v>-3.3078787880214549</v>
      </c>
      <c r="O20" s="11">
        <f>L20*100/$L$25</f>
        <v>0.44019646295387077</v>
      </c>
      <c r="P20" s="11">
        <f>M20*100/$M$25</f>
        <v>0.49546147763035536</v>
      </c>
      <c r="R20" s="29"/>
      <c r="S20" s="29"/>
    </row>
    <row r="21" spans="2:19" x14ac:dyDescent="0.25">
      <c r="B21" s="9">
        <v>17</v>
      </c>
      <c r="C21" s="27" t="str">
        <f t="shared" si="0"/>
        <v>WÜSTENROT Životno Osiguranje</v>
      </c>
      <c r="D21" s="10">
        <f t="shared" si="1"/>
        <v>5.4904835272983421</v>
      </c>
      <c r="E21" s="10">
        <f t="shared" si="2"/>
        <v>5.2720637392116299</v>
      </c>
      <c r="F21" s="10">
        <f t="shared" si="3"/>
        <v>4.1429656182300505</v>
      </c>
      <c r="G21" s="10">
        <f>D21*100/$D$25</f>
        <v>0.41322655580198525</v>
      </c>
      <c r="H21" s="10">
        <f>E21*100/$E$25</f>
        <v>0.43742299984183258</v>
      </c>
      <c r="J21" s="9">
        <v>17</v>
      </c>
      <c r="K21" s="27" t="s">
        <v>21</v>
      </c>
      <c r="L21" s="10">
        <v>40.72607335</v>
      </c>
      <c r="M21" s="10">
        <v>39.612431169999986</v>
      </c>
      <c r="N21" s="11">
        <f t="shared" si="4"/>
        <v>2.8113451941910057</v>
      </c>
      <c r="O21" s="11">
        <f>L21*100/$L$25</f>
        <v>0.41322655580198531</v>
      </c>
      <c r="P21" s="11">
        <f>M21*100/$M$25</f>
        <v>0.43742299984183264</v>
      </c>
      <c r="R21" s="29"/>
      <c r="S21" s="29"/>
    </row>
    <row r="22" spans="2:19" x14ac:dyDescent="0.25">
      <c r="B22" s="9">
        <v>18</v>
      </c>
      <c r="C22" s="27" t="str">
        <f t="shared" si="0"/>
        <v xml:space="preserve">HRVATSKO Kreditno Osiguranje </v>
      </c>
      <c r="D22" s="10">
        <f t="shared" si="1"/>
        <v>1.410274800052578</v>
      </c>
      <c r="E22" s="10">
        <f t="shared" si="2"/>
        <v>1.4099668469962927</v>
      </c>
      <c r="F22" s="10">
        <f t="shared" si="3"/>
        <v>2.1841155835772952E-2</v>
      </c>
      <c r="G22" s="10">
        <f>D22*100/$D$25</f>
        <v>0.1061405603828149</v>
      </c>
      <c r="H22" s="10">
        <f>E22*100/$E$25</f>
        <v>0.11698491490220032</v>
      </c>
      <c r="J22" s="9">
        <v>18</v>
      </c>
      <c r="K22" s="27" t="s">
        <v>36</v>
      </c>
      <c r="L22" s="10">
        <v>10.460819100000002</v>
      </c>
      <c r="M22" s="10">
        <v>10.59399458</v>
      </c>
      <c r="N22" s="11">
        <f t="shared" si="4"/>
        <v>-1.25708465295439</v>
      </c>
      <c r="O22" s="11">
        <f>L22*100/$L$25</f>
        <v>0.10614056038281491</v>
      </c>
      <c r="P22" s="11">
        <f>M22*100/$M$25</f>
        <v>0.11698491490220032</v>
      </c>
      <c r="R22" s="29"/>
      <c r="S22" s="29"/>
    </row>
    <row r="23" spans="2:19" x14ac:dyDescent="0.25">
      <c r="B23" s="9">
        <v>19</v>
      </c>
      <c r="C23" s="27" t="str">
        <f t="shared" si="0"/>
        <v xml:space="preserve">CROATIA Osiguranje Kredita </v>
      </c>
      <c r="D23" s="10">
        <f t="shared" si="1"/>
        <v>0.47675122125492508</v>
      </c>
      <c r="E23" s="10">
        <f t="shared" si="2"/>
        <v>1.135482062774301</v>
      </c>
      <c r="F23" s="10">
        <f t="shared" si="3"/>
        <v>-58.013319903082554</v>
      </c>
      <c r="G23" s="10">
        <f>D23*100/$D$25</f>
        <v>3.5881405372415756E-2</v>
      </c>
      <c r="H23" s="10">
        <f>E23*100/$E$25</f>
        <v>9.421091905076244E-2</v>
      </c>
      <c r="J23" s="9">
        <v>19</v>
      </c>
      <c r="K23" s="27" t="s">
        <v>37</v>
      </c>
      <c r="L23" s="10">
        <v>3.536337940000001</v>
      </c>
      <c r="M23" s="10">
        <v>8.5316125300000003</v>
      </c>
      <c r="N23" s="11">
        <f t="shared" si="4"/>
        <v>-58.550181134398038</v>
      </c>
      <c r="O23" s="11">
        <f>L23*100/$L$25</f>
        <v>3.5881405372415756E-2</v>
      </c>
      <c r="P23" s="11">
        <f>M23*100/$M$25</f>
        <v>9.4210919050762426E-2</v>
      </c>
      <c r="R23" s="29"/>
      <c r="S23" s="29"/>
    </row>
    <row r="24" spans="2:19" x14ac:dyDescent="0.25">
      <c r="B24" s="9">
        <v>20</v>
      </c>
      <c r="C24" s="27" t="str">
        <f t="shared" si="0"/>
        <v xml:space="preserve">ERGO Životno Osiguranje </v>
      </c>
      <c r="D24" s="10">
        <f t="shared" si="1"/>
        <v>0.10385938396308766</v>
      </c>
      <c r="E24" s="10">
        <f t="shared" si="2"/>
        <v>0.31268604411598733</v>
      </c>
      <c r="F24" s="10">
        <f t="shared" si="3"/>
        <v>-66.784771524832678</v>
      </c>
      <c r="G24" s="10">
        <f>D24*100/$D$25</f>
        <v>7.8166987132189253E-3</v>
      </c>
      <c r="H24" s="10">
        <f>E24*100/$E$25</f>
        <v>2.5943553453005846E-2</v>
      </c>
      <c r="J24" s="9">
        <v>20</v>
      </c>
      <c r="K24" s="27" t="s">
        <v>38</v>
      </c>
      <c r="L24" s="10">
        <v>0.77038477000000005</v>
      </c>
      <c r="M24" s="10">
        <v>2.3494128700000001</v>
      </c>
      <c r="N24" s="11">
        <f t="shared" si="4"/>
        <v>-67.209476893688759</v>
      </c>
      <c r="O24" s="11">
        <f>L24*100/$L$25</f>
        <v>7.816698713218927E-3</v>
      </c>
      <c r="P24" s="11">
        <f>M24*100/$M$25</f>
        <v>2.5943553453005849E-2</v>
      </c>
      <c r="R24" s="29"/>
      <c r="S24" s="29"/>
    </row>
    <row r="25" spans="2:19" s="5" customFormat="1" x14ac:dyDescent="0.25">
      <c r="B25" s="25" t="s">
        <v>1</v>
      </c>
      <c r="C25" s="27"/>
      <c r="D25" s="10">
        <f t="shared" si="1"/>
        <v>1328.6860319619284</v>
      </c>
      <c r="E25" s="26">
        <f t="shared" si="2"/>
        <v>1205.2552657537328</v>
      </c>
      <c r="F25" s="12">
        <f t="shared" si="3"/>
        <v>10.241047661468258</v>
      </c>
      <c r="G25" s="12">
        <f>D25*100/$D$25</f>
        <v>100.00000000000001</v>
      </c>
      <c r="H25" s="12">
        <f>E25*100/$E$25</f>
        <v>100</v>
      </c>
      <c r="J25" s="25" t="s">
        <v>1</v>
      </c>
      <c r="K25" s="28"/>
      <c r="L25" s="12">
        <v>9855.6282935300005</v>
      </c>
      <c r="M25" s="12">
        <v>9055.8638170200029</v>
      </c>
      <c r="N25" s="13">
        <f t="shared" si="4"/>
        <v>8.8314543225228732</v>
      </c>
      <c r="O25" s="13">
        <f>L25*100/$L$25</f>
        <v>100</v>
      </c>
      <c r="P25" s="13">
        <f>M25*100/$M$25</f>
        <v>100</v>
      </c>
      <c r="R25" s="29"/>
      <c r="S25" s="29"/>
    </row>
    <row r="26" spans="2:19" x14ac:dyDescent="0.25">
      <c r="B26" s="14"/>
      <c r="C26" s="14"/>
      <c r="E26" s="15"/>
      <c r="R26" s="29"/>
      <c r="S26" s="29"/>
    </row>
    <row r="27" spans="2:19" ht="15.75" x14ac:dyDescent="0.25">
      <c r="B27" s="38" t="s">
        <v>16</v>
      </c>
      <c r="C27" s="17"/>
      <c r="D27" s="17"/>
      <c r="E27" s="17"/>
    </row>
    <row r="28" spans="2:19" ht="15.75" x14ac:dyDescent="0.25">
      <c r="B28" s="24" t="s">
        <v>17</v>
      </c>
      <c r="C28" s="17"/>
      <c r="D28" s="17"/>
      <c r="E28" s="17"/>
    </row>
    <row r="29" spans="2:19" s="19" customFormat="1" ht="15.75" x14ac:dyDescent="0.25">
      <c r="B29" s="24" t="s">
        <v>22</v>
      </c>
      <c r="C29" s="17"/>
      <c r="D29" s="17"/>
      <c r="E29" s="17"/>
    </row>
    <row r="30" spans="2:19" s="19" customFormat="1" x14ac:dyDescent="0.25">
      <c r="B30" s="17"/>
      <c r="C30" s="17"/>
      <c r="D30" s="17"/>
      <c r="E30" s="17"/>
      <c r="K30" s="20"/>
      <c r="L30" s="20"/>
      <c r="M30" s="20"/>
      <c r="N30" s="20"/>
      <c r="O30" s="20"/>
      <c r="P30" s="20"/>
    </row>
    <row r="31" spans="2:19" s="19" customFormat="1" x14ac:dyDescent="0.25">
      <c r="B31" s="16" t="s">
        <v>13</v>
      </c>
      <c r="C31" s="17"/>
      <c r="D31" s="17"/>
      <c r="E31" s="17"/>
      <c r="K31" s="20"/>
      <c r="L31" s="20"/>
      <c r="M31" s="20"/>
      <c r="N31" s="20"/>
      <c r="O31" s="20"/>
      <c r="P31" s="20"/>
    </row>
    <row r="32" spans="2:19" s="19" customFormat="1" x14ac:dyDescent="0.25">
      <c r="B32" s="18" t="s">
        <v>14</v>
      </c>
      <c r="C32" s="17"/>
      <c r="D32" s="17"/>
      <c r="E32" s="17"/>
      <c r="K32" s="20"/>
      <c r="L32" s="20"/>
      <c r="M32" s="20"/>
      <c r="N32" s="20"/>
      <c r="O32" s="20"/>
      <c r="P32" s="20"/>
    </row>
    <row r="33" spans="2:16" s="19" customFormat="1" x14ac:dyDescent="0.25">
      <c r="B33" s="18" t="s">
        <v>15</v>
      </c>
      <c r="C33" s="17"/>
      <c r="D33" s="17"/>
      <c r="E33" s="17"/>
      <c r="K33" s="20"/>
      <c r="L33" s="20"/>
      <c r="M33" s="20"/>
      <c r="N33" s="20"/>
      <c r="O33" s="20"/>
      <c r="P33" s="20"/>
    </row>
    <row r="34" spans="2:16" s="19" customFormat="1" x14ac:dyDescent="0.25">
      <c r="K34" s="20"/>
      <c r="L34" s="20"/>
      <c r="M34" s="20"/>
      <c r="N34" s="20"/>
      <c r="O34" s="20"/>
      <c r="P34" s="20"/>
    </row>
    <row r="35" spans="2:16" s="19" customFormat="1" x14ac:dyDescent="0.25">
      <c r="K35" s="20"/>
      <c r="L35" s="20"/>
      <c r="M35" s="20"/>
      <c r="N35" s="20"/>
      <c r="O35" s="20"/>
      <c r="P35" s="20"/>
    </row>
    <row r="36" spans="2:16" s="21" customFormat="1" x14ac:dyDescent="0.25">
      <c r="K36" s="20"/>
      <c r="L36" s="20"/>
      <c r="M36" s="20"/>
      <c r="N36" s="20"/>
      <c r="O36" s="20"/>
      <c r="P36" s="20"/>
    </row>
    <row r="37" spans="2:16" s="21" customFormat="1" x14ac:dyDescent="0.25">
      <c r="K37" s="20"/>
      <c r="L37" s="20"/>
      <c r="M37" s="20"/>
      <c r="N37" s="20"/>
      <c r="O37" s="20"/>
      <c r="P37" s="20"/>
    </row>
    <row r="38" spans="2:16" s="21" customFormat="1" x14ac:dyDescent="0.25">
      <c r="K38" s="20"/>
      <c r="L38" s="20"/>
      <c r="M38" s="20"/>
      <c r="N38" s="20"/>
      <c r="O38" s="20"/>
      <c r="P38" s="20"/>
    </row>
    <row r="39" spans="2:16" s="21" customFormat="1" x14ac:dyDescent="0.25">
      <c r="K39" s="20"/>
      <c r="L39" s="20"/>
      <c r="M39" s="20"/>
      <c r="N39" s="20"/>
      <c r="O39" s="20"/>
      <c r="P39" s="20"/>
    </row>
    <row r="40" spans="2:16" s="21" customFormat="1" x14ac:dyDescent="0.25">
      <c r="K40" s="20"/>
      <c r="L40" s="20"/>
      <c r="M40" s="20"/>
      <c r="N40" s="20"/>
      <c r="O40" s="20"/>
      <c r="P40" s="20"/>
    </row>
    <row r="41" spans="2:16" s="21" customFormat="1" x14ac:dyDescent="0.25">
      <c r="K41" s="20"/>
      <c r="L41" s="20"/>
      <c r="M41" s="20"/>
      <c r="N41" s="20"/>
      <c r="O41" s="20"/>
      <c r="P41" s="20"/>
    </row>
    <row r="42" spans="2:16" s="21" customFormat="1" x14ac:dyDescent="0.25">
      <c r="K42" s="20"/>
      <c r="L42" s="20"/>
      <c r="M42" s="20"/>
      <c r="N42" s="20"/>
      <c r="O42" s="20"/>
      <c r="P42" s="20"/>
    </row>
    <row r="43" spans="2:16" s="21" customFormat="1" x14ac:dyDescent="0.25">
      <c r="K43" s="20"/>
      <c r="L43" s="20"/>
      <c r="M43" s="20"/>
      <c r="N43" s="20"/>
      <c r="O43" s="20"/>
      <c r="P43" s="20"/>
    </row>
    <row r="44" spans="2:16" s="21" customFormat="1" x14ac:dyDescent="0.25">
      <c r="K44" s="20"/>
      <c r="L44" s="20"/>
      <c r="M44" s="20"/>
      <c r="N44" s="20"/>
      <c r="O44" s="20"/>
      <c r="P44" s="20"/>
    </row>
    <row r="45" spans="2:16" s="21" customFormat="1" x14ac:dyDescent="0.25">
      <c r="K45" s="20"/>
      <c r="L45" s="20"/>
      <c r="M45" s="20"/>
      <c r="N45" s="20"/>
      <c r="O45" s="20"/>
      <c r="P45" s="20"/>
    </row>
    <row r="46" spans="2:16" s="21" customFormat="1" x14ac:dyDescent="0.25">
      <c r="K46" s="20"/>
      <c r="L46" s="20"/>
      <c r="M46" s="20"/>
      <c r="N46" s="20"/>
      <c r="O46" s="20"/>
      <c r="P46" s="20"/>
    </row>
    <row r="47" spans="2:16" s="21" customFormat="1" x14ac:dyDescent="0.25">
      <c r="K47" s="20"/>
      <c r="L47" s="20"/>
      <c r="M47" s="20"/>
      <c r="N47" s="20"/>
      <c r="O47" s="20"/>
      <c r="P47" s="20"/>
    </row>
    <row r="48" spans="2:16" s="21" customFormat="1" x14ac:dyDescent="0.25">
      <c r="K48" s="20"/>
      <c r="L48" s="20"/>
      <c r="M48" s="20"/>
      <c r="N48" s="20"/>
      <c r="O48" s="20"/>
      <c r="P48" s="20"/>
    </row>
    <row r="49" spans="11:16" s="21" customFormat="1" x14ac:dyDescent="0.25">
      <c r="K49" s="20"/>
      <c r="L49" s="20"/>
      <c r="M49" s="20"/>
      <c r="N49" s="20"/>
      <c r="O49" s="20"/>
      <c r="P49" s="20"/>
    </row>
    <row r="50" spans="11:16" s="21" customFormat="1" x14ac:dyDescent="0.25">
      <c r="K50" s="20"/>
      <c r="L50" s="20"/>
      <c r="M50" s="20"/>
      <c r="N50" s="20"/>
      <c r="O50" s="20"/>
      <c r="P50" s="20"/>
    </row>
    <row r="51" spans="11:16" s="21" customFormat="1" x14ac:dyDescent="0.25">
      <c r="K51" s="20"/>
      <c r="L51" s="20"/>
      <c r="M51" s="20"/>
      <c r="N51" s="20"/>
      <c r="O51" s="20"/>
      <c r="P51" s="20"/>
    </row>
    <row r="52" spans="11:16" s="21" customFormat="1" x14ac:dyDescent="0.25">
      <c r="K52" s="20"/>
      <c r="L52" s="20"/>
      <c r="M52" s="20"/>
      <c r="N52" s="20"/>
      <c r="O52" s="20"/>
      <c r="P52" s="20"/>
    </row>
    <row r="53" spans="11:16" s="21" customFormat="1" x14ac:dyDescent="0.25">
      <c r="K53" s="20"/>
      <c r="L53" s="20"/>
      <c r="M53" s="20"/>
      <c r="N53" s="20"/>
      <c r="O53" s="20"/>
      <c r="P53" s="20"/>
    </row>
    <row r="54" spans="11:16" s="21" customFormat="1" x14ac:dyDescent="0.25">
      <c r="K54" s="20"/>
      <c r="L54" s="20"/>
      <c r="M54" s="20"/>
      <c r="N54" s="20"/>
      <c r="O54" s="20"/>
      <c r="P54" s="20"/>
    </row>
    <row r="55" spans="11:16" s="21" customFormat="1" x14ac:dyDescent="0.25">
      <c r="K55" s="20"/>
      <c r="L55" s="20"/>
      <c r="M55" s="20"/>
      <c r="N55" s="20"/>
      <c r="O55" s="20"/>
      <c r="P55" s="20"/>
    </row>
    <row r="56" spans="11:16" s="23" customFormat="1" x14ac:dyDescent="0.25">
      <c r="K56" s="22"/>
      <c r="L56" s="22"/>
      <c r="M56" s="22"/>
      <c r="N56" s="22"/>
      <c r="O56" s="22"/>
      <c r="P56" s="22"/>
    </row>
  </sheetData>
  <sortState xmlns:xlrd2="http://schemas.microsoft.com/office/spreadsheetml/2017/richdata2" ref="C5:H26">
    <sortCondition descending="1" ref="D5:D26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S26"/>
  <sheetViews>
    <sheetView topLeftCell="A11" workbookViewId="0">
      <selection activeCell="A24" sqref="A20:XFD24"/>
    </sheetView>
  </sheetViews>
  <sheetFormatPr defaultRowHeight="12.75" x14ac:dyDescent="0.2"/>
  <cols>
    <col min="1" max="1" width="9.140625" style="2"/>
    <col min="2" max="2" width="3.140625" style="2" customWidth="1"/>
    <col min="3" max="3" width="32.28515625" style="2" customWidth="1"/>
    <col min="4" max="8" width="9.42578125" style="2" bestFit="1" customWidth="1"/>
    <col min="9" max="9" width="5.140625" style="2" customWidth="1"/>
    <col min="10" max="10" width="3.5703125" style="2" customWidth="1"/>
    <col min="11" max="11" width="31.85546875" style="2" customWidth="1"/>
    <col min="12" max="13" width="11" style="2" bestFit="1" customWidth="1"/>
    <col min="14" max="14" width="10.7109375" style="2" customWidth="1"/>
    <col min="15" max="16" width="9.42578125" style="2" bestFit="1" customWidth="1"/>
    <col min="17" max="17" width="11" style="2" customWidth="1"/>
    <col min="18" max="18" width="11" style="2" bestFit="1" customWidth="1"/>
    <col min="19" max="16384" width="9.140625" style="2"/>
  </cols>
  <sheetData>
    <row r="1" spans="2:19" x14ac:dyDescent="0.2">
      <c r="B1" s="1" t="s">
        <v>11</v>
      </c>
      <c r="J1" s="1" t="s">
        <v>11</v>
      </c>
      <c r="L1" s="36" t="s">
        <v>10</v>
      </c>
      <c r="M1" s="36"/>
      <c r="N1" s="36"/>
      <c r="O1" s="36"/>
      <c r="P1" s="36"/>
    </row>
    <row r="2" spans="2:19" s="6" customFormat="1" ht="15" x14ac:dyDescent="0.25">
      <c r="B2" s="31" t="s">
        <v>4</v>
      </c>
      <c r="C2" s="31" t="s">
        <v>0</v>
      </c>
      <c r="D2" s="32" t="s">
        <v>2</v>
      </c>
      <c r="E2" s="32"/>
      <c r="F2" s="32"/>
      <c r="G2" s="33" t="s">
        <v>7</v>
      </c>
      <c r="H2" s="33"/>
      <c r="J2" s="31" t="s">
        <v>4</v>
      </c>
      <c r="K2" s="31" t="s">
        <v>0</v>
      </c>
      <c r="L2" s="32" t="s">
        <v>2</v>
      </c>
      <c r="M2" s="32"/>
      <c r="N2" s="32"/>
      <c r="O2" s="33" t="s">
        <v>7</v>
      </c>
      <c r="P2" s="33"/>
    </row>
    <row r="3" spans="2:19" s="6" customFormat="1" ht="15" x14ac:dyDescent="0.25">
      <c r="B3" s="31"/>
      <c r="C3" s="31"/>
      <c r="D3" s="7">
        <v>2018</v>
      </c>
      <c r="E3" s="7">
        <v>2017</v>
      </c>
      <c r="F3" s="7" t="s">
        <v>8</v>
      </c>
      <c r="G3" s="7">
        <v>2018</v>
      </c>
      <c r="H3" s="7">
        <v>2017</v>
      </c>
      <c r="J3" s="31"/>
      <c r="K3" s="31"/>
      <c r="L3" s="7">
        <v>2018</v>
      </c>
      <c r="M3" s="7">
        <v>2017</v>
      </c>
      <c r="N3" s="7" t="s">
        <v>8</v>
      </c>
      <c r="O3" s="7">
        <v>2018</v>
      </c>
      <c r="P3" s="7">
        <v>2017</v>
      </c>
    </row>
    <row r="4" spans="2:19" s="6" customFormat="1" ht="15" x14ac:dyDescent="0.25">
      <c r="B4" s="31"/>
      <c r="C4" s="31"/>
      <c r="D4" s="30" t="s">
        <v>3</v>
      </c>
      <c r="E4" s="30" t="s">
        <v>3</v>
      </c>
      <c r="F4" s="30" t="s">
        <v>9</v>
      </c>
      <c r="G4" s="30" t="s">
        <v>9</v>
      </c>
      <c r="H4" s="30" t="s">
        <v>9</v>
      </c>
      <c r="J4" s="35"/>
      <c r="K4" s="35"/>
      <c r="L4" s="30" t="s">
        <v>5</v>
      </c>
      <c r="M4" s="30" t="s">
        <v>5</v>
      </c>
      <c r="N4" s="30" t="s">
        <v>9</v>
      </c>
      <c r="O4" s="30" t="s">
        <v>9</v>
      </c>
      <c r="P4" s="30" t="s">
        <v>9</v>
      </c>
    </row>
    <row r="5" spans="2:19" s="6" customFormat="1" ht="15" x14ac:dyDescent="0.25">
      <c r="B5" s="9">
        <v>1</v>
      </c>
      <c r="C5" s="27" t="str">
        <f>K5</f>
        <v xml:space="preserve">CROATIA Osiguranje </v>
      </c>
      <c r="D5" s="10">
        <f>L5/7.417575</f>
        <v>76.13420730764436</v>
      </c>
      <c r="E5" s="10">
        <f>M5/7.513648</f>
        <v>71.009570204779365</v>
      </c>
      <c r="F5" s="10">
        <f>D5*100/E5-100</f>
        <v>7.216825968790431</v>
      </c>
      <c r="G5" s="10">
        <f>D5*100/$D$18</f>
        <v>18.018402345928347</v>
      </c>
      <c r="H5" s="10">
        <f>E5*100/$E$18</f>
        <v>18.146444764740149</v>
      </c>
      <c r="J5" s="9">
        <v>1</v>
      </c>
      <c r="K5" s="27" t="s">
        <v>23</v>
      </c>
      <c r="L5" s="10">
        <v>564.73119277000012</v>
      </c>
      <c r="M5" s="10">
        <v>533.54091515000005</v>
      </c>
      <c r="N5" s="11">
        <f>L5*100/M5-100</f>
        <v>5.84590173580807</v>
      </c>
      <c r="O5" s="11">
        <f>L5*100/$L$18</f>
        <v>18.018402345928347</v>
      </c>
      <c r="P5" s="11">
        <f>M5*100/$M$18</f>
        <v>18.146444764740153</v>
      </c>
      <c r="R5" s="29"/>
      <c r="S5" s="29"/>
    </row>
    <row r="6" spans="2:19" s="6" customFormat="1" ht="15" x14ac:dyDescent="0.25">
      <c r="B6" s="9">
        <v>2</v>
      </c>
      <c r="C6" s="27" t="str">
        <f t="shared" ref="C6:C17" si="0">K6</f>
        <v>ALLIANZ Zagreb</v>
      </c>
      <c r="D6" s="10">
        <f t="shared" ref="D6:D18" si="1">L6/7.417575</f>
        <v>69.372748422496556</v>
      </c>
      <c r="E6" s="10">
        <f t="shared" ref="E6:E18" si="2">M6/7.513648</f>
        <v>70.708421433902686</v>
      </c>
      <c r="F6" s="10">
        <f t="shared" ref="F6:F18" si="3">D6*100/E6-100</f>
        <v>-1.8889871734086228</v>
      </c>
      <c r="G6" s="10">
        <f>D6*100/$D$18</f>
        <v>16.418192782495844</v>
      </c>
      <c r="H6" s="10">
        <f>E6*100/$E$18</f>
        <v>18.069486412212122</v>
      </c>
      <c r="J6" s="9">
        <v>2</v>
      </c>
      <c r="K6" s="27" t="s">
        <v>18</v>
      </c>
      <c r="L6" s="10">
        <v>514.5775643799999</v>
      </c>
      <c r="M6" s="10">
        <v>531.27818929</v>
      </c>
      <c r="N6" s="11">
        <f t="shared" ref="N6:N18" si="4">L6*100/M6-100</f>
        <v>-3.1434802419272643</v>
      </c>
      <c r="O6" s="11">
        <f>L6*100/$L$18</f>
        <v>16.418192782495844</v>
      </c>
      <c r="P6" s="11">
        <f>M6*100/$M$18</f>
        <v>18.069486412212122</v>
      </c>
      <c r="R6" s="29"/>
      <c r="S6" s="29"/>
    </row>
    <row r="7" spans="2:19" s="6" customFormat="1" ht="15" x14ac:dyDescent="0.25">
      <c r="B7" s="9">
        <v>3</v>
      </c>
      <c r="C7" s="27" t="str">
        <f t="shared" si="0"/>
        <v>WIENER Osiguranje VIG</v>
      </c>
      <c r="D7" s="10">
        <f t="shared" si="1"/>
        <v>57.008258181413723</v>
      </c>
      <c r="E7" s="10">
        <f t="shared" si="2"/>
        <v>37.697706561446601</v>
      </c>
      <c r="F7" s="10">
        <f t="shared" si="3"/>
        <v>51.224738535463047</v>
      </c>
      <c r="G7" s="10">
        <f>D7*100/$D$18</f>
        <v>13.491934431031197</v>
      </c>
      <c r="H7" s="10">
        <f>E7*100/$E$18</f>
        <v>9.633621889301768</v>
      </c>
      <c r="J7" s="9">
        <v>3</v>
      </c>
      <c r="K7" s="27" t="s">
        <v>24</v>
      </c>
      <c r="L7" s="10">
        <v>422.86303067999989</v>
      </c>
      <c r="M7" s="10">
        <v>283.24729751000012</v>
      </c>
      <c r="N7" s="11">
        <f t="shared" si="4"/>
        <v>49.291108652173648</v>
      </c>
      <c r="O7" s="11">
        <f>L7*100/$L$18</f>
        <v>13.491934431031195</v>
      </c>
      <c r="P7" s="11">
        <f>M7*100/$M$18</f>
        <v>9.633621889301768</v>
      </c>
      <c r="R7" s="29"/>
      <c r="S7" s="29"/>
    </row>
    <row r="8" spans="2:19" s="6" customFormat="1" ht="15" x14ac:dyDescent="0.25">
      <c r="B8" s="9">
        <v>4</v>
      </c>
      <c r="C8" s="27" t="str">
        <f t="shared" si="0"/>
        <v xml:space="preserve">GENERALI Osiguranje </v>
      </c>
      <c r="D8" s="10">
        <f t="shared" si="1"/>
        <v>45.052280682028815</v>
      </c>
      <c r="E8" s="10">
        <f t="shared" si="2"/>
        <v>35.344153288788604</v>
      </c>
      <c r="F8" s="10">
        <f t="shared" si="3"/>
        <v>27.467421029773803</v>
      </c>
      <c r="G8" s="10">
        <f>D8*100/$D$18</f>
        <v>10.662357285080493</v>
      </c>
      <c r="H8" s="10">
        <f>E8*100/$E$18</f>
        <v>9.032173037548441</v>
      </c>
      <c r="J8" s="9">
        <v>4</v>
      </c>
      <c r="K8" s="27" t="s">
        <v>25</v>
      </c>
      <c r="L8" s="10">
        <v>334.17867087999991</v>
      </c>
      <c r="M8" s="10">
        <v>265.56352666999993</v>
      </c>
      <c r="N8" s="11">
        <f t="shared" si="4"/>
        <v>25.837563264199289</v>
      </c>
      <c r="O8" s="11">
        <f>L8*100/$L$18</f>
        <v>10.662357285080493</v>
      </c>
      <c r="P8" s="11">
        <f>M8*100/$M$18</f>
        <v>9.032173037548441</v>
      </c>
      <c r="R8" s="29"/>
      <c r="S8" s="29"/>
    </row>
    <row r="9" spans="2:19" s="6" customFormat="1" ht="15" x14ac:dyDescent="0.25">
      <c r="B9" s="9">
        <v>5</v>
      </c>
      <c r="C9" s="27" t="str">
        <f t="shared" si="0"/>
        <v xml:space="preserve">GRAWE Hrvatska </v>
      </c>
      <c r="D9" s="10">
        <f t="shared" si="1"/>
        <v>39.056135003690549</v>
      </c>
      <c r="E9" s="10">
        <f t="shared" si="2"/>
        <v>37.039344036345582</v>
      </c>
      <c r="F9" s="10">
        <f t="shared" si="3"/>
        <v>5.4449964485492899</v>
      </c>
      <c r="G9" s="10">
        <f>D9*100/$D$18</f>
        <v>9.2432715786972306</v>
      </c>
      <c r="H9" s="10">
        <f>E9*100/$E$18</f>
        <v>9.4653778179397303</v>
      </c>
      <c r="J9" s="9">
        <v>5</v>
      </c>
      <c r="K9" s="27" t="s">
        <v>27</v>
      </c>
      <c r="L9" s="10">
        <v>289.70181059999993</v>
      </c>
      <c r="M9" s="10">
        <v>278.3005932399999</v>
      </c>
      <c r="N9" s="11">
        <f t="shared" si="4"/>
        <v>4.0967276523797693</v>
      </c>
      <c r="O9" s="11">
        <f>L9*100/$L$18</f>
        <v>9.2432715786972288</v>
      </c>
      <c r="P9" s="11">
        <f>M9*100/$M$18</f>
        <v>9.4653778179397303</v>
      </c>
      <c r="R9" s="29"/>
      <c r="S9" s="29"/>
    </row>
    <row r="10" spans="2:19" s="6" customFormat="1" ht="15" x14ac:dyDescent="0.25">
      <c r="B10" s="9">
        <v>6</v>
      </c>
      <c r="C10" s="27" t="str">
        <f t="shared" si="0"/>
        <v xml:space="preserve">AGRAM Life Osiguranje </v>
      </c>
      <c r="D10" s="10">
        <f t="shared" si="1"/>
        <v>38.603071327219467</v>
      </c>
      <c r="E10" s="10">
        <f t="shared" si="2"/>
        <v>35.640971730376506</v>
      </c>
      <c r="F10" s="10">
        <f t="shared" si="3"/>
        <v>8.310939497528878</v>
      </c>
      <c r="G10" s="10">
        <f>D10*100/$D$18</f>
        <v>9.1360466675873742</v>
      </c>
      <c r="H10" s="10">
        <f>E10*100/$E$18</f>
        <v>9.1080247775307868</v>
      </c>
      <c r="J10" s="9">
        <v>6</v>
      </c>
      <c r="K10" s="27" t="s">
        <v>29</v>
      </c>
      <c r="L10" s="10">
        <v>286.34117679999997</v>
      </c>
      <c r="M10" s="10">
        <v>267.79371595999999</v>
      </c>
      <c r="N10" s="11">
        <f t="shared" si="4"/>
        <v>6.9260254197937883</v>
      </c>
      <c r="O10" s="11">
        <f>L10*100/$L$18</f>
        <v>9.1360466675873742</v>
      </c>
      <c r="P10" s="11">
        <f>M10*100/$M$18</f>
        <v>9.1080247775307885</v>
      </c>
      <c r="R10" s="29"/>
      <c r="S10" s="29"/>
    </row>
    <row r="11" spans="2:19" s="6" customFormat="1" ht="15" x14ac:dyDescent="0.25">
      <c r="B11" s="9">
        <v>7</v>
      </c>
      <c r="C11" s="27" t="str">
        <f t="shared" si="0"/>
        <v xml:space="preserve">MERKUR Osiguranje </v>
      </c>
      <c r="D11" s="10">
        <f t="shared" si="1"/>
        <v>34.048640515262747</v>
      </c>
      <c r="E11" s="10">
        <f t="shared" si="2"/>
        <v>33.831837127584357</v>
      </c>
      <c r="F11" s="10">
        <f t="shared" si="3"/>
        <v>0.6408265293451052</v>
      </c>
      <c r="G11" s="10">
        <f>D11*100/$D$18</f>
        <v>8.0581663069903886</v>
      </c>
      <c r="H11" s="10">
        <f>E11*100/$E$18</f>
        <v>8.6457017266114029</v>
      </c>
      <c r="J11" s="9">
        <v>7</v>
      </c>
      <c r="K11" s="27" t="s">
        <v>30</v>
      </c>
      <c r="L11" s="10">
        <v>252.55834467000008</v>
      </c>
      <c r="M11" s="10">
        <v>254.20051536999995</v>
      </c>
      <c r="N11" s="11">
        <f t="shared" si="4"/>
        <v>-0.64601391449171786</v>
      </c>
      <c r="O11" s="11">
        <f>L11*100/$L$18</f>
        <v>8.0581663069903886</v>
      </c>
      <c r="P11" s="11">
        <f>M11*100/$M$18</f>
        <v>8.6457017266114029</v>
      </c>
      <c r="R11" s="29"/>
      <c r="S11" s="29"/>
    </row>
    <row r="12" spans="2:19" s="6" customFormat="1" ht="15" x14ac:dyDescent="0.25">
      <c r="B12" s="9">
        <v>8</v>
      </c>
      <c r="C12" s="27" t="str">
        <f t="shared" si="0"/>
        <v>UNIQA Osiguranje</v>
      </c>
      <c r="D12" s="10">
        <f t="shared" si="1"/>
        <v>27.176332813621698</v>
      </c>
      <c r="E12" s="10">
        <f t="shared" si="2"/>
        <v>26.58758790270717</v>
      </c>
      <c r="F12" s="10">
        <f t="shared" si="3"/>
        <v>2.214359997864193</v>
      </c>
      <c r="G12" s="10">
        <f>D12*100/$D$18</f>
        <v>6.4317225625533547</v>
      </c>
      <c r="H12" s="10">
        <f>E12*100/$E$18</f>
        <v>6.794439030017899</v>
      </c>
      <c r="J12" s="9">
        <v>8</v>
      </c>
      <c r="K12" s="27" t="s">
        <v>20</v>
      </c>
      <c r="L12" s="10">
        <v>201.58248686999997</v>
      </c>
      <c r="M12" s="10">
        <v>199.76977666999991</v>
      </c>
      <c r="N12" s="11">
        <f t="shared" si="4"/>
        <v>0.90739962281404019</v>
      </c>
      <c r="O12" s="11">
        <f>L12*100/$L$18</f>
        <v>6.4317225625533538</v>
      </c>
      <c r="P12" s="11">
        <f>M12*100/$M$18</f>
        <v>6.7944390300178998</v>
      </c>
      <c r="R12" s="29"/>
      <c r="S12" s="29"/>
    </row>
    <row r="13" spans="2:19" s="6" customFormat="1" ht="15" x14ac:dyDescent="0.25">
      <c r="B13" s="9">
        <v>9</v>
      </c>
      <c r="C13" s="27" t="str">
        <f t="shared" si="0"/>
        <v xml:space="preserve">ERSTE Osiguranje </v>
      </c>
      <c r="D13" s="10">
        <f t="shared" si="1"/>
        <v>16.91468622427141</v>
      </c>
      <c r="E13" s="10">
        <f t="shared" si="2"/>
        <v>24.265834327080537</v>
      </c>
      <c r="F13" s="10">
        <f t="shared" si="3"/>
        <v>-30.294231814668265</v>
      </c>
      <c r="G13" s="10">
        <f>D13*100/$D$18</f>
        <v>4.0031364707392507</v>
      </c>
      <c r="H13" s="10">
        <f>E13*100/$E$18</f>
        <v>6.2011165680462748</v>
      </c>
      <c r="J13" s="9">
        <v>9</v>
      </c>
      <c r="K13" s="27" t="s">
        <v>32</v>
      </c>
      <c r="L13" s="10">
        <v>125.46595367000002</v>
      </c>
      <c r="M13" s="10">
        <v>182.32493756000002</v>
      </c>
      <c r="N13" s="11">
        <f t="shared" si="4"/>
        <v>-31.185522206082581</v>
      </c>
      <c r="O13" s="11">
        <f>L13*100/$L$18</f>
        <v>4.0031364707392507</v>
      </c>
      <c r="P13" s="11">
        <f>M13*100/$M$18</f>
        <v>6.2011165680462756</v>
      </c>
      <c r="R13" s="29"/>
      <c r="S13" s="29"/>
    </row>
    <row r="14" spans="2:19" s="6" customFormat="1" ht="15" x14ac:dyDescent="0.25">
      <c r="B14" s="9">
        <v>10</v>
      </c>
      <c r="C14" s="27" t="str">
        <f t="shared" si="0"/>
        <v xml:space="preserve">TRIGLAV Osiguranje </v>
      </c>
      <c r="D14" s="10">
        <f t="shared" si="1"/>
        <v>7.7263054785425158</v>
      </c>
      <c r="E14" s="10">
        <f t="shared" si="2"/>
        <v>7.6322003213352536</v>
      </c>
      <c r="F14" s="10">
        <f t="shared" si="3"/>
        <v>1.2330016672151345</v>
      </c>
      <c r="G14" s="10">
        <f>D14*100/$D$18</f>
        <v>1.8285562519536651</v>
      </c>
      <c r="H14" s="10">
        <f>E14*100/$E$18</f>
        <v>1.9504033212021963</v>
      </c>
      <c r="J14" s="9">
        <v>10</v>
      </c>
      <c r="K14" s="27" t="s">
        <v>28</v>
      </c>
      <c r="L14" s="10">
        <v>57.310450360000004</v>
      </c>
      <c r="M14" s="10">
        <v>57.345666679999987</v>
      </c>
      <c r="N14" s="11">
        <f t="shared" si="4"/>
        <v>-6.1410603518652351E-2</v>
      </c>
      <c r="O14" s="11">
        <f>L14*100/$L$18</f>
        <v>1.8285562519536651</v>
      </c>
      <c r="P14" s="11">
        <f>M14*100/$M$18</f>
        <v>1.9504033212021965</v>
      </c>
      <c r="R14" s="29"/>
      <c r="S14" s="29"/>
    </row>
    <row r="15" spans="2:19" s="6" customFormat="1" ht="15" x14ac:dyDescent="0.25">
      <c r="B15" s="9">
        <v>11</v>
      </c>
      <c r="C15" s="27" t="str">
        <f t="shared" si="0"/>
        <v xml:space="preserve">OTP Osiguranje </v>
      </c>
      <c r="D15" s="10">
        <f t="shared" si="1"/>
        <v>5.8488289164585447</v>
      </c>
      <c r="E15" s="10">
        <f t="shared" si="2"/>
        <v>5.9715755489211109</v>
      </c>
      <c r="F15" s="10">
        <f t="shared" si="3"/>
        <v>-2.0555150220739193</v>
      </c>
      <c r="G15" s="10">
        <f>D15*100/$D$18</f>
        <v>1.3842207911011994</v>
      </c>
      <c r="H15" s="10">
        <f>E15*100/$E$18</f>
        <v>1.5260318509810711</v>
      </c>
      <c r="J15" s="9">
        <v>11</v>
      </c>
      <c r="K15" s="27" t="s">
        <v>35</v>
      </c>
      <c r="L15" s="10">
        <v>43.384127149999991</v>
      </c>
      <c r="M15" s="10">
        <v>44.868316680000007</v>
      </c>
      <c r="N15" s="11">
        <f t="shared" si="4"/>
        <v>-3.3078787880214549</v>
      </c>
      <c r="O15" s="11">
        <f>L15*100/$L$18</f>
        <v>1.3842207911011994</v>
      </c>
      <c r="P15" s="11">
        <f>M15*100/$M$18</f>
        <v>1.5260318509810713</v>
      </c>
      <c r="R15" s="29"/>
      <c r="S15" s="29"/>
    </row>
    <row r="16" spans="2:19" s="6" customFormat="1" ht="15" x14ac:dyDescent="0.25">
      <c r="B16" s="9">
        <v>12</v>
      </c>
      <c r="C16" s="27" t="str">
        <f t="shared" si="0"/>
        <v>WÜSTENROT Životno Osiguranje</v>
      </c>
      <c r="D16" s="10">
        <f t="shared" si="1"/>
        <v>5.4904835272983421</v>
      </c>
      <c r="E16" s="10">
        <f t="shared" si="2"/>
        <v>5.2720637392116299</v>
      </c>
      <c r="F16" s="10">
        <f t="shared" si="3"/>
        <v>4.1429656182300505</v>
      </c>
      <c r="G16" s="10">
        <f>D16*100/$D$18</f>
        <v>1.2994125080832122</v>
      </c>
      <c r="H16" s="10">
        <f>E16*100/$E$18</f>
        <v>1.3472721094339779</v>
      </c>
      <c r="J16" s="9">
        <v>12</v>
      </c>
      <c r="K16" s="27" t="s">
        <v>21</v>
      </c>
      <c r="L16" s="10">
        <v>40.72607335</v>
      </c>
      <c r="M16" s="10">
        <v>39.612431169999986</v>
      </c>
      <c r="N16" s="11">
        <f t="shared" si="4"/>
        <v>2.8113451941910057</v>
      </c>
      <c r="O16" s="11">
        <f>L16*100/$L$18</f>
        <v>1.2994125080832124</v>
      </c>
      <c r="P16" s="11">
        <f>M16*100/$M$18</f>
        <v>1.3472721094339783</v>
      </c>
      <c r="R16" s="29"/>
      <c r="S16" s="29"/>
    </row>
    <row r="17" spans="2:19" s="6" customFormat="1" ht="15" x14ac:dyDescent="0.25">
      <c r="B17" s="9">
        <v>13</v>
      </c>
      <c r="C17" s="27" t="str">
        <f t="shared" si="0"/>
        <v xml:space="preserve">ERGO Životno Osiguranje </v>
      </c>
      <c r="D17" s="10">
        <f t="shared" si="1"/>
        <v>0.10385938396308766</v>
      </c>
      <c r="E17" s="10">
        <f t="shared" si="2"/>
        <v>0.31268604411598733</v>
      </c>
      <c r="F17" s="10">
        <f t="shared" si="3"/>
        <v>-66.784771524832678</v>
      </c>
      <c r="G17" s="10">
        <f>D17*100/$D$18</f>
        <v>2.4580017758446843E-2</v>
      </c>
      <c r="H17" s="10">
        <f>E17*100/$E$18</f>
        <v>7.9906694434181524E-2</v>
      </c>
      <c r="J17" s="9">
        <v>13</v>
      </c>
      <c r="K17" s="27" t="s">
        <v>38</v>
      </c>
      <c r="L17" s="10">
        <v>0.77038477000000005</v>
      </c>
      <c r="M17" s="10">
        <v>2.3494128700000001</v>
      </c>
      <c r="N17" s="11">
        <f t="shared" si="4"/>
        <v>-67.209476893688759</v>
      </c>
      <c r="O17" s="11">
        <f>L17*100/$L$18</f>
        <v>2.4580017758446843E-2</v>
      </c>
      <c r="P17" s="11">
        <f>M17*100/$M$18</f>
        <v>7.9906694434181538E-2</v>
      </c>
      <c r="R17" s="29"/>
      <c r="S17" s="29"/>
    </row>
    <row r="18" spans="2:19" s="5" customFormat="1" ht="15" x14ac:dyDescent="0.25">
      <c r="B18" s="25" t="s">
        <v>1</v>
      </c>
      <c r="C18" s="27"/>
      <c r="D18" s="10">
        <f t="shared" si="1"/>
        <v>422.5358377839118</v>
      </c>
      <c r="E18" s="26">
        <f t="shared" si="2"/>
        <v>391.31395226659538</v>
      </c>
      <c r="F18" s="12">
        <f t="shared" si="3"/>
        <v>7.9787304634733403</v>
      </c>
      <c r="G18" s="12">
        <f>D18*100/$D$18</f>
        <v>100</v>
      </c>
      <c r="H18" s="12">
        <f>E18*100/$E$18</f>
        <v>100</v>
      </c>
      <c r="J18" s="25" t="s">
        <v>1</v>
      </c>
      <c r="K18" s="28"/>
      <c r="L18" s="12">
        <v>3134.1912669499998</v>
      </c>
      <c r="M18" s="12">
        <v>2940.1952948199996</v>
      </c>
      <c r="N18" s="13">
        <f t="shared" si="4"/>
        <v>6.5980641650498484</v>
      </c>
      <c r="O18" s="13">
        <f>L18*100/$L$18</f>
        <v>100</v>
      </c>
      <c r="P18" s="13">
        <f>M18*100/$M$18</f>
        <v>100.00000000000001</v>
      </c>
      <c r="R18" s="29"/>
      <c r="S18" s="29"/>
    </row>
    <row r="19" spans="2:19" s="6" customFormat="1" ht="15" x14ac:dyDescent="0.25">
      <c r="B19" s="14"/>
      <c r="C19" s="14"/>
      <c r="E19" s="15"/>
      <c r="R19" s="29"/>
      <c r="S19" s="29"/>
    </row>
    <row r="20" spans="2:19" s="6" customFormat="1" ht="15.75" x14ac:dyDescent="0.25">
      <c r="B20" s="38" t="s">
        <v>16</v>
      </c>
      <c r="C20" s="17"/>
      <c r="D20" s="17"/>
      <c r="E20" s="17"/>
    </row>
    <row r="21" spans="2:19" s="6" customFormat="1" ht="15.75" x14ac:dyDescent="0.25">
      <c r="B21" s="24" t="s">
        <v>17</v>
      </c>
      <c r="C21" s="17"/>
      <c r="D21" s="17"/>
      <c r="E21" s="17"/>
    </row>
    <row r="22" spans="2:19" s="19" customFormat="1" ht="15.75" x14ac:dyDescent="0.25">
      <c r="B22" s="24" t="s">
        <v>22</v>
      </c>
      <c r="C22" s="17"/>
      <c r="D22" s="17"/>
      <c r="E22" s="17"/>
    </row>
    <row r="23" spans="2:19" s="19" customFormat="1" ht="15" x14ac:dyDescent="0.25">
      <c r="B23" s="17"/>
      <c r="C23" s="17"/>
      <c r="D23" s="17"/>
      <c r="E23" s="17"/>
      <c r="K23" s="20"/>
      <c r="L23" s="20"/>
      <c r="M23" s="20"/>
      <c r="N23" s="20"/>
      <c r="O23" s="20"/>
      <c r="P23" s="20"/>
    </row>
    <row r="24" spans="2:19" s="19" customFormat="1" ht="15" x14ac:dyDescent="0.25">
      <c r="B24" s="16" t="s">
        <v>13</v>
      </c>
      <c r="C24" s="17"/>
      <c r="D24" s="17"/>
      <c r="E24" s="17"/>
      <c r="K24" s="20"/>
      <c r="L24" s="20"/>
      <c r="M24" s="20"/>
      <c r="N24" s="20"/>
      <c r="O24" s="20"/>
      <c r="P24" s="20"/>
    </row>
    <row r="25" spans="2:19" s="19" customFormat="1" ht="15" x14ac:dyDescent="0.25">
      <c r="B25" s="18" t="s">
        <v>14</v>
      </c>
      <c r="C25" s="17"/>
      <c r="D25" s="17"/>
      <c r="E25" s="17"/>
      <c r="K25" s="20"/>
      <c r="L25" s="20"/>
      <c r="M25" s="20"/>
      <c r="N25" s="20"/>
      <c r="O25" s="20"/>
      <c r="P25" s="20"/>
    </row>
    <row r="26" spans="2:19" s="19" customFormat="1" ht="15" x14ac:dyDescent="0.25">
      <c r="B26" s="18" t="s">
        <v>15</v>
      </c>
      <c r="C26" s="17"/>
      <c r="D26" s="17"/>
      <c r="E26" s="17"/>
      <c r="K26" s="20"/>
      <c r="L26" s="20"/>
      <c r="M26" s="20"/>
      <c r="N26" s="20"/>
      <c r="O26" s="20"/>
      <c r="P26" s="20"/>
    </row>
  </sheetData>
  <sortState xmlns:xlrd2="http://schemas.microsoft.com/office/spreadsheetml/2017/richdata2" ref="C5:H19">
    <sortCondition descending="1" ref="D5:D19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1:S29"/>
  <sheetViews>
    <sheetView tabSelected="1" topLeftCell="A13" workbookViewId="0">
      <selection activeCell="A27" sqref="A23:XFD27"/>
    </sheetView>
  </sheetViews>
  <sheetFormatPr defaultRowHeight="12.75" x14ac:dyDescent="0.2"/>
  <cols>
    <col min="1" max="1" width="9.140625" style="4"/>
    <col min="2" max="2" width="3.140625" style="4" customWidth="1"/>
    <col min="3" max="3" width="36.7109375" style="4" customWidth="1"/>
    <col min="4" max="8" width="9.42578125" style="4" bestFit="1" customWidth="1"/>
    <col min="9" max="9" width="3" style="4" customWidth="1"/>
    <col min="10" max="10" width="3.7109375" style="4" customWidth="1"/>
    <col min="11" max="11" width="32.5703125" style="4" customWidth="1"/>
    <col min="12" max="13" width="11" style="4" bestFit="1" customWidth="1"/>
    <col min="14" max="16" width="9.42578125" style="4" bestFit="1" customWidth="1"/>
    <col min="17" max="17" width="12" style="4" customWidth="1"/>
    <col min="18" max="18" width="11" style="4" bestFit="1" customWidth="1"/>
    <col min="19" max="16384" width="9.140625" style="4"/>
  </cols>
  <sheetData>
    <row r="1" spans="2:19" x14ac:dyDescent="0.2">
      <c r="B1" s="3" t="s">
        <v>12</v>
      </c>
      <c r="J1" s="3" t="s">
        <v>12</v>
      </c>
      <c r="L1" s="37" t="s">
        <v>10</v>
      </c>
      <c r="M1" s="37"/>
      <c r="N1" s="37"/>
      <c r="O1" s="37"/>
      <c r="P1" s="37"/>
    </row>
    <row r="2" spans="2:19" s="6" customFormat="1" ht="15" x14ac:dyDescent="0.25">
      <c r="B2" s="31" t="s">
        <v>4</v>
      </c>
      <c r="C2" s="31" t="s">
        <v>0</v>
      </c>
      <c r="D2" s="32" t="s">
        <v>2</v>
      </c>
      <c r="E2" s="32"/>
      <c r="F2" s="32"/>
      <c r="G2" s="33" t="s">
        <v>7</v>
      </c>
      <c r="H2" s="33"/>
      <c r="J2" s="31" t="s">
        <v>4</v>
      </c>
      <c r="K2" s="31" t="s">
        <v>0</v>
      </c>
      <c r="L2" s="32" t="s">
        <v>2</v>
      </c>
      <c r="M2" s="32"/>
      <c r="N2" s="32"/>
      <c r="O2" s="33" t="s">
        <v>7</v>
      </c>
      <c r="P2" s="33"/>
    </row>
    <row r="3" spans="2:19" s="6" customFormat="1" ht="15" x14ac:dyDescent="0.25">
      <c r="B3" s="31"/>
      <c r="C3" s="31"/>
      <c r="D3" s="7">
        <v>2018</v>
      </c>
      <c r="E3" s="7">
        <v>2017</v>
      </c>
      <c r="F3" s="7" t="s">
        <v>8</v>
      </c>
      <c r="G3" s="7">
        <v>2018</v>
      </c>
      <c r="H3" s="7">
        <v>2017</v>
      </c>
      <c r="J3" s="31"/>
      <c r="K3" s="31"/>
      <c r="L3" s="7">
        <v>2018</v>
      </c>
      <c r="M3" s="7">
        <v>2017</v>
      </c>
      <c r="N3" s="7" t="s">
        <v>8</v>
      </c>
      <c r="O3" s="7">
        <v>2018</v>
      </c>
      <c r="P3" s="7">
        <v>2017</v>
      </c>
    </row>
    <row r="4" spans="2:19" s="6" customFormat="1" ht="15" x14ac:dyDescent="0.25">
      <c r="B4" s="31"/>
      <c r="C4" s="31"/>
      <c r="D4" s="30" t="s">
        <v>3</v>
      </c>
      <c r="E4" s="30" t="s">
        <v>3</v>
      </c>
      <c r="F4" s="30" t="s">
        <v>9</v>
      </c>
      <c r="G4" s="30" t="s">
        <v>9</v>
      </c>
      <c r="H4" s="30" t="s">
        <v>9</v>
      </c>
      <c r="J4" s="35"/>
      <c r="K4" s="35"/>
      <c r="L4" s="30" t="s">
        <v>5</v>
      </c>
      <c r="M4" s="30" t="s">
        <v>5</v>
      </c>
      <c r="N4" s="30" t="s">
        <v>9</v>
      </c>
      <c r="O4" s="30" t="s">
        <v>9</v>
      </c>
      <c r="P4" s="30" t="s">
        <v>9</v>
      </c>
    </row>
    <row r="5" spans="2:19" s="6" customFormat="1" ht="15" x14ac:dyDescent="0.25">
      <c r="B5" s="9">
        <v>1</v>
      </c>
      <c r="C5" s="27" t="str">
        <f>K5</f>
        <v xml:space="preserve">CROATIA Osiguranje </v>
      </c>
      <c r="D5" s="10">
        <f>L5/7.417575</f>
        <v>294.66468984405276</v>
      </c>
      <c r="E5" s="10">
        <f>M5/7.513648</f>
        <v>277.42809407627288</v>
      </c>
      <c r="F5" s="10">
        <f>D5*100/E5-100</f>
        <v>6.2129957764987722</v>
      </c>
      <c r="G5" s="10">
        <f>D5*100/$D$21</f>
        <v>32.518305655868446</v>
      </c>
      <c r="H5" s="10">
        <f>E5*100/$E$21</f>
        <v>34.08453281326863</v>
      </c>
      <c r="J5" s="9">
        <v>1</v>
      </c>
      <c r="K5" s="27" t="s">
        <v>23</v>
      </c>
      <c r="L5" s="10">
        <v>2185.6974367699995</v>
      </c>
      <c r="M5" s="10">
        <v>2084.4970441999994</v>
      </c>
      <c r="N5" s="11">
        <f>L5*100/M5-100</f>
        <v>4.8549069835135867</v>
      </c>
      <c r="O5" s="11">
        <f>L5*100/$L$21</f>
        <v>32.518305655868438</v>
      </c>
      <c r="P5" s="11">
        <f>M5*100/$M$21</f>
        <v>34.084532813268623</v>
      </c>
      <c r="R5" s="29"/>
      <c r="S5" s="29"/>
    </row>
    <row r="6" spans="2:19" s="6" customFormat="1" ht="15" x14ac:dyDescent="0.25">
      <c r="B6" s="9">
        <v>2</v>
      </c>
      <c r="C6" s="27" t="str">
        <f t="shared" ref="C6:C20" si="0">K6</f>
        <v>EUROHERC Osiguranje</v>
      </c>
      <c r="D6" s="10">
        <f t="shared" ref="D6:D21" si="1">L6/7.417575</f>
        <v>150.83928301634967</v>
      </c>
      <c r="E6" s="10">
        <f t="shared" ref="E6:E21" si="2">M6/7.513648</f>
        <v>121.80241015682402</v>
      </c>
      <c r="F6" s="10">
        <f t="shared" ref="F6:F21" si="3">D6*100/E6-100</f>
        <v>23.839325364859249</v>
      </c>
      <c r="G6" s="10">
        <f>D6*100/$D$21</f>
        <v>16.646167929498535</v>
      </c>
      <c r="H6" s="10">
        <f>E6*100/$E$21</f>
        <v>14.964519940017631</v>
      </c>
      <c r="J6" s="9">
        <v>2</v>
      </c>
      <c r="K6" s="27" t="s">
        <v>19</v>
      </c>
      <c r="L6" s="10">
        <v>1118.8616947199998</v>
      </c>
      <c r="M6" s="10">
        <v>915.18043547000048</v>
      </c>
      <c r="N6" s="11">
        <f t="shared" ref="N6:N21" si="4">L6*100/M6-100</f>
        <v>22.255858118885229</v>
      </c>
      <c r="O6" s="11">
        <f>L6*100/$L$21</f>
        <v>16.646167929498535</v>
      </c>
      <c r="P6" s="11">
        <f>M6*100/$M$21</f>
        <v>14.964519940017631</v>
      </c>
      <c r="R6" s="29"/>
      <c r="S6" s="29"/>
    </row>
    <row r="7" spans="2:19" s="6" customFormat="1" ht="15" x14ac:dyDescent="0.25">
      <c r="B7" s="9">
        <v>3</v>
      </c>
      <c r="C7" s="27" t="str">
        <f t="shared" si="0"/>
        <v xml:space="preserve">ADRIATIC Osiguranje </v>
      </c>
      <c r="D7" s="10">
        <f t="shared" si="1"/>
        <v>89.31360454461192</v>
      </c>
      <c r="E7" s="10">
        <f t="shared" si="2"/>
        <v>78.932326588895279</v>
      </c>
      <c r="F7" s="10">
        <f t="shared" si="3"/>
        <v>13.152124616553678</v>
      </c>
      <c r="G7" s="10">
        <f>D7*100/$D$21</f>
        <v>9.8563797832245399</v>
      </c>
      <c r="H7" s="10">
        <f>E7*100/$E$21</f>
        <v>9.6975451769033061</v>
      </c>
      <c r="J7" s="9">
        <v>3</v>
      </c>
      <c r="K7" s="27" t="s">
        <v>26</v>
      </c>
      <c r="L7" s="10">
        <v>662.49036022999974</v>
      </c>
      <c r="M7" s="10">
        <v>593.06971780999982</v>
      </c>
      <c r="N7" s="11">
        <f t="shared" si="4"/>
        <v>11.705308892915028</v>
      </c>
      <c r="O7" s="11">
        <f>L7*100/$L$21</f>
        <v>9.8563797832245399</v>
      </c>
      <c r="P7" s="11">
        <f>M7*100/$M$21</f>
        <v>9.6975451769033061</v>
      </c>
      <c r="R7" s="29"/>
      <c r="S7" s="29"/>
    </row>
    <row r="8" spans="2:19" s="6" customFormat="1" ht="15" x14ac:dyDescent="0.25">
      <c r="B8" s="9">
        <v>4</v>
      </c>
      <c r="C8" s="27" t="str">
        <f t="shared" si="0"/>
        <v>ALLIANZ Zagreb</v>
      </c>
      <c r="D8" s="10">
        <f t="shared" si="1"/>
        <v>87.764299654536742</v>
      </c>
      <c r="E8" s="10">
        <f t="shared" si="2"/>
        <v>81.826260447654704</v>
      </c>
      <c r="F8" s="10">
        <f t="shared" si="3"/>
        <v>7.2568869387360877</v>
      </c>
      <c r="G8" s="10">
        <f>D8*100/$D$21</f>
        <v>9.6854031725004663</v>
      </c>
      <c r="H8" s="10">
        <f>E8*100/$E$21</f>
        <v>10.053090940560525</v>
      </c>
      <c r="J8" s="9">
        <v>4</v>
      </c>
      <c r="K8" s="27" t="s">
        <v>18</v>
      </c>
      <c r="L8" s="10">
        <v>650.99827501000038</v>
      </c>
      <c r="M8" s="10">
        <v>614.81371815999989</v>
      </c>
      <c r="N8" s="11">
        <f t="shared" si="4"/>
        <v>5.8854504675485657</v>
      </c>
      <c r="O8" s="11">
        <f>L8*100/$L$21</f>
        <v>9.6854031725004663</v>
      </c>
      <c r="P8" s="11">
        <f>M8*100/$M$21</f>
        <v>10.053090940560525</v>
      </c>
      <c r="R8" s="29"/>
      <c r="S8" s="29"/>
    </row>
    <row r="9" spans="2:19" s="6" customFormat="1" ht="15" x14ac:dyDescent="0.25">
      <c r="B9" s="9">
        <v>5</v>
      </c>
      <c r="C9" s="27" t="str">
        <f t="shared" si="0"/>
        <v xml:space="preserve">GENERALI Osiguranje </v>
      </c>
      <c r="D9" s="10">
        <f t="shared" si="1"/>
        <v>51.475613833361976</v>
      </c>
      <c r="E9" s="10">
        <f t="shared" si="2"/>
        <v>40.218186984537986</v>
      </c>
      <c r="F9" s="10">
        <f t="shared" si="3"/>
        <v>27.990885947076492</v>
      </c>
      <c r="G9" s="10">
        <f>D9*100/$D$21</f>
        <v>5.6806933512888937</v>
      </c>
      <c r="H9" s="10">
        <f>E9*100/$E$21</f>
        <v>4.94116545236324</v>
      </c>
      <c r="J9" s="9">
        <v>5</v>
      </c>
      <c r="K9" s="27" t="s">
        <v>25</v>
      </c>
      <c r="L9" s="10">
        <v>381.82422627999995</v>
      </c>
      <c r="M9" s="10">
        <v>302.18530019999986</v>
      </c>
      <c r="N9" s="11">
        <f t="shared" si="4"/>
        <v>26.354334915461294</v>
      </c>
      <c r="O9" s="11">
        <f>L9*100/$L$21</f>
        <v>5.6806933512888929</v>
      </c>
      <c r="P9" s="11">
        <f>M9*100/$M$21</f>
        <v>4.94116545236324</v>
      </c>
      <c r="R9" s="29"/>
      <c r="S9" s="29"/>
    </row>
    <row r="10" spans="2:19" s="6" customFormat="1" ht="15" x14ac:dyDescent="0.25">
      <c r="B10" s="9">
        <v>6</v>
      </c>
      <c r="C10" s="27" t="str">
        <f t="shared" si="0"/>
        <v>UNIQA Osiguranje</v>
      </c>
      <c r="D10" s="10">
        <f t="shared" si="1"/>
        <v>51.441190816405623</v>
      </c>
      <c r="E10" s="10">
        <f t="shared" si="2"/>
        <v>47.948953194240666</v>
      </c>
      <c r="F10" s="10">
        <f t="shared" si="3"/>
        <v>7.2832405913387532</v>
      </c>
      <c r="G10" s="10">
        <f>D10*100/$D$21</f>
        <v>5.6768945310516399</v>
      </c>
      <c r="H10" s="10">
        <f>E10*100/$E$21</f>
        <v>5.890959507733406</v>
      </c>
      <c r="J10" s="9">
        <v>6</v>
      </c>
      <c r="K10" s="27" t="s">
        <v>20</v>
      </c>
      <c r="L10" s="10">
        <v>381.56889096999993</v>
      </c>
      <c r="M10" s="10">
        <v>360.27155626999996</v>
      </c>
      <c r="N10" s="11">
        <f t="shared" si="4"/>
        <v>5.9114671500847038</v>
      </c>
      <c r="O10" s="11">
        <f>L10*100/$L$21</f>
        <v>5.676894531051639</v>
      </c>
      <c r="P10" s="11">
        <f>M10*100/$M$21</f>
        <v>5.8909595077334052</v>
      </c>
      <c r="R10" s="29"/>
      <c r="S10" s="29"/>
    </row>
    <row r="11" spans="2:19" s="6" customFormat="1" ht="15" x14ac:dyDescent="0.25">
      <c r="B11" s="9">
        <v>7</v>
      </c>
      <c r="C11" s="27" t="str">
        <f t="shared" si="0"/>
        <v xml:space="preserve">TRIGLAV Osiguranje </v>
      </c>
      <c r="D11" s="10">
        <f t="shared" si="1"/>
        <v>50.187626297004073</v>
      </c>
      <c r="E11" s="10">
        <f t="shared" si="2"/>
        <v>45.718610713464351</v>
      </c>
      <c r="F11" s="10">
        <f t="shared" si="3"/>
        <v>9.7750467781024923</v>
      </c>
      <c r="G11" s="10">
        <f>D11*100/$D$21</f>
        <v>5.5385549348725887</v>
      </c>
      <c r="H11" s="10">
        <f>E11*100/$E$21</f>
        <v>5.6169419042748787</v>
      </c>
      <c r="J11" s="9">
        <v>7</v>
      </c>
      <c r="K11" s="27" t="s">
        <v>28</v>
      </c>
      <c r="L11" s="10">
        <v>372.27048213</v>
      </c>
      <c r="M11" s="10">
        <v>343.51354794999997</v>
      </c>
      <c r="N11" s="11">
        <f t="shared" si="4"/>
        <v>8.3714119433175114</v>
      </c>
      <c r="O11" s="11">
        <f>L11*100/$L$21</f>
        <v>5.5385549348725895</v>
      </c>
      <c r="P11" s="11">
        <f>M11*100/$M$21</f>
        <v>5.6169419042748787</v>
      </c>
      <c r="R11" s="29"/>
      <c r="S11" s="29"/>
    </row>
    <row r="12" spans="2:19" s="6" customFormat="1" ht="15" x14ac:dyDescent="0.25">
      <c r="B12" s="9">
        <v>8</v>
      </c>
      <c r="C12" s="27" t="str">
        <f t="shared" si="0"/>
        <v>WIENER Osiguranje VIG</v>
      </c>
      <c r="D12" s="10">
        <f t="shared" si="1"/>
        <v>46.268044685763194</v>
      </c>
      <c r="E12" s="10">
        <f t="shared" si="2"/>
        <v>41.194720287668552</v>
      </c>
      <c r="F12" s="10">
        <f t="shared" si="3"/>
        <v>12.315472377690398</v>
      </c>
      <c r="G12" s="10">
        <f>D12*100/$D$21</f>
        <v>5.1060017404436682</v>
      </c>
      <c r="H12" s="10">
        <f>E12*100/$E$21</f>
        <v>5.0611413384559167</v>
      </c>
      <c r="J12" s="9">
        <v>8</v>
      </c>
      <c r="K12" s="27" t="s">
        <v>24</v>
      </c>
      <c r="L12" s="10">
        <v>343.19669155999992</v>
      </c>
      <c r="M12" s="10">
        <v>309.52262770000021</v>
      </c>
      <c r="N12" s="11">
        <f t="shared" si="4"/>
        <v>10.879354478935781</v>
      </c>
      <c r="O12" s="11">
        <f>L12*100/$L$21</f>
        <v>5.1060017404436673</v>
      </c>
      <c r="P12" s="11">
        <f>M12*100/$M$21</f>
        <v>5.0611413384559167</v>
      </c>
      <c r="R12" s="29"/>
      <c r="S12" s="29"/>
    </row>
    <row r="13" spans="2:19" s="6" customFormat="1" ht="15" x14ac:dyDescent="0.25">
      <c r="B13" s="9">
        <v>9</v>
      </c>
      <c r="C13" s="27" t="str">
        <f t="shared" si="0"/>
        <v xml:space="preserve">HOK Osiguranje </v>
      </c>
      <c r="D13" s="10">
        <f t="shared" si="1"/>
        <v>28.178507984078355</v>
      </c>
      <c r="E13" s="10">
        <f t="shared" si="2"/>
        <v>26.738509405817258</v>
      </c>
      <c r="F13" s="10">
        <f t="shared" si="3"/>
        <v>5.3854856170397056</v>
      </c>
      <c r="G13" s="10">
        <f>D13*100/$D$21</f>
        <v>3.1096950776068133</v>
      </c>
      <c r="H13" s="10">
        <f>E13*100/$E$21</f>
        <v>3.2850660069412752</v>
      </c>
      <c r="J13" s="9">
        <v>9</v>
      </c>
      <c r="K13" s="27" t="s">
        <v>31</v>
      </c>
      <c r="L13" s="10">
        <v>209.01619636000001</v>
      </c>
      <c r="M13" s="10">
        <v>200.90374772000001</v>
      </c>
      <c r="N13" s="11">
        <f t="shared" si="4"/>
        <v>4.0379777540567972</v>
      </c>
      <c r="O13" s="11">
        <f>L13*100/$L$21</f>
        <v>3.1096950776068129</v>
      </c>
      <c r="P13" s="11">
        <f>M13*100/$M$21</f>
        <v>3.2850660069412752</v>
      </c>
      <c r="R13" s="29"/>
      <c r="S13" s="29"/>
    </row>
    <row r="14" spans="2:19" s="6" customFormat="1" ht="15" x14ac:dyDescent="0.25">
      <c r="B14" s="9">
        <v>10</v>
      </c>
      <c r="C14" s="27" t="str">
        <f t="shared" si="0"/>
        <v xml:space="preserve">GRAWE Hrvatska </v>
      </c>
      <c r="D14" s="10">
        <f t="shared" si="1"/>
        <v>19.113989725752685</v>
      </c>
      <c r="E14" s="10">
        <f t="shared" si="2"/>
        <v>17.909221593824995</v>
      </c>
      <c r="F14" s="10">
        <f t="shared" si="3"/>
        <v>6.7270826128092978</v>
      </c>
      <c r="G14" s="10">
        <f>D14*100/$D$21</f>
        <v>2.1093622060183188</v>
      </c>
      <c r="H14" s="10">
        <f>E14*100/$E$21</f>
        <v>2.2003087074051098</v>
      </c>
      <c r="J14" s="9">
        <v>10</v>
      </c>
      <c r="K14" s="27" t="s">
        <v>27</v>
      </c>
      <c r="L14" s="10">
        <v>141.77945233999998</v>
      </c>
      <c r="M14" s="10">
        <v>134.56358700999999</v>
      </c>
      <c r="N14" s="11">
        <f t="shared" si="4"/>
        <v>5.3624204662913257</v>
      </c>
      <c r="O14" s="11">
        <f>L14*100/$L$21</f>
        <v>2.1093622060183188</v>
      </c>
      <c r="P14" s="11">
        <f>M14*100/$M$21</f>
        <v>2.2003087074051098</v>
      </c>
      <c r="R14" s="29"/>
      <c r="S14" s="29"/>
    </row>
    <row r="15" spans="2:19" s="6" customFormat="1" ht="15" x14ac:dyDescent="0.25">
      <c r="B15" s="9">
        <v>11</v>
      </c>
      <c r="C15" s="27" t="str">
        <f t="shared" si="0"/>
        <v xml:space="preserve">ERGO Osiguranje </v>
      </c>
      <c r="D15" s="10">
        <f t="shared" si="1"/>
        <v>14.2223941058904</v>
      </c>
      <c r="E15" s="10">
        <f t="shared" si="2"/>
        <v>12.778290919404265</v>
      </c>
      <c r="F15" s="10">
        <f t="shared" si="3"/>
        <v>11.301223266823712</v>
      </c>
      <c r="G15" s="10">
        <f>D15*100/$D$21</f>
        <v>1.5695404798529857</v>
      </c>
      <c r="H15" s="10">
        <f>E15*100/$E$21</f>
        <v>1.5699277954891775</v>
      </c>
      <c r="J15" s="9">
        <v>11</v>
      </c>
      <c r="K15" s="27" t="s">
        <v>33</v>
      </c>
      <c r="L15" s="10">
        <v>105.49567495999999</v>
      </c>
      <c r="M15" s="10">
        <v>96.011580010000017</v>
      </c>
      <c r="N15" s="11">
        <f t="shared" si="4"/>
        <v>9.8780740292079088</v>
      </c>
      <c r="O15" s="11">
        <f>L15*100/$L$21</f>
        <v>1.5695404798529859</v>
      </c>
      <c r="P15" s="11">
        <f>M15*100/$M$21</f>
        <v>1.5699277954891775</v>
      </c>
      <c r="R15" s="29"/>
      <c r="S15" s="29"/>
    </row>
    <row r="16" spans="2:19" s="6" customFormat="1" ht="15" x14ac:dyDescent="0.25">
      <c r="B16" s="9">
        <v>12</v>
      </c>
      <c r="C16" s="27" t="str">
        <f t="shared" si="0"/>
        <v xml:space="preserve">AGRAM Life Osiguranje </v>
      </c>
      <c r="D16" s="10">
        <f t="shared" si="1"/>
        <v>8.7702530813641904</v>
      </c>
      <c r="E16" s="10">
        <f t="shared" si="2"/>
        <v>8.2600345398134163</v>
      </c>
      <c r="F16" s="10">
        <f t="shared" si="3"/>
        <v>6.1769540925224788</v>
      </c>
      <c r="G16" s="10">
        <f>D16*100/$D$21</f>
        <v>0.96785865496832235</v>
      </c>
      <c r="H16" s="10">
        <f>E16*100/$E$21</f>
        <v>1.0148194228433096</v>
      </c>
      <c r="J16" s="9">
        <v>12</v>
      </c>
      <c r="K16" s="27" t="s">
        <v>29</v>
      </c>
      <c r="L16" s="10">
        <v>65.054009999999991</v>
      </c>
      <c r="M16" s="10">
        <v>62.062992000000001</v>
      </c>
      <c r="N16" s="11">
        <f t="shared" si="4"/>
        <v>4.8193261452815364</v>
      </c>
      <c r="O16" s="11">
        <f>L16*100/$L$21</f>
        <v>0.96785865496832235</v>
      </c>
      <c r="P16" s="11">
        <f>M16*100/$M$21</f>
        <v>1.0148194228433096</v>
      </c>
      <c r="R16" s="29"/>
      <c r="S16" s="29"/>
    </row>
    <row r="17" spans="2:19" s="6" customFormat="1" ht="15" x14ac:dyDescent="0.25">
      <c r="B17" s="9">
        <v>13</v>
      </c>
      <c r="C17" s="27" t="str">
        <f t="shared" si="0"/>
        <v xml:space="preserve">IZVOR Osiguranje </v>
      </c>
      <c r="D17" s="10">
        <f t="shared" si="1"/>
        <v>8.4418223880446099</v>
      </c>
      <c r="E17" s="10">
        <f t="shared" si="2"/>
        <v>7.1913391377929905</v>
      </c>
      <c r="F17" s="10">
        <f t="shared" si="3"/>
        <v>17.38873979228562</v>
      </c>
      <c r="G17" s="10">
        <f>D17*100/$D$21</f>
        <v>0.9316140350995924</v>
      </c>
      <c r="H17" s="10">
        <f>E17*100/$E$21</f>
        <v>0.88352059523596571</v>
      </c>
      <c r="J17" s="9">
        <v>13</v>
      </c>
      <c r="K17" s="27" t="s">
        <v>34</v>
      </c>
      <c r="L17" s="10">
        <v>62.617850699999998</v>
      </c>
      <c r="M17" s="10">
        <v>54.033190930000025</v>
      </c>
      <c r="N17" s="11">
        <f t="shared" si="4"/>
        <v>15.887752735390734</v>
      </c>
      <c r="O17" s="11">
        <f>L17*100/$L$21</f>
        <v>0.9316140350995924</v>
      </c>
      <c r="P17" s="11">
        <f>M17*100/$M$21</f>
        <v>0.88352059523596571</v>
      </c>
      <c r="R17" s="29"/>
      <c r="S17" s="29"/>
    </row>
    <row r="18" spans="2:19" s="6" customFormat="1" ht="15" x14ac:dyDescent="0.25">
      <c r="B18" s="9">
        <v>14</v>
      </c>
      <c r="C18" s="27" t="str">
        <f t="shared" si="0"/>
        <v xml:space="preserve">MERKUR Osiguranje </v>
      </c>
      <c r="D18" s="10">
        <f t="shared" si="1"/>
        <v>3.5818481794926251</v>
      </c>
      <c r="E18" s="10">
        <f t="shared" si="2"/>
        <v>3.4489065311550391</v>
      </c>
      <c r="F18" s="10">
        <f t="shared" si="3"/>
        <v>3.8546028179274572</v>
      </c>
      <c r="G18" s="10">
        <f>D18*100/$D$21</f>
        <v>0.39528195242972697</v>
      </c>
      <c r="H18" s="10">
        <f>E18*100/$E$21</f>
        <v>0.42372914041910759</v>
      </c>
      <c r="J18" s="9">
        <v>14</v>
      </c>
      <c r="K18" s="27" t="s">
        <v>30</v>
      </c>
      <c r="L18" s="10">
        <v>26.56862751000001</v>
      </c>
      <c r="M18" s="10">
        <v>25.913869659999996</v>
      </c>
      <c r="N18" s="11">
        <f t="shared" si="4"/>
        <v>2.5266695348502139</v>
      </c>
      <c r="O18" s="11">
        <f>L18*100/$L$21</f>
        <v>0.39528195242972697</v>
      </c>
      <c r="P18" s="11">
        <f>M18*100/$M$21</f>
        <v>0.42372914041910753</v>
      </c>
      <c r="R18" s="29"/>
      <c r="S18" s="29"/>
    </row>
    <row r="19" spans="2:19" s="6" customFormat="1" ht="15" x14ac:dyDescent="0.25">
      <c r="B19" s="9">
        <v>15</v>
      </c>
      <c r="C19" s="27" t="str">
        <f t="shared" si="0"/>
        <v xml:space="preserve">HRVATSKO Kreditno Osiguranje </v>
      </c>
      <c r="D19" s="10">
        <f t="shared" si="1"/>
        <v>1.410274800052578</v>
      </c>
      <c r="E19" s="10">
        <f t="shared" si="2"/>
        <v>1.4099668469962927</v>
      </c>
      <c r="F19" s="10">
        <f t="shared" si="3"/>
        <v>2.1841155835772952E-2</v>
      </c>
      <c r="G19" s="10">
        <f>D19*100/$D$21</f>
        <v>0.15563366968451198</v>
      </c>
      <c r="H19" s="10">
        <f>E19*100/$E$21</f>
        <v>0.17322708942683188</v>
      </c>
      <c r="J19" s="9">
        <v>15</v>
      </c>
      <c r="K19" s="27" t="s">
        <v>36</v>
      </c>
      <c r="L19" s="10">
        <v>10.460819100000002</v>
      </c>
      <c r="M19" s="10">
        <v>10.59399458</v>
      </c>
      <c r="N19" s="11">
        <f t="shared" si="4"/>
        <v>-1.25708465295439</v>
      </c>
      <c r="O19" s="11">
        <f>L19*100/$L$21</f>
        <v>0.15563366968451198</v>
      </c>
      <c r="P19" s="11">
        <f>M19*100/$M$21</f>
        <v>0.17322708942683188</v>
      </c>
      <c r="R19" s="29"/>
      <c r="S19" s="29"/>
    </row>
    <row r="20" spans="2:19" s="6" customFormat="1" ht="15" x14ac:dyDescent="0.25">
      <c r="B20" s="9">
        <v>16</v>
      </c>
      <c r="C20" s="27" t="str">
        <f t="shared" si="0"/>
        <v xml:space="preserve">CROATIA Osiguranje Kredita </v>
      </c>
      <c r="D20" s="10">
        <f t="shared" si="1"/>
        <v>0.47675122125492508</v>
      </c>
      <c r="E20" s="10">
        <f t="shared" si="2"/>
        <v>1.135482062774301</v>
      </c>
      <c r="F20" s="10">
        <f t="shared" si="3"/>
        <v>-58.013319903082554</v>
      </c>
      <c r="G20" s="10">
        <f>D20*100/$D$21</f>
        <v>5.2612825590948958E-2</v>
      </c>
      <c r="H20" s="10">
        <f>E20*100/$E$21</f>
        <v>0.13950416866169374</v>
      </c>
      <c r="J20" s="9">
        <v>16</v>
      </c>
      <c r="K20" s="27" t="s">
        <v>37</v>
      </c>
      <c r="L20" s="10">
        <v>3.536337940000001</v>
      </c>
      <c r="M20" s="10">
        <v>8.5316125300000003</v>
      </c>
      <c r="N20" s="11">
        <f t="shared" si="4"/>
        <v>-58.550181134398038</v>
      </c>
      <c r="O20" s="11">
        <f>L20*100/$L$21</f>
        <v>5.2612825590948958E-2</v>
      </c>
      <c r="P20" s="11">
        <f>M20*100/$M$21</f>
        <v>0.13950416866169374</v>
      </c>
      <c r="R20" s="29"/>
      <c r="S20" s="29"/>
    </row>
    <row r="21" spans="2:19" s="5" customFormat="1" ht="15" x14ac:dyDescent="0.25">
      <c r="B21" s="25" t="s">
        <v>1</v>
      </c>
      <c r="C21" s="27"/>
      <c r="D21" s="10">
        <f t="shared" si="1"/>
        <v>906.15019417801636</v>
      </c>
      <c r="E21" s="26">
        <f t="shared" si="2"/>
        <v>813.94131348713699</v>
      </c>
      <c r="F21" s="12">
        <f t="shared" si="3"/>
        <v>11.328689079048274</v>
      </c>
      <c r="G21" s="12">
        <f>D21*100/$D$21</f>
        <v>100</v>
      </c>
      <c r="H21" s="12">
        <f>E21*100/$E$21</f>
        <v>100</v>
      </c>
      <c r="J21" s="25" t="s">
        <v>1</v>
      </c>
      <c r="K21" s="28"/>
      <c r="L21" s="12">
        <v>6721.4370265799998</v>
      </c>
      <c r="M21" s="12">
        <v>6115.6685221999996</v>
      </c>
      <c r="N21" s="13">
        <f t="shared" si="4"/>
        <v>9.905188650775429</v>
      </c>
      <c r="O21" s="13">
        <f>L21*100/$L$21</f>
        <v>100</v>
      </c>
      <c r="P21" s="13">
        <f>M21*100/$M$21</f>
        <v>100</v>
      </c>
      <c r="R21" s="29"/>
      <c r="S21" s="29"/>
    </row>
    <row r="22" spans="2:19" s="6" customFormat="1" ht="15" x14ac:dyDescent="0.25">
      <c r="B22" s="14"/>
      <c r="C22" s="14"/>
      <c r="E22" s="15"/>
      <c r="R22" s="29"/>
      <c r="S22" s="29"/>
    </row>
    <row r="23" spans="2:19" s="6" customFormat="1" ht="15.75" x14ac:dyDescent="0.25">
      <c r="B23" s="38" t="s">
        <v>16</v>
      </c>
      <c r="C23" s="17"/>
      <c r="D23" s="17"/>
      <c r="E23" s="17"/>
    </row>
    <row r="24" spans="2:19" s="6" customFormat="1" ht="15.75" x14ac:dyDescent="0.25">
      <c r="B24" s="24" t="s">
        <v>17</v>
      </c>
      <c r="C24" s="17"/>
      <c r="D24" s="17"/>
      <c r="E24" s="17"/>
    </row>
    <row r="25" spans="2:19" s="19" customFormat="1" ht="15.75" x14ac:dyDescent="0.25">
      <c r="B25" s="24" t="s">
        <v>22</v>
      </c>
      <c r="C25" s="17"/>
      <c r="D25" s="17"/>
      <c r="E25" s="17"/>
    </row>
    <row r="26" spans="2:19" s="19" customFormat="1" ht="15" x14ac:dyDescent="0.25">
      <c r="B26" s="17"/>
      <c r="C26" s="17"/>
      <c r="D26" s="17"/>
      <c r="E26" s="17"/>
      <c r="K26" s="20"/>
      <c r="L26" s="20"/>
      <c r="M26" s="20"/>
      <c r="N26" s="20"/>
      <c r="O26" s="20"/>
      <c r="P26" s="20"/>
    </row>
    <row r="27" spans="2:19" s="19" customFormat="1" ht="15" x14ac:dyDescent="0.25">
      <c r="B27" s="16" t="s">
        <v>13</v>
      </c>
      <c r="C27" s="17"/>
      <c r="D27" s="17"/>
      <c r="E27" s="17"/>
      <c r="K27" s="20"/>
      <c r="L27" s="20"/>
      <c r="M27" s="20"/>
      <c r="N27" s="20"/>
      <c r="O27" s="20"/>
      <c r="P27" s="20"/>
    </row>
    <row r="28" spans="2:19" s="19" customFormat="1" ht="15" x14ac:dyDescent="0.25">
      <c r="B28" s="18" t="s">
        <v>14</v>
      </c>
      <c r="C28" s="17"/>
      <c r="D28" s="17"/>
      <c r="E28" s="17"/>
      <c r="K28" s="20"/>
      <c r="L28" s="20"/>
      <c r="M28" s="20"/>
      <c r="N28" s="20"/>
      <c r="O28" s="20"/>
      <c r="P28" s="20"/>
    </row>
    <row r="29" spans="2:19" s="19" customFormat="1" ht="15" x14ac:dyDescent="0.25">
      <c r="B29" s="18" t="s">
        <v>15</v>
      </c>
      <c r="C29" s="17"/>
      <c r="D29" s="17"/>
      <c r="E29" s="17"/>
      <c r="K29" s="20"/>
      <c r="L29" s="20"/>
      <c r="M29" s="20"/>
      <c r="N29" s="20"/>
      <c r="O29" s="20"/>
      <c r="P29" s="20"/>
    </row>
  </sheetData>
  <sortState xmlns:xlrd2="http://schemas.microsoft.com/office/spreadsheetml/2017/richdata2" ref="C5:H22">
    <sortCondition descending="1" ref="D5:D22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2011-10-31T11:20:08Z</dcterms:created>
  <dcterms:modified xsi:type="dcterms:W3CDTF">2019-01-27T16:22:28Z</dcterms:modified>
</cp:coreProperties>
</file>