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8000" windowHeight="10815" tabRatio="766"/>
  </bookViews>
  <sheets>
    <sheet name="TOTAL MARKET" sheetId="4" r:id="rId1"/>
    <sheet name="LIFE INSURANCE" sheetId="5" r:id="rId2"/>
    <sheet name="NON-LIFE INSURANCE" sheetId="6" r:id="rId3"/>
  </sheets>
  <calcPr calcId="125725"/>
</workbook>
</file>

<file path=xl/calcChain.xml><?xml version="1.0" encoding="utf-8"?>
<calcChain xmlns="http://schemas.openxmlformats.org/spreadsheetml/2006/main">
  <c r="P23" i="6"/>
  <c r="O23"/>
  <c r="N23"/>
  <c r="H23"/>
  <c r="E23"/>
  <c r="D23"/>
  <c r="F23" s="1"/>
  <c r="P22"/>
  <c r="O22"/>
  <c r="N22"/>
  <c r="G22"/>
  <c r="E22"/>
  <c r="H22" s="1"/>
  <c r="D22"/>
  <c r="C22"/>
  <c r="P21"/>
  <c r="O21"/>
  <c r="N21"/>
  <c r="E21"/>
  <c r="H21" s="1"/>
  <c r="D21"/>
  <c r="C21"/>
  <c r="P20"/>
  <c r="O20"/>
  <c r="N20"/>
  <c r="E20"/>
  <c r="H20" s="1"/>
  <c r="D20"/>
  <c r="C20"/>
  <c r="P19"/>
  <c r="O19"/>
  <c r="N19"/>
  <c r="H19"/>
  <c r="E19"/>
  <c r="D19"/>
  <c r="F19" s="1"/>
  <c r="C19"/>
  <c r="P18"/>
  <c r="O18"/>
  <c r="N18"/>
  <c r="E18"/>
  <c r="H18" s="1"/>
  <c r="D18"/>
  <c r="G18" s="1"/>
  <c r="C18"/>
  <c r="P17"/>
  <c r="O17"/>
  <c r="N17"/>
  <c r="E17"/>
  <c r="H17" s="1"/>
  <c r="D17"/>
  <c r="C17"/>
  <c r="P16"/>
  <c r="O16"/>
  <c r="N16"/>
  <c r="E16"/>
  <c r="H16" s="1"/>
  <c r="D16"/>
  <c r="G16" s="1"/>
  <c r="C16"/>
  <c r="P15"/>
  <c r="O15"/>
  <c r="N15"/>
  <c r="H15"/>
  <c r="E15"/>
  <c r="D15"/>
  <c r="F15" s="1"/>
  <c r="C15"/>
  <c r="P14"/>
  <c r="O14"/>
  <c r="N14"/>
  <c r="E14"/>
  <c r="H14" s="1"/>
  <c r="D14"/>
  <c r="G14" s="1"/>
  <c r="C14"/>
  <c r="P13"/>
  <c r="O13"/>
  <c r="N13"/>
  <c r="E13"/>
  <c r="H13" s="1"/>
  <c r="D13"/>
  <c r="C13"/>
  <c r="P12"/>
  <c r="O12"/>
  <c r="N12"/>
  <c r="G12"/>
  <c r="E12"/>
  <c r="H12" s="1"/>
  <c r="D12"/>
  <c r="C12"/>
  <c r="P11"/>
  <c r="O11"/>
  <c r="N11"/>
  <c r="E11"/>
  <c r="H11" s="1"/>
  <c r="D11"/>
  <c r="C11"/>
  <c r="P10"/>
  <c r="O10"/>
  <c r="N10"/>
  <c r="E10"/>
  <c r="H10" s="1"/>
  <c r="D10"/>
  <c r="G10" s="1"/>
  <c r="C10"/>
  <c r="P9"/>
  <c r="O9"/>
  <c r="N9"/>
  <c r="H9"/>
  <c r="E9"/>
  <c r="D9"/>
  <c r="F9" s="1"/>
  <c r="C9"/>
  <c r="P8"/>
  <c r="O8"/>
  <c r="N8"/>
  <c r="G8"/>
  <c r="E8"/>
  <c r="H8" s="1"/>
  <c r="D8"/>
  <c r="C8"/>
  <c r="P7"/>
  <c r="O7"/>
  <c r="N7"/>
  <c r="H7"/>
  <c r="E7"/>
  <c r="D7"/>
  <c r="F7" s="1"/>
  <c r="C7"/>
  <c r="P6"/>
  <c r="O6"/>
  <c r="N6"/>
  <c r="E6"/>
  <c r="H6" s="1"/>
  <c r="D6"/>
  <c r="G6" s="1"/>
  <c r="C6"/>
  <c r="P5"/>
  <c r="O5"/>
  <c r="N5"/>
  <c r="E5"/>
  <c r="H5" s="1"/>
  <c r="D5"/>
  <c r="G5" s="1"/>
  <c r="C5"/>
  <c r="P19" i="5"/>
  <c r="O19"/>
  <c r="N19"/>
  <c r="E19"/>
  <c r="H19" s="1"/>
  <c r="D19"/>
  <c r="P18"/>
  <c r="O18"/>
  <c r="N18"/>
  <c r="E18"/>
  <c r="H18" s="1"/>
  <c r="D18"/>
  <c r="C18"/>
  <c r="P17"/>
  <c r="O17"/>
  <c r="N17"/>
  <c r="E17"/>
  <c r="H17" s="1"/>
  <c r="D17"/>
  <c r="C17"/>
  <c r="P16"/>
  <c r="O16"/>
  <c r="N16"/>
  <c r="E16"/>
  <c r="H16" s="1"/>
  <c r="D16"/>
  <c r="C16"/>
  <c r="P15"/>
  <c r="O15"/>
  <c r="N15"/>
  <c r="E15"/>
  <c r="H15" s="1"/>
  <c r="D15"/>
  <c r="G15" s="1"/>
  <c r="C15"/>
  <c r="P14"/>
  <c r="O14"/>
  <c r="N14"/>
  <c r="E14"/>
  <c r="H14" s="1"/>
  <c r="D14"/>
  <c r="C14"/>
  <c r="P13"/>
  <c r="O13"/>
  <c r="N13"/>
  <c r="H13"/>
  <c r="E13"/>
  <c r="D13"/>
  <c r="F13" s="1"/>
  <c r="C13"/>
  <c r="P12"/>
  <c r="O12"/>
  <c r="N12"/>
  <c r="E12"/>
  <c r="D12"/>
  <c r="G12" s="1"/>
  <c r="C12"/>
  <c r="P11"/>
  <c r="O11"/>
  <c r="N11"/>
  <c r="E11"/>
  <c r="D11"/>
  <c r="G11" s="1"/>
  <c r="C11"/>
  <c r="P10"/>
  <c r="O10"/>
  <c r="N10"/>
  <c r="E10"/>
  <c r="D10"/>
  <c r="F10" s="1"/>
  <c r="C10"/>
  <c r="P9"/>
  <c r="O9"/>
  <c r="N9"/>
  <c r="E9"/>
  <c r="D9"/>
  <c r="C9"/>
  <c r="P8"/>
  <c r="O8"/>
  <c r="N8"/>
  <c r="E8"/>
  <c r="H8" s="1"/>
  <c r="D8"/>
  <c r="C8"/>
  <c r="P7"/>
  <c r="O7"/>
  <c r="N7"/>
  <c r="E7"/>
  <c r="H7" s="1"/>
  <c r="D7"/>
  <c r="G7" s="1"/>
  <c r="C7"/>
  <c r="P6"/>
  <c r="O6"/>
  <c r="N6"/>
  <c r="E6"/>
  <c r="H6" s="1"/>
  <c r="D6"/>
  <c r="G6" s="1"/>
  <c r="C6"/>
  <c r="P5"/>
  <c r="O5"/>
  <c r="N5"/>
  <c r="E5"/>
  <c r="H5" s="1"/>
  <c r="D5"/>
  <c r="C5"/>
  <c r="D6" i="4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5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F11" i="6" l="1"/>
  <c r="F17"/>
  <c r="F13"/>
  <c r="F21"/>
  <c r="F5"/>
  <c r="F8"/>
  <c r="F12"/>
  <c r="F20"/>
  <c r="F6"/>
  <c r="F10"/>
  <c r="F14"/>
  <c r="F18"/>
  <c r="G20"/>
  <c r="F22"/>
  <c r="F5" i="5"/>
  <c r="F8"/>
  <c r="H9"/>
  <c r="H11"/>
  <c r="F7"/>
  <c r="G8"/>
  <c r="H10"/>
  <c r="H12"/>
  <c r="F16"/>
  <c r="F18"/>
  <c r="F9"/>
  <c r="F11"/>
  <c r="F14"/>
  <c r="F19"/>
  <c r="F6"/>
  <c r="F12"/>
  <c r="G14"/>
  <c r="F17"/>
  <c r="G18"/>
  <c r="G10"/>
  <c r="F15"/>
  <c r="G16"/>
  <c r="G7" i="6"/>
  <c r="G11"/>
  <c r="G15"/>
  <c r="F16"/>
  <c r="G19"/>
  <c r="G23"/>
  <c r="G9"/>
  <c r="G13"/>
  <c r="G17"/>
  <c r="G21"/>
  <c r="G19" i="5"/>
  <c r="G5"/>
  <c r="G9"/>
  <c r="G13"/>
  <c r="G17"/>
  <c r="C6" i="4" l="1"/>
  <c r="F6"/>
  <c r="C7"/>
  <c r="C8"/>
  <c r="F8"/>
  <c r="C9"/>
  <c r="C10"/>
  <c r="F10"/>
  <c r="C11"/>
  <c r="C12"/>
  <c r="F12"/>
  <c r="C13"/>
  <c r="C14"/>
  <c r="F14"/>
  <c r="C15"/>
  <c r="C16"/>
  <c r="F16"/>
  <c r="C17"/>
  <c r="C18"/>
  <c r="F18"/>
  <c r="C19"/>
  <c r="C20"/>
  <c r="F20"/>
  <c r="C21"/>
  <c r="C22"/>
  <c r="F22"/>
  <c r="C23"/>
  <c r="C24"/>
  <c r="F24"/>
  <c r="C25"/>
  <c r="C26"/>
  <c r="F26"/>
  <c r="C27"/>
  <c r="H6"/>
  <c r="G5"/>
  <c r="C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P5"/>
  <c r="O5"/>
  <c r="N5"/>
  <c r="F5" l="1"/>
  <c r="G6"/>
  <c r="F27"/>
  <c r="F23"/>
  <c r="F19"/>
  <c r="F15"/>
  <c r="F11"/>
  <c r="F7"/>
  <c r="H5"/>
  <c r="F25"/>
  <c r="F21"/>
  <c r="F17"/>
  <c r="F13"/>
  <c r="F9"/>
  <c r="G28"/>
  <c r="H28"/>
  <c r="F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4">
    <s v="[Measures].[Zaračunata bruto premija osiguranja- rizici]"/>
    <s v="[Društva].[Hierarchy].[Društvo].&amp;[5]"/>
    <s v="[Skupine osiguranja].[Skupina osiguranja].[Sve]"/>
    <s v="#,##0.00"/>
    <s v="[Društva].[Hierarchy].[Društvo].&amp;[8]"/>
    <s v="[Društva].[Hierarchy].[Društvo].&amp;[12]"/>
    <s v="[Društva].[Hierarchy].[Društvo].&amp;[10]"/>
    <s v="[Društva].[Hierarchy].[Društvo].&amp;[16]"/>
    <s v="[Društva].[Hierarchy].[Društvo].&amp;[30]"/>
    <s v="[Društva].[Hierarchy].[Društvo].&amp;[6]"/>
    <s v="[Društva].[Hierarchy].[Društvo].&amp;[25]"/>
    <s v="[Društva].[Hierarchy].[Društvo].&amp;[18]"/>
    <s v="[Društva].[Hierarchy].[Društvo].&amp;[23]"/>
    <s v="[Društva].[Hierarchy].[Društvo].&amp;[29]"/>
    <s v="[Društva].[Hierarchy].[Društvo].&amp;[32]"/>
    <s v="[Društva].[Hierarchy].[Društvo].&amp;[31]"/>
    <s v="[Društva].[Hierarchy].[Društvo].&amp;[34]"/>
    <s v="[Društva].[Hierarchy].[Društvo].&amp;[33]"/>
    <s v="[Društva].[Hierarchy].[Društvo].&amp;[39]"/>
    <s v="[Društva].[Hierarchy].[Društvo].&amp;[41]"/>
    <s v="[Društva].[Hierarchy].[Društvo].&amp;[35]"/>
    <s v="[Društva].[Hierarchy].[Društvo].&amp;[197]"/>
    <s v="[Društva].[Hierarchy].[Društvo].&amp;[37]"/>
    <s v="[Društva].[Hierarchy].[Društvo].&amp;[40]"/>
    <s v="[Društva].[Hierarchy].[Društvo].&amp;[38]"/>
    <s v="[Skupine osiguranja].[Skupina osiguranja].&amp;[2]"/>
    <s v="[Skupine osiguranja].[Skupina osiguranja].&amp;[1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  <s v="[Društva].[Hierarchy].[Društvo].&amp;[21]"/>
    <s v="[Godina Podatka].[Godina podatka].&amp;[2016]"/>
    <s v="hvar HUOBI RH Statistika"/>
    <s v="[Godina Podatka].[Godina podatka].&amp;[2017]"/>
    <s v="[Ukupno_FOS_FOE].[Opis Izvora Rizika].&amp;[Ukupno]"/>
    <s v="[Države].[Hierarchy].[Država].&amp;[33]"/>
  </metadataStrings>
  <mdxMetadata count="106">
    <mdx n="30" f="v">
      <t c="7" si="3">
        <n x="31"/>
        <n x="0"/>
        <n x="1"/>
        <n x="32"/>
        <n x="33"/>
        <n x="2"/>
        <n x="27" s="1"/>
      </t>
    </mdx>
    <mdx n="30" f="v">
      <t c="7" si="3">
        <n x="29"/>
        <n x="0"/>
        <n x="1"/>
        <n x="32"/>
        <n x="33"/>
        <n x="2"/>
        <n x="27" s="1"/>
      </t>
    </mdx>
    <mdx n="30" f="v">
      <t c="7" si="3">
        <n x="31"/>
        <n x="0"/>
        <n x="4"/>
        <n x="32"/>
        <n x="33"/>
        <n x="2"/>
        <n x="27" s="1"/>
      </t>
    </mdx>
    <mdx n="30" f="v">
      <t c="7" si="3">
        <n x="29"/>
        <n x="0"/>
        <n x="4"/>
        <n x="32"/>
        <n x="33"/>
        <n x="2"/>
        <n x="27" s="1"/>
      </t>
    </mdx>
    <mdx n="30" f="v">
      <t c="7" si="3">
        <n x="31"/>
        <n x="0"/>
        <n x="5"/>
        <n x="32"/>
        <n x="33"/>
        <n x="2"/>
        <n x="27" s="1"/>
      </t>
    </mdx>
    <mdx n="30" f="v">
      <t c="7" si="3">
        <n x="29"/>
        <n x="0"/>
        <n x="5"/>
        <n x="32"/>
        <n x="33"/>
        <n x="2"/>
        <n x="27" s="1"/>
      </t>
    </mdx>
    <mdx n="30" f="v">
      <t c="7" si="3">
        <n x="31"/>
        <n x="0"/>
        <n x="6"/>
        <n x="32"/>
        <n x="33"/>
        <n x="2"/>
        <n x="27" s="1"/>
      </t>
    </mdx>
    <mdx n="30" f="v">
      <t c="7" si="3">
        <n x="29"/>
        <n x="0"/>
        <n x="6"/>
        <n x="32"/>
        <n x="33"/>
        <n x="2"/>
        <n x="27" s="1"/>
      </t>
    </mdx>
    <mdx n="30" f="v">
      <t c="7" si="3">
        <n x="31"/>
        <n x="0"/>
        <n x="28"/>
        <n x="32"/>
        <n x="33"/>
        <n x="2"/>
        <n x="27" s="1"/>
      </t>
    </mdx>
    <mdx n="30" f="v">
      <t c="7" si="3">
        <n x="29"/>
        <n x="0"/>
        <n x="28"/>
        <n x="32"/>
        <n x="33"/>
        <n x="2"/>
        <n x="27" s="1"/>
      </t>
    </mdx>
    <mdx n="30" f="v">
      <t c="7" si="3">
        <n x="31"/>
        <n x="0"/>
        <n x="8"/>
        <n x="32"/>
        <n x="33"/>
        <n x="2"/>
        <n x="27" s="1"/>
      </t>
    </mdx>
    <mdx n="30" f="v">
      <t c="7" si="3">
        <n x="29"/>
        <n x="0"/>
        <n x="8"/>
        <n x="32"/>
        <n x="33"/>
        <n x="2"/>
        <n x="27" s="1"/>
      </t>
    </mdx>
    <mdx n="30" f="v">
      <t c="7" si="3">
        <n x="31"/>
        <n x="0"/>
        <n x="10"/>
        <n x="32"/>
        <n x="33"/>
        <n x="2"/>
        <n x="27" s="1"/>
      </t>
    </mdx>
    <mdx n="30" f="v">
      <t c="7" si="3">
        <n x="29"/>
        <n x="0"/>
        <n x="10"/>
        <n x="32"/>
        <n x="33"/>
        <n x="2"/>
        <n x="27" s="1"/>
      </t>
    </mdx>
    <mdx n="30" f="v">
      <t c="7" si="3">
        <n x="31"/>
        <n x="0"/>
        <n x="7"/>
        <n x="32"/>
        <n x="33"/>
        <n x="2"/>
        <n x="27" s="1"/>
      </t>
    </mdx>
    <mdx n="30" f="v">
      <t c="7" si="3">
        <n x="29"/>
        <n x="0"/>
        <n x="7"/>
        <n x="32"/>
        <n x="33"/>
        <n x="2"/>
        <n x="27" s="1"/>
      </t>
    </mdx>
    <mdx n="30" f="v">
      <t c="7" si="3">
        <n x="31"/>
        <n x="0"/>
        <n x="9"/>
        <n x="32"/>
        <n x="33"/>
        <n x="2"/>
        <n x="27" s="1"/>
      </t>
    </mdx>
    <mdx n="30" f="v">
      <t c="7" si="3">
        <n x="29"/>
        <n x="0"/>
        <n x="9"/>
        <n x="32"/>
        <n x="33"/>
        <n x="2"/>
        <n x="27" s="1"/>
      </t>
    </mdx>
    <mdx n="30" f="v">
      <t c="7" si="3">
        <n x="31"/>
        <n x="0"/>
        <n x="12"/>
        <n x="32"/>
        <n x="33"/>
        <n x="2"/>
        <n x="27" s="1"/>
      </t>
    </mdx>
    <mdx n="30" f="v">
      <t c="7" si="3">
        <n x="29"/>
        <n x="0"/>
        <n x="12"/>
        <n x="32"/>
        <n x="33"/>
        <n x="2"/>
        <n x="27" s="1"/>
      </t>
    </mdx>
    <mdx n="30" f="v">
      <t c="7" si="3">
        <n x="31"/>
        <n x="0"/>
        <n x="11"/>
        <n x="32"/>
        <n x="33"/>
        <n x="2"/>
        <n x="27" s="1"/>
      </t>
    </mdx>
    <mdx n="30" f="v">
      <t c="7" si="3">
        <n x="29"/>
        <n x="0"/>
        <n x="11"/>
        <n x="32"/>
        <n x="33"/>
        <n x="2"/>
        <n x="27" s="1"/>
      </t>
    </mdx>
    <mdx n="30" f="v">
      <t c="7" si="3">
        <n x="31"/>
        <n x="0"/>
        <n x="13"/>
        <n x="32"/>
        <n x="33"/>
        <n x="2"/>
        <n x="27" s="1"/>
      </t>
    </mdx>
    <mdx n="30" f="v">
      <t c="7" si="3">
        <n x="29"/>
        <n x="0"/>
        <n x="13"/>
        <n x="32"/>
        <n x="33"/>
        <n x="2"/>
        <n x="27" s="1"/>
      </t>
    </mdx>
    <mdx n="30" f="v">
      <t c="7" si="3">
        <n x="31"/>
        <n x="0"/>
        <n x="14"/>
        <n x="32"/>
        <n x="33"/>
        <n x="2"/>
        <n x="27" s="1"/>
      </t>
    </mdx>
    <mdx n="30" f="v">
      <t c="7" si="3">
        <n x="29"/>
        <n x="0"/>
        <n x="14"/>
        <n x="32"/>
        <n x="33"/>
        <n x="2"/>
        <n x="27" s="1"/>
      </t>
    </mdx>
    <mdx n="30" f="v">
      <t c="7" si="3">
        <n x="31"/>
        <n x="0"/>
        <n x="15"/>
        <n x="32"/>
        <n x="33"/>
        <n x="2"/>
        <n x="27" s="1"/>
      </t>
    </mdx>
    <mdx n="30" f="v">
      <t c="7" si="3">
        <n x="29"/>
        <n x="0"/>
        <n x="15"/>
        <n x="32"/>
        <n x="33"/>
        <n x="2"/>
        <n x="27" s="1"/>
      </t>
    </mdx>
    <mdx n="30" f="v">
      <t c="7" si="3">
        <n x="31"/>
        <n x="0"/>
        <n x="24"/>
        <n x="32"/>
        <n x="33"/>
        <n x="2"/>
        <n x="27" s="1"/>
      </t>
    </mdx>
    <mdx n="30" f="v">
      <t c="7" si="3">
        <n x="29"/>
        <n x="0"/>
        <n x="24"/>
        <n x="32"/>
        <n x="33"/>
        <n x="2"/>
        <n x="27" s="1"/>
      </t>
    </mdx>
    <mdx n="30" f="v">
      <t c="7" si="3">
        <n x="31"/>
        <n x="0"/>
        <n x="19"/>
        <n x="32"/>
        <n x="33"/>
        <n x="2"/>
        <n x="27" s="1"/>
      </t>
    </mdx>
    <mdx n="30" f="v">
      <t c="7" si="3">
        <n x="29"/>
        <n x="0"/>
        <n x="19"/>
        <n x="32"/>
        <n x="33"/>
        <n x="2"/>
        <n x="27" s="1"/>
      </t>
    </mdx>
    <mdx n="30" f="v">
      <t c="7" si="3">
        <n x="31"/>
        <n x="0"/>
        <n x="18"/>
        <n x="32"/>
        <n x="33"/>
        <n x="2"/>
        <n x="27" s="1"/>
      </t>
    </mdx>
    <mdx n="30" f="v">
      <t c="7" si="3">
        <n x="29"/>
        <n x="0"/>
        <n x="18"/>
        <n x="32"/>
        <n x="33"/>
        <n x="2"/>
        <n x="27" s="1"/>
      </t>
    </mdx>
    <mdx n="30" f="v">
      <t c="7" si="3">
        <n x="31"/>
        <n x="0"/>
        <n x="21"/>
        <n x="32"/>
        <n x="33"/>
        <n x="2"/>
        <n x="27" s="1"/>
      </t>
    </mdx>
    <mdx n="30" f="v">
      <t c="7" si="3">
        <n x="29"/>
        <n x="0"/>
        <n x="21"/>
        <n x="32"/>
        <n x="33"/>
        <n x="2"/>
        <n x="27" s="1"/>
      </t>
    </mdx>
    <mdx n="30" f="v">
      <t c="7" si="3">
        <n x="31"/>
        <n x="0"/>
        <n x="23"/>
        <n x="32"/>
        <n x="33"/>
        <n x="2"/>
        <n x="27" s="1"/>
      </t>
    </mdx>
    <mdx n="30" f="v">
      <t c="7" si="3">
        <n x="29"/>
        <n x="0"/>
        <n x="23"/>
        <n x="32"/>
        <n x="33"/>
        <n x="2"/>
        <n x="27" s="1"/>
      </t>
    </mdx>
    <mdx n="30" f="v">
      <t c="7" si="3">
        <n x="31"/>
        <n x="0"/>
        <n x="17"/>
        <n x="32"/>
        <n x="33"/>
        <n x="2"/>
        <n x="27" s="1"/>
      </t>
    </mdx>
    <mdx n="30" f="v">
      <t c="7" si="3">
        <n x="29"/>
        <n x="0"/>
        <n x="17"/>
        <n x="32"/>
        <n x="33"/>
        <n x="2"/>
        <n x="27" s="1"/>
      </t>
    </mdx>
    <mdx n="30" f="v">
      <t c="7" si="3">
        <n x="31"/>
        <n x="0"/>
        <n x="22"/>
        <n x="32"/>
        <n x="33"/>
        <n x="2"/>
        <n x="27" s="1"/>
      </t>
    </mdx>
    <mdx n="30" f="v">
      <t c="7" si="3">
        <n x="29"/>
        <n x="0"/>
        <n x="22"/>
        <n x="32"/>
        <n x="33"/>
        <n x="2"/>
        <n x="27" s="1"/>
      </t>
    </mdx>
    <mdx n="30" f="v">
      <t c="7" si="3">
        <n x="29"/>
        <n x="0"/>
        <n x="16"/>
        <n x="32"/>
        <n x="33"/>
        <n x="2"/>
        <n x="27" s="1"/>
      </t>
    </mdx>
    <mdx n="30" f="v">
      <t c="7" si="3">
        <n x="29"/>
        <n x="0"/>
        <n x="20"/>
        <n x="32"/>
        <n x="33"/>
        <n x="2"/>
        <n x="27" s="1"/>
      </t>
    </mdx>
    <mdx n="30" f="v">
      <t c="7" si="3">
        <n x="31"/>
        <n x="0"/>
        <n x="1"/>
        <n x="32"/>
        <n x="33"/>
        <n x="25"/>
        <n x="27" s="1"/>
      </t>
    </mdx>
    <mdx n="30" f="v">
      <t c="7" si="3">
        <n x="29"/>
        <n x="0"/>
        <n x="1"/>
        <n x="33"/>
        <n x="32"/>
        <n x="25"/>
        <n x="27" s="1"/>
      </t>
    </mdx>
    <mdx n="30" f="v">
      <t c="7" si="3">
        <n x="31"/>
        <n x="0"/>
        <n x="4"/>
        <n x="32"/>
        <n x="33"/>
        <n x="25"/>
        <n x="27" s="1"/>
      </t>
    </mdx>
    <mdx n="30" f="v">
      <t c="7" si="3">
        <n x="29"/>
        <n x="0"/>
        <n x="4"/>
        <n x="33"/>
        <n x="32"/>
        <n x="25"/>
        <n x="27" s="1"/>
      </t>
    </mdx>
    <mdx n="30" f="v">
      <t c="7" si="3">
        <n x="31"/>
        <n x="0"/>
        <n x="28"/>
        <n x="32"/>
        <n x="33"/>
        <n x="25"/>
        <n x="27" s="1"/>
      </t>
    </mdx>
    <mdx n="30" f="v">
      <t c="7" si="3">
        <n x="29"/>
        <n x="0"/>
        <n x="28"/>
        <n x="33"/>
        <n x="32"/>
        <n x="25"/>
        <n x="27" s="1"/>
      </t>
    </mdx>
    <mdx n="30" f="v">
      <t c="7" si="3">
        <n x="31"/>
        <n x="0"/>
        <n x="7"/>
        <n x="32"/>
        <n x="33"/>
        <n x="25"/>
        <n x="27" s="1"/>
      </t>
    </mdx>
    <mdx n="30" f="v">
      <t c="7" si="3">
        <n x="29"/>
        <n x="0"/>
        <n x="7"/>
        <n x="33"/>
        <n x="32"/>
        <n x="25"/>
        <n x="27" s="1"/>
      </t>
    </mdx>
    <mdx n="30" f="v">
      <t c="7" si="3">
        <n x="31"/>
        <n x="0"/>
        <n x="12"/>
        <n x="32"/>
        <n x="33"/>
        <n x="25"/>
        <n x="27" s="1"/>
      </t>
    </mdx>
    <mdx n="30" f="v">
      <t c="7" si="3">
        <n x="29"/>
        <n x="0"/>
        <n x="12"/>
        <n x="33"/>
        <n x="32"/>
        <n x="25"/>
        <n x="27" s="1"/>
      </t>
    </mdx>
    <mdx n="30" f="v">
      <t c="7" si="3">
        <n x="31"/>
        <n x="0"/>
        <n x="8"/>
        <n x="32"/>
        <n x="33"/>
        <n x="25"/>
        <n x="27" s="1"/>
      </t>
    </mdx>
    <mdx n="30" f="v">
      <t c="7" si="3">
        <n x="29"/>
        <n x="0"/>
        <n x="8"/>
        <n x="33"/>
        <n x="32"/>
        <n x="25"/>
        <n x="27" s="1"/>
      </t>
    </mdx>
    <mdx n="30" f="v">
      <t c="7" si="3">
        <n x="31"/>
        <n x="0"/>
        <n x="11"/>
        <n x="32"/>
        <n x="33"/>
        <n x="25"/>
        <n x="27" s="1"/>
      </t>
    </mdx>
    <mdx n="30" f="v">
      <t c="7" si="3">
        <n x="29"/>
        <n x="0"/>
        <n x="11"/>
        <n x="33"/>
        <n x="32"/>
        <n x="25"/>
        <n x="27" s="1"/>
      </t>
    </mdx>
    <mdx n="30" f="v">
      <t c="7" si="3">
        <n x="31"/>
        <n x="0"/>
        <n x="10"/>
        <n x="32"/>
        <n x="33"/>
        <n x="25"/>
        <n x="27" s="1"/>
      </t>
    </mdx>
    <mdx n="30" f="v">
      <t c="7" si="3">
        <n x="29"/>
        <n x="0"/>
        <n x="10"/>
        <n x="33"/>
        <n x="32"/>
        <n x="25"/>
        <n x="27" s="1"/>
      </t>
    </mdx>
    <mdx n="30" f="v">
      <t c="7" si="3">
        <n x="31"/>
        <n x="0"/>
        <n x="14"/>
        <n x="32"/>
        <n x="33"/>
        <n x="25"/>
        <n x="27" s="1"/>
      </t>
    </mdx>
    <mdx n="30" f="v">
      <t c="7" si="3">
        <n x="29"/>
        <n x="0"/>
        <n x="14"/>
        <n x="33"/>
        <n x="32"/>
        <n x="25"/>
        <n x="27" s="1"/>
      </t>
    </mdx>
    <mdx n="30" f="v">
      <t c="7" si="3">
        <n x="31"/>
        <n x="0"/>
        <n x="9"/>
        <n x="32"/>
        <n x="33"/>
        <n x="25"/>
        <n x="27" s="1"/>
      </t>
    </mdx>
    <mdx n="30" f="v">
      <t c="7" si="3">
        <n x="29"/>
        <n x="0"/>
        <n x="9"/>
        <n x="33"/>
        <n x="32"/>
        <n x="25"/>
        <n x="27" s="1"/>
      </t>
    </mdx>
    <mdx n="30" f="v">
      <t c="7" si="3">
        <n x="31"/>
        <n x="0"/>
        <n x="18"/>
        <n x="32"/>
        <n x="33"/>
        <n x="25"/>
        <n x="27" s="1"/>
      </t>
    </mdx>
    <mdx n="30" f="v">
      <t c="7" si="3">
        <n x="29"/>
        <n x="0"/>
        <n x="18"/>
        <n x="33"/>
        <n x="32"/>
        <n x="25"/>
        <n x="27" s="1"/>
      </t>
    </mdx>
    <mdx n="30" f="v">
      <t c="7" si="3">
        <n x="31"/>
        <n x="0"/>
        <n x="21"/>
        <n x="32"/>
        <n x="33"/>
        <n x="25"/>
        <n x="27" s="1"/>
      </t>
    </mdx>
    <mdx n="30" f="v">
      <t c="7" si="3">
        <n x="29"/>
        <n x="0"/>
        <n x="21"/>
        <n x="33"/>
        <n x="32"/>
        <n x="25"/>
        <n x="27" s="1"/>
      </t>
    </mdx>
    <mdx n="30" f="v">
      <t c="7" si="3">
        <n x="31"/>
        <n x="0"/>
        <n x="22"/>
        <n x="32"/>
        <n x="33"/>
        <n x="25"/>
        <n x="27" s="1"/>
      </t>
    </mdx>
    <mdx n="30" f="v">
      <t c="7" si="3">
        <n x="29"/>
        <n x="0"/>
        <n x="22"/>
        <n x="33"/>
        <n x="32"/>
        <n x="25"/>
        <n x="27" s="1"/>
      </t>
    </mdx>
    <mdx n="30" f="v">
      <t c="7" si="3">
        <n x="29"/>
        <n x="0"/>
        <n x="20"/>
        <n x="33"/>
        <n x="32"/>
        <n x="25"/>
        <n x="27" s="1"/>
      </t>
    </mdx>
    <mdx n="30" f="v">
      <t c="7" si="3">
        <n x="31"/>
        <n x="0"/>
        <n x="1"/>
        <n x="32"/>
        <n x="33"/>
        <n x="26"/>
        <n x="27" s="1"/>
      </t>
    </mdx>
    <mdx n="30" f="v">
      <t c="7" si="3">
        <n x="29"/>
        <n x="0"/>
        <n x="1"/>
        <n x="32"/>
        <n x="33"/>
        <n x="26"/>
        <n x="27" s="1"/>
      </t>
    </mdx>
    <mdx n="30" f="v">
      <t c="7" si="3">
        <n x="31"/>
        <n x="0"/>
        <n x="5"/>
        <n x="32"/>
        <n x="33"/>
        <n x="26"/>
        <n x="27" s="1"/>
      </t>
    </mdx>
    <mdx n="30" f="v">
      <t c="7" si="3">
        <n x="29"/>
        <n x="0"/>
        <n x="5"/>
        <n x="32"/>
        <n x="33"/>
        <n x="26"/>
        <n x="27" s="1"/>
      </t>
    </mdx>
    <mdx n="30" f="v">
      <t c="7" si="3">
        <n x="31"/>
        <n x="0"/>
        <n x="4"/>
        <n x="32"/>
        <n x="33"/>
        <n x="26"/>
        <n x="27" s="1"/>
      </t>
    </mdx>
    <mdx n="30" f="v">
      <t c="7" si="3">
        <n x="29"/>
        <n x="0"/>
        <n x="4"/>
        <n x="32"/>
        <n x="33"/>
        <n x="26"/>
        <n x="27" s="1"/>
      </t>
    </mdx>
    <mdx n="30" f="v">
      <t c="7" si="3">
        <n x="31"/>
        <n x="0"/>
        <n x="6"/>
        <n x="32"/>
        <n x="33"/>
        <n x="26"/>
        <n x="27" s="1"/>
      </t>
    </mdx>
    <mdx n="30" f="v">
      <t c="7" si="3">
        <n x="29"/>
        <n x="0"/>
        <n x="6"/>
        <n x="32"/>
        <n x="33"/>
        <n x="26"/>
        <n x="27" s="1"/>
      </t>
    </mdx>
    <mdx n="30" f="v">
      <t c="7" si="3">
        <n x="31"/>
        <n x="0"/>
        <n x="10"/>
        <n x="32"/>
        <n x="33"/>
        <n x="26"/>
        <n x="27" s="1"/>
      </t>
    </mdx>
    <mdx n="30" f="v">
      <t c="7" si="3">
        <n x="29"/>
        <n x="0"/>
        <n x="10"/>
        <n x="32"/>
        <n x="33"/>
        <n x="26"/>
        <n x="27" s="1"/>
      </t>
    </mdx>
    <mdx n="30" f="v">
      <t c="7" si="3">
        <n x="31"/>
        <n x="0"/>
        <n x="9"/>
        <n x="32"/>
        <n x="33"/>
        <n x="26"/>
        <n x="27" s="1"/>
      </t>
    </mdx>
    <mdx n="30" f="v">
      <t c="7" si="3">
        <n x="29"/>
        <n x="0"/>
        <n x="9"/>
        <n x="32"/>
        <n x="33"/>
        <n x="26"/>
        <n x="27" s="1"/>
      </t>
    </mdx>
    <mdx n="30" f="v">
      <t c="7" si="3">
        <n x="31"/>
        <n x="0"/>
        <n x="28"/>
        <n x="32"/>
        <n x="33"/>
        <n x="26"/>
        <n x="27" s="1"/>
      </t>
    </mdx>
    <mdx n="30" f="v">
      <t c="7" si="3">
        <n x="29"/>
        <n x="0"/>
        <n x="28"/>
        <n x="32"/>
        <n x="33"/>
        <n x="26"/>
        <n x="27" s="1"/>
      </t>
    </mdx>
    <mdx n="30" f="v">
      <t c="7" si="3">
        <n x="31"/>
        <n x="0"/>
        <n x="8"/>
        <n x="32"/>
        <n x="33"/>
        <n x="26"/>
        <n x="27" s="1"/>
      </t>
    </mdx>
    <mdx n="30" f="v">
      <t c="7" si="3">
        <n x="29"/>
        <n x="0"/>
        <n x="8"/>
        <n x="32"/>
        <n x="33"/>
        <n x="26"/>
        <n x="27" s="1"/>
      </t>
    </mdx>
    <mdx n="30" f="v">
      <t c="7" si="3">
        <n x="31"/>
        <n x="0"/>
        <n x="13"/>
        <n x="32"/>
        <n x="33"/>
        <n x="26"/>
        <n x="27" s="1"/>
      </t>
    </mdx>
    <mdx n="30" f="v">
      <t c="7" si="3">
        <n x="29"/>
        <n x="0"/>
        <n x="13"/>
        <n x="32"/>
        <n x="33"/>
        <n x="26"/>
        <n x="27" s="1"/>
      </t>
    </mdx>
    <mdx n="30" f="v">
      <t c="7" si="3">
        <n x="31"/>
        <n x="0"/>
        <n x="15"/>
        <n x="32"/>
        <n x="33"/>
        <n x="26"/>
        <n x="27" s="1"/>
      </t>
    </mdx>
    <mdx n="30" f="v">
      <t c="7" si="3">
        <n x="29"/>
        <n x="0"/>
        <n x="15"/>
        <n x="32"/>
        <n x="33"/>
        <n x="26"/>
        <n x="27" s="1"/>
      </t>
    </mdx>
    <mdx n="30" f="v">
      <t c="7" si="3">
        <n x="31"/>
        <n x="0"/>
        <n x="7"/>
        <n x="32"/>
        <n x="33"/>
        <n x="26"/>
        <n x="27" s="1"/>
      </t>
    </mdx>
    <mdx n="30" f="v">
      <t c="7" si="3">
        <n x="29"/>
        <n x="0"/>
        <n x="7"/>
        <n x="32"/>
        <n x="33"/>
        <n x="26"/>
        <n x="27" s="1"/>
      </t>
    </mdx>
    <mdx n="30" f="v">
      <t c="7" si="3">
        <n x="31"/>
        <n x="0"/>
        <n x="24"/>
        <n x="32"/>
        <n x="33"/>
        <n x="26"/>
        <n x="27" s="1"/>
      </t>
    </mdx>
    <mdx n="30" f="v">
      <t c="7" si="3">
        <n x="29"/>
        <n x="0"/>
        <n x="24"/>
        <n x="32"/>
        <n x="33"/>
        <n x="26"/>
        <n x="27" s="1"/>
      </t>
    </mdx>
    <mdx n="30" f="v">
      <t c="7" si="3">
        <n x="31"/>
        <n x="0"/>
        <n x="12"/>
        <n x="32"/>
        <n x="33"/>
        <n x="26"/>
        <n x="27" s="1"/>
      </t>
    </mdx>
    <mdx n="30" f="v">
      <t c="7" si="3">
        <n x="29"/>
        <n x="0"/>
        <n x="12"/>
        <n x="32"/>
        <n x="33"/>
        <n x="26"/>
        <n x="27" s="1"/>
      </t>
    </mdx>
    <mdx n="30" f="v">
      <t c="7" si="3">
        <n x="31"/>
        <n x="0"/>
        <n x="19"/>
        <n x="32"/>
        <n x="33"/>
        <n x="26"/>
        <n x="27" s="1"/>
      </t>
    </mdx>
    <mdx n="30" f="v">
      <t c="7" si="3">
        <n x="29"/>
        <n x="0"/>
        <n x="19"/>
        <n x="32"/>
        <n x="33"/>
        <n x="26"/>
        <n x="27" s="1"/>
      </t>
    </mdx>
    <mdx n="30" f="v">
      <t c="7" si="3">
        <n x="31"/>
        <n x="0"/>
        <n x="11"/>
        <n x="32"/>
        <n x="33"/>
        <n x="26"/>
        <n x="27" s="1"/>
      </t>
    </mdx>
    <mdx n="30" f="v">
      <t c="7" si="3">
        <n x="29"/>
        <n x="0"/>
        <n x="11"/>
        <n x="32"/>
        <n x="33"/>
        <n x="26"/>
        <n x="27" s="1"/>
      </t>
    </mdx>
    <mdx n="30" f="v">
      <t c="7" si="3">
        <n x="31"/>
        <n x="0"/>
        <n x="23"/>
        <n x="32"/>
        <n x="33"/>
        <n x="26"/>
        <n x="27" s="1"/>
      </t>
    </mdx>
    <mdx n="30" f="v">
      <t c="7" si="3">
        <n x="29"/>
        <n x="0"/>
        <n x="23"/>
        <n x="32"/>
        <n x="33"/>
        <n x="26"/>
        <n x="27" s="1"/>
      </t>
    </mdx>
    <mdx n="30" f="v">
      <t c="7" si="3">
        <n x="31"/>
        <n x="0"/>
        <n x="17"/>
        <n x="32"/>
        <n x="33"/>
        <n x="26"/>
        <n x="27" s="1"/>
      </t>
    </mdx>
    <mdx n="30" f="v">
      <t c="7" si="3">
        <n x="29"/>
        <n x="0"/>
        <n x="17"/>
        <n x="32"/>
        <n x="33"/>
        <n x="26"/>
        <n x="27" s="1"/>
      </t>
    </mdx>
    <mdx n="30" f="v">
      <t c="7" si="3">
        <n x="29"/>
        <n x="0"/>
        <n x="16"/>
        <n x="32"/>
        <n x="33"/>
        <n x="26"/>
        <n x="27" s="1"/>
      </t>
    </mdx>
  </mdxMetadata>
  <valueMetadata count="10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</valueMetadata>
</metadata>
</file>

<file path=xl/sharedStrings.xml><?xml version="1.0" encoding="utf-8"?>
<sst xmlns="http://schemas.openxmlformats.org/spreadsheetml/2006/main" count="155" uniqueCount="45">
  <si>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</si>
  <si>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</si>
  <si>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</si>
  <si>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</si>
  <si>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</si>
  <si>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</si>
  <si>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</si>
  <si>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</si>
  <si>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</si>
  <si>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</si>
  <si>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</si>
  <si>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</si>
  <si>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</si>
  <si>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</si>
  <si>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</si>
  <si>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</si>
  <si>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</si>
  <si>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7.557787 Kuna - HRK (December 31st, 2016)</t>
  </si>
  <si>
    <t>1 EUR = 7.513648 Kuna - HRK (December 31st, 2017)</t>
  </si>
  <si>
    <t>CROATIA Osiguranje</t>
  </si>
  <si>
    <t>ALLIANZ Zagreb</t>
  </si>
  <si>
    <t>EUROHERC Osiguranje</t>
  </si>
  <si>
    <t>JADRANSKO Osiguranje</t>
  </si>
  <si>
    <t xml:space="preserve">WIENER osiguranje VIG </t>
  </si>
  <si>
    <t>GENERALI Osiguranje</t>
  </si>
  <si>
    <t>UNIQA Osiguranje</t>
  </si>
  <si>
    <t>GRAWE Hrvatska</t>
  </si>
  <si>
    <t>TRIGLAV Osiguranje</t>
  </si>
  <si>
    <t>AGRAM Life Osiguranje</t>
  </si>
  <si>
    <t>MERKUR Osiguranje</t>
  </si>
  <si>
    <t>HOK Osiguranje</t>
  </si>
  <si>
    <t>ERSTE Osiguranje VIG</t>
  </si>
  <si>
    <t>CROATIA Zdravstveno Osiguranje*</t>
  </si>
  <si>
    <t>ERGO Osiguranje</t>
  </si>
  <si>
    <t>IZVOR Osiguranje</t>
  </si>
  <si>
    <t>OTP Osiguranje</t>
  </si>
  <si>
    <t>WÜSTENROT Životno Osiguranje</t>
  </si>
  <si>
    <t>HRVATSKO Kreditno Osiguranje</t>
  </si>
  <si>
    <t>CROATIA Osiguranje Kredita***</t>
  </si>
  <si>
    <t>ERGO Životno Osiguranje</t>
  </si>
  <si>
    <t>VELEBIT Osiguranje**</t>
  </si>
  <si>
    <t>VELEBIT Životno Osiguranje**</t>
  </si>
  <si>
    <t>*HANFA approved the merger through absorption between CROATIA osiguranje and its private health insurance unit - CROATIA zdravstveno osiguranje.</t>
  </si>
  <si>
    <t xml:space="preserve">*** CROATIA Osiguranje aquired 100% stakes in CARDIF Osiguranje insurance company from BNP PARIBAS. </t>
  </si>
  <si>
    <t xml:space="preserve">**merged into Slovenian ZAVAROVALNICA SAVA and operates via its EU branch - SAVA OSIGURANJE Podružnica Hrvatska (Croatian branch). 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</si>
</sst>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 tint="0.249977111117893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4" fontId="9" fillId="0" borderId="1" xfId="1" applyFont="1" applyBorder="1"/>
    <xf numFmtId="164" fontId="9" fillId="0" borderId="1" xfId="1" applyFont="1" applyFill="1" applyBorder="1"/>
    <xf numFmtId="164" fontId="8" fillId="0" borderId="1" xfId="1" applyFont="1" applyBorder="1"/>
    <xf numFmtId="164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4" fontId="9" fillId="0" borderId="0" xfId="1" applyFont="1" applyFill="1"/>
    <xf numFmtId="0" fontId="9" fillId="0" borderId="0" xfId="0" applyFont="1" applyFill="1" applyBorder="1"/>
    <xf numFmtId="164" fontId="8" fillId="0" borderId="0" xfId="1" applyFont="1" applyFill="1"/>
    <xf numFmtId="0" fontId="8" fillId="0" borderId="0" xfId="0" applyFont="1" applyFill="1" applyBorder="1"/>
    <xf numFmtId="0" fontId="14" fillId="5" borderId="0" xfId="2" applyFont="1" applyFill="1"/>
    <xf numFmtId="0" fontId="15" fillId="5" borderId="0" xfId="0" applyFont="1" applyFill="1"/>
    <xf numFmtId="0" fontId="12" fillId="0" borderId="4" xfId="0" applyFont="1" applyFill="1" applyBorder="1" applyAlignment="1" applyProtection="1">
      <protection locked="0"/>
    </xf>
    <xf numFmtId="164" fontId="16" fillId="0" borderId="1" xfId="1" applyFont="1" applyBorder="1"/>
    <xf numFmtId="164" fontId="7" fillId="0" borderId="1" xfId="1" applyFont="1" applyBorder="1"/>
    <xf numFmtId="164" fontId="12" fillId="0" borderId="5" xfId="1" applyFont="1" applyFill="1" applyBorder="1" applyAlignment="1" applyProtection="1">
      <protection locked="0"/>
    </xf>
    <xf numFmtId="43" fontId="9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B1:S64"/>
  <sheetViews>
    <sheetView tabSelected="1" zoomScaleNormal="100" workbookViewId="0">
      <selection activeCell="F36" sqref="F36"/>
    </sheetView>
  </sheetViews>
  <sheetFormatPr defaultRowHeight="15"/>
  <cols>
    <col min="1" max="1" width="9.140625" style="6"/>
    <col min="2" max="2" width="4" style="6" customWidth="1"/>
    <col min="3" max="3" width="32.28515625" style="6" customWidth="1"/>
    <col min="4" max="5" width="11" style="6" bestFit="1" customWidth="1"/>
    <col min="6" max="6" width="9.5703125" style="6" customWidth="1"/>
    <col min="7" max="8" width="9.5703125" style="6" bestFit="1" customWidth="1"/>
    <col min="9" max="9" width="4.42578125" style="6" customWidth="1"/>
    <col min="10" max="10" width="4.140625" style="6" customWidth="1"/>
    <col min="11" max="11" width="35.7109375" style="6" customWidth="1"/>
    <col min="12" max="13" width="12.5703125" style="6" bestFit="1" customWidth="1"/>
    <col min="14" max="16" width="9.5703125" style="6" bestFit="1" customWidth="1"/>
    <col min="17" max="17" width="9.140625" style="6"/>
    <col min="18" max="18" width="12.5703125" style="6" bestFit="1" customWidth="1"/>
    <col min="19" max="16384" width="9.140625" style="6"/>
  </cols>
  <sheetData>
    <row r="1" spans="2:19">
      <c r="B1" s="5" t="s">
        <v>6</v>
      </c>
      <c r="J1" s="5" t="s">
        <v>6</v>
      </c>
      <c r="L1" s="35" t="s">
        <v>10</v>
      </c>
      <c r="M1" s="35"/>
      <c r="N1" s="35"/>
      <c r="O1" s="35"/>
      <c r="P1" s="35"/>
    </row>
    <row r="2" spans="2:19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9">
      <c r="B3" s="32"/>
      <c r="C3" s="32"/>
      <c r="D3" s="7">
        <v>2017</v>
      </c>
      <c r="E3" s="7">
        <v>2016</v>
      </c>
      <c r="F3" s="7" t="s">
        <v>8</v>
      </c>
      <c r="G3" s="7">
        <v>2017</v>
      </c>
      <c r="H3" s="7">
        <v>2016</v>
      </c>
      <c r="J3" s="32"/>
      <c r="K3" s="32"/>
      <c r="L3" s="7">
        <v>2017</v>
      </c>
      <c r="M3" s="7">
        <v>2016</v>
      </c>
      <c r="N3" s="7" t="s">
        <v>8</v>
      </c>
      <c r="O3" s="7">
        <v>2017</v>
      </c>
      <c r="P3" s="7">
        <v>2016</v>
      </c>
    </row>
    <row r="4" spans="2:19">
      <c r="B4" s="32"/>
      <c r="C4" s="32"/>
      <c r="D4" s="8" t="s">
        <v>3</v>
      </c>
      <c r="E4" s="8" t="s">
        <v>3</v>
      </c>
      <c r="F4" s="8" t="s">
        <v>9</v>
      </c>
      <c r="G4" s="8" t="s">
        <v>9</v>
      </c>
      <c r="H4" s="8" t="s">
        <v>9</v>
      </c>
      <c r="J4" s="36"/>
      <c r="K4" s="36"/>
      <c r="L4" s="8" t="s">
        <v>5</v>
      </c>
      <c r="M4" s="8" t="s">
        <v>5</v>
      </c>
      <c r="N4" s="8" t="s">
        <v>9</v>
      </c>
      <c r="O4" s="8" t="s">
        <v>9</v>
      </c>
      <c r="P4" s="8" t="s">
        <v>9</v>
      </c>
    </row>
    <row r="5" spans="2:19">
      <c r="B5" s="9">
        <v>1</v>
      </c>
      <c r="C5" s="28" t="str">
        <f>K5</f>
        <v>CROATIA Osiguranje</v>
      </c>
      <c r="D5" s="10" vm="1">
        <f>L5/7.513648</f>
        <v>324.36020461964677</v>
      </c>
      <c r="E5" s="10" vm="2">
        <f>M5/7.557787</f>
        <v>300.17545306847092</v>
      </c>
      <c r="F5" s="10" vm="1">
        <f>D5*100/E5-100</f>
        <v>8.0568718407694746</v>
      </c>
      <c r="G5" s="10" vm="1">
        <f>D5*100/$D$28</f>
        <v>26.912158265228651</v>
      </c>
      <c r="H5" s="10" vm="2">
        <f>E5*100/$E$28</f>
        <v>25.897451613793482</v>
      </c>
      <c r="J5" s="9">
        <v>1</v>
      </c>
      <c r="K5" s="28" t="s">
        <v>19</v>
      </c>
      <c r="L5" s="10" vm="1">
        <v>2437.1284027199995</v>
      </c>
      <c r="M5" s="10" vm="2">
        <v>2268.6621369199997</v>
      </c>
      <c r="N5" s="11" vm="1">
        <f>L5*100/M5-100</f>
        <v>7.4257979210916858</v>
      </c>
      <c r="O5" s="11" vm="1">
        <f>L5*100/$L$28</f>
        <v>26.912158265228651</v>
      </c>
      <c r="P5" s="11" vm="2">
        <f>M5*100/$M$28</f>
        <v>25.897451613793482</v>
      </c>
      <c r="R5" s="30"/>
      <c r="S5" s="30"/>
    </row>
    <row r="6" spans="2:19">
      <c r="B6" s="9">
        <v>2</v>
      </c>
      <c r="C6" s="28" t="str">
        <f t="shared" ref="C6:C27" si="0">K6</f>
        <v>ALLIANZ Zagreb</v>
      </c>
      <c r="D6" s="10" vm="3">
        <f t="shared" ref="D6:D28" si="1">L6/7.513648</f>
        <v>152.53468188155736</v>
      </c>
      <c r="E6" s="10" vm="4">
        <f t="shared" ref="D6:E28" si="2">M6/7.557787</f>
        <v>147.67059142709371</v>
      </c>
      <c r="F6" s="10" vm="3">
        <f t="shared" ref="F6:F28" si="3">D6*100/E6-100</f>
        <v>3.2938789013146845</v>
      </c>
      <c r="G6" s="10" vm="3">
        <f>D6*100/$D$28</f>
        <v>12.655798834960198</v>
      </c>
      <c r="H6" s="10" vm="4">
        <f>E6*100/$E$28</f>
        <v>12.740188970052436</v>
      </c>
      <c r="J6" s="9">
        <v>2</v>
      </c>
      <c r="K6" s="28" t="s">
        <v>20</v>
      </c>
      <c r="L6" s="10" vm="3">
        <v>1146.0919074499998</v>
      </c>
      <c r="M6" s="10" vm="4">
        <v>1116.0628761700004</v>
      </c>
      <c r="N6" s="11" vm="3">
        <f t="shared" ref="N6:N28" si="4">L6*100/M6-100</f>
        <v>2.6906218207929413</v>
      </c>
      <c r="O6" s="11" vm="3">
        <f>L6*100/$L$28</f>
        <v>12.6557988349602</v>
      </c>
      <c r="P6" s="11" vm="4">
        <f>M6*100/$M$28</f>
        <v>12.740188970052436</v>
      </c>
      <c r="R6" s="30"/>
      <c r="S6" s="30"/>
    </row>
    <row r="7" spans="2:19">
      <c r="B7" s="9">
        <v>3</v>
      </c>
      <c r="C7" s="28" t="str">
        <f t="shared" si="0"/>
        <v>EUROHERC Osiguranje</v>
      </c>
      <c r="D7" s="10" vm="5">
        <f t="shared" si="1"/>
        <v>121.80241015682402</v>
      </c>
      <c r="E7" s="10" vm="6">
        <f t="shared" si="2"/>
        <v>111.47658749710727</v>
      </c>
      <c r="F7" s="10" vm="5">
        <f t="shared" si="3"/>
        <v>9.2627724722778169</v>
      </c>
      <c r="G7" s="10" vm="5">
        <f>D7*100/$D$28</f>
        <v>10.105942999606164</v>
      </c>
      <c r="H7" s="10" vm="6">
        <f>E7*100/$E$28</f>
        <v>9.6175736598909261</v>
      </c>
      <c r="J7" s="9">
        <v>3</v>
      </c>
      <c r="K7" s="28" t="s">
        <v>21</v>
      </c>
      <c r="L7" s="10" vm="5">
        <v>915.18043547000048</v>
      </c>
      <c r="M7" s="10" vm="6">
        <v>842.51630378999994</v>
      </c>
      <c r="N7" s="11" vm="5">
        <f t="shared" si="4"/>
        <v>8.6246558497593639</v>
      </c>
      <c r="O7" s="11" vm="5">
        <f>L7*100/$L$28</f>
        <v>10.105942999606164</v>
      </c>
      <c r="P7" s="11" vm="6">
        <f>M7*100/$M$28</f>
        <v>9.6175736598909278</v>
      </c>
      <c r="R7" s="30"/>
      <c r="S7" s="30"/>
    </row>
    <row r="8" spans="2:19">
      <c r="B8" s="9">
        <v>4</v>
      </c>
      <c r="C8" s="28" t="str">
        <f t="shared" si="0"/>
        <v>JADRANSKO Osiguranje</v>
      </c>
      <c r="D8" s="10" vm="7">
        <f t="shared" si="1"/>
        <v>78.932326588895293</v>
      </c>
      <c r="E8" s="10" vm="8">
        <f t="shared" si="2"/>
        <v>72.460011066731568</v>
      </c>
      <c r="F8" s="10" vm="7">
        <f t="shared" si="3"/>
        <v>8.9322585338871789</v>
      </c>
      <c r="G8" s="10" vm="7">
        <f>D8*100/$D$28</f>
        <v>6.5490132116977922</v>
      </c>
      <c r="H8" s="10" vm="8">
        <f>E8*100/$E$28</f>
        <v>6.2514426524662525</v>
      </c>
      <c r="J8" s="9">
        <v>4</v>
      </c>
      <c r="K8" s="28" t="s">
        <v>22</v>
      </c>
      <c r="L8" s="10" vm="7">
        <v>593.06971780999993</v>
      </c>
      <c r="M8" s="10" vm="8">
        <v>547.63732965999998</v>
      </c>
      <c r="N8" s="11" vm="7">
        <f t="shared" si="4"/>
        <v>8.2960721794123486</v>
      </c>
      <c r="O8" s="11" vm="7">
        <f>L8*100/$L$28</f>
        <v>6.5490132116977922</v>
      </c>
      <c r="P8" s="11" vm="8">
        <f>M8*100/$M$28</f>
        <v>6.2514426524662525</v>
      </c>
      <c r="R8" s="30"/>
      <c r="S8" s="30"/>
    </row>
    <row r="9" spans="2:19">
      <c r="B9" s="9">
        <v>5</v>
      </c>
      <c r="C9" s="28" t="str">
        <f t="shared" si="0"/>
        <v xml:space="preserve">WIENER osiguranje VIG </v>
      </c>
      <c r="D9" s="10" vm="9">
        <f t="shared" si="1"/>
        <v>78.892426849115139</v>
      </c>
      <c r="E9" s="10" vm="10">
        <f t="shared" si="2"/>
        <v>78.2199959525189</v>
      </c>
      <c r="F9" s="10" vm="9">
        <f t="shared" si="3"/>
        <v>0.85966623803511766</v>
      </c>
      <c r="G9" s="10" vm="9">
        <f>D9*100/$D$28</f>
        <v>6.5457027312614997</v>
      </c>
      <c r="H9" s="10" vm="10">
        <f>E9*100/$E$28</f>
        <v>6.7483817870657541</v>
      </c>
      <c r="J9" s="9">
        <v>5</v>
      </c>
      <c r="K9" s="28" t="s">
        <v>23</v>
      </c>
      <c r="L9" s="10" vm="9">
        <v>592.76992521000022</v>
      </c>
      <c r="M9" s="10" vm="10">
        <v>591.17006855</v>
      </c>
      <c r="N9" s="11" vm="9">
        <f t="shared" si="4"/>
        <v>0.27062545029119178</v>
      </c>
      <c r="O9" s="11" vm="9">
        <f>L9*100/$L$28</f>
        <v>6.5457027312614997</v>
      </c>
      <c r="P9" s="11" vm="10">
        <f>M9*100/$M$28</f>
        <v>6.7483817870657541</v>
      </c>
      <c r="R9" s="30"/>
      <c r="S9" s="30"/>
    </row>
    <row r="10" spans="2:19">
      <c r="B10" s="9">
        <v>6</v>
      </c>
      <c r="C10" s="28" t="str">
        <f t="shared" si="0"/>
        <v>GENERALI Osiguranje</v>
      </c>
      <c r="D10" s="10" vm="11">
        <f t="shared" si="1"/>
        <v>75.562340273326654</v>
      </c>
      <c r="E10" s="10" vm="12">
        <f t="shared" si="2"/>
        <v>66.178446410305014</v>
      </c>
      <c r="F10" s="10" vm="11">
        <f t="shared" si="3"/>
        <v>14.179682920994679</v>
      </c>
      <c r="G10" s="10" vm="11">
        <f>D10*100/$D$28</f>
        <v>6.2694055292985658</v>
      </c>
      <c r="H10" s="10" vm="12">
        <f>E10*100/$E$28</f>
        <v>5.70950454564972</v>
      </c>
      <c r="J10" s="9">
        <v>6</v>
      </c>
      <c r="K10" s="28" t="s">
        <v>24</v>
      </c>
      <c r="L10" s="10" vm="11">
        <v>567.74882687000024</v>
      </c>
      <c r="M10" s="10" vm="12">
        <v>500.16260195999996</v>
      </c>
      <c r="N10" s="11" vm="11">
        <f t="shared" si="4"/>
        <v>13.512850550030819</v>
      </c>
      <c r="O10" s="11" vm="11">
        <f>L10*100/$L$28</f>
        <v>6.2694055292985666</v>
      </c>
      <c r="P10" s="11" vm="12">
        <f>M10*100/$M$28</f>
        <v>5.7095045456497209</v>
      </c>
      <c r="R10" s="30"/>
      <c r="S10" s="30"/>
    </row>
    <row r="11" spans="2:19">
      <c r="B11" s="9">
        <v>7</v>
      </c>
      <c r="C11" s="28" t="str">
        <f t="shared" si="0"/>
        <v>UNIQA Osiguranje</v>
      </c>
      <c r="D11" s="10" vm="13">
        <f t="shared" si="1"/>
        <v>74.536541096947886</v>
      </c>
      <c r="E11" s="10" vm="14">
        <f t="shared" si="2"/>
        <v>76.003002535001315</v>
      </c>
      <c r="F11" s="10" vm="13">
        <f t="shared" si="3"/>
        <v>-1.9294782957792904</v>
      </c>
      <c r="G11" s="10" vm="13">
        <f>D11*100/$D$28</f>
        <v>6.1842949966565648</v>
      </c>
      <c r="H11" s="10" vm="14">
        <f>E11*100/$E$28</f>
        <v>6.5571120507453626</v>
      </c>
      <c r="J11" s="9">
        <v>7</v>
      </c>
      <c r="K11" s="28" t="s">
        <v>25</v>
      </c>
      <c r="L11" s="10" vm="13">
        <v>560.0413329400003</v>
      </c>
      <c r="M11" s="10" vm="14">
        <v>574.41450452000004</v>
      </c>
      <c r="N11" s="11" vm="13">
        <f t="shared" si="4"/>
        <v>-2.5022299170544926</v>
      </c>
      <c r="O11" s="11" vm="13">
        <f>L11*100/$L$28</f>
        <v>6.1842949966565648</v>
      </c>
      <c r="P11" s="11" vm="14">
        <f>M11*100/$M$28</f>
        <v>6.5571120507453635</v>
      </c>
      <c r="R11" s="30"/>
      <c r="S11" s="30"/>
    </row>
    <row r="12" spans="2:19">
      <c r="B12" s="9">
        <v>8</v>
      </c>
      <c r="C12" s="28" t="str">
        <f t="shared" si="0"/>
        <v>GRAWE Hrvatska</v>
      </c>
      <c r="D12" s="10" vm="15">
        <f t="shared" si="1"/>
        <v>54.948565630170577</v>
      </c>
      <c r="E12" s="10" vm="16">
        <f t="shared" si="2"/>
        <v>50.824452778306664</v>
      </c>
      <c r="F12" s="10" vm="15">
        <f t="shared" si="3"/>
        <v>8.114426474699215</v>
      </c>
      <c r="G12" s="10" vm="15">
        <f>D12*100/$D$28</f>
        <v>4.5590811499842143</v>
      </c>
      <c r="H12" s="10" vm="16">
        <f>E12*100/$E$28</f>
        <v>4.3848482384850236</v>
      </c>
      <c r="J12" s="9">
        <v>8</v>
      </c>
      <c r="K12" s="28" t="s">
        <v>26</v>
      </c>
      <c r="L12" s="10" vm="15">
        <v>412.86418024999989</v>
      </c>
      <c r="M12" s="10" vm="16">
        <v>384.12038848999998</v>
      </c>
      <c r="N12" s="11" vm="15">
        <f t="shared" si="4"/>
        <v>7.4830164243542185</v>
      </c>
      <c r="O12" s="11" vm="15">
        <f>L12*100/$L$28</f>
        <v>4.5590811499842143</v>
      </c>
      <c r="P12" s="11" vm="16">
        <f>M12*100/$M$28</f>
        <v>4.3848482384850227</v>
      </c>
      <c r="R12" s="30"/>
      <c r="S12" s="30"/>
    </row>
    <row r="13" spans="2:19">
      <c r="B13" s="9">
        <v>9</v>
      </c>
      <c r="C13" s="28" t="str">
        <f t="shared" si="0"/>
        <v>TRIGLAV Osiguranje</v>
      </c>
      <c r="D13" s="10" vm="17">
        <f t="shared" si="1"/>
        <v>53.350811034799584</v>
      </c>
      <c r="E13" s="10" vm="18">
        <f t="shared" si="2"/>
        <v>48.760602256983425</v>
      </c>
      <c r="F13" s="10" vm="17">
        <f t="shared" si="3"/>
        <v>9.4137655511807168</v>
      </c>
      <c r="G13" s="10" vm="17">
        <f>D13*100/$D$28</f>
        <v>4.426515490180039</v>
      </c>
      <c r="H13" s="10" vm="18">
        <f>E13*100/$E$28</f>
        <v>4.2067908108449314</v>
      </c>
      <c r="J13" s="9">
        <v>9</v>
      </c>
      <c r="K13" s="28" t="s">
        <v>27</v>
      </c>
      <c r="L13" s="10" vm="17">
        <v>400.85921462999983</v>
      </c>
      <c r="M13" s="10" vm="18">
        <v>368.52224584999999</v>
      </c>
      <c r="N13" s="11" vm="17">
        <f t="shared" si="4"/>
        <v>8.7747670986358912</v>
      </c>
      <c r="O13" s="11" vm="17">
        <f>L13*100/$L$28</f>
        <v>4.4265154901800399</v>
      </c>
      <c r="P13" s="11" vm="18">
        <f>M13*100/$M$28</f>
        <v>4.2067908108449314</v>
      </c>
      <c r="R13" s="30"/>
      <c r="S13" s="30"/>
    </row>
    <row r="14" spans="2:19">
      <c r="B14" s="9">
        <v>10</v>
      </c>
      <c r="C14" s="28" t="str">
        <f t="shared" si="0"/>
        <v>AGRAM Life Osiguranje</v>
      </c>
      <c r="D14" s="10" vm="19">
        <f t="shared" si="1"/>
        <v>43.901006270189932</v>
      </c>
      <c r="E14" s="10" vm="20">
        <f t="shared" si="2"/>
        <v>40.490015699039937</v>
      </c>
      <c r="F14" s="10" vm="19">
        <f t="shared" si="3"/>
        <v>8.424275743688753</v>
      </c>
      <c r="G14" s="10" vm="19">
        <f>D14*100/$D$28</f>
        <v>3.6424654193678605</v>
      </c>
      <c r="H14" s="10" vm="20">
        <f>E14*100/$E$28</f>
        <v>3.4932510692952601</v>
      </c>
      <c r="J14" s="9">
        <v>10</v>
      </c>
      <c r="K14" s="28" t="s">
        <v>28</v>
      </c>
      <c r="L14" s="10" vm="19">
        <v>329.85670796000005</v>
      </c>
      <c r="M14" s="10" vm="20">
        <v>306.01491427999997</v>
      </c>
      <c r="N14" s="11" vm="19">
        <f t="shared" si="4"/>
        <v>7.7910561111361858</v>
      </c>
      <c r="O14" s="11" vm="19">
        <f>L14*100/$L$28</f>
        <v>3.6424654193678614</v>
      </c>
      <c r="P14" s="11" vm="20">
        <f>M14*100/$M$28</f>
        <v>3.4932510692952605</v>
      </c>
      <c r="R14" s="30"/>
      <c r="S14" s="30"/>
    </row>
    <row r="15" spans="2:19">
      <c r="B15" s="9">
        <v>11</v>
      </c>
      <c r="C15" s="28" t="str">
        <f t="shared" si="0"/>
        <v>MERKUR Osiguranje</v>
      </c>
      <c r="D15" s="10" vm="21">
        <f t="shared" si="1"/>
        <v>37.280743658739397</v>
      </c>
      <c r="E15" s="10" vm="22">
        <f t="shared" si="2"/>
        <v>35.750628946012903</v>
      </c>
      <c r="F15" s="10" vm="21">
        <f t="shared" si="3"/>
        <v>4.279965857487781</v>
      </c>
      <c r="G15" s="10" vm="21">
        <f>D15*100/$D$28</f>
        <v>3.093182391982753</v>
      </c>
      <c r="H15" s="10" vm="22">
        <f>E15*100/$E$28</f>
        <v>3.0843634075597266</v>
      </c>
      <c r="J15" s="9">
        <v>11</v>
      </c>
      <c r="K15" s="28" t="s">
        <v>29</v>
      </c>
      <c r="L15" s="10" vm="21">
        <v>280.11438502999994</v>
      </c>
      <c r="M15" s="10" vm="22">
        <v>270.19563869000001</v>
      </c>
      <c r="N15" s="11" vm="21">
        <f t="shared" si="4"/>
        <v>3.6709498303116135</v>
      </c>
      <c r="O15" s="11" vm="21">
        <f>L15*100/$L$28</f>
        <v>3.0931823919827526</v>
      </c>
      <c r="P15" s="11" vm="22">
        <f>M15*100/$M$28</f>
        <v>3.0843634075597266</v>
      </c>
      <c r="R15" s="30"/>
      <c r="S15" s="30"/>
    </row>
    <row r="16" spans="2:19">
      <c r="B16" s="9">
        <v>12</v>
      </c>
      <c r="C16" s="28" t="str">
        <f t="shared" si="0"/>
        <v>HOK Osiguranje</v>
      </c>
      <c r="D16" s="10" vm="23">
        <f t="shared" si="1"/>
        <v>26.738509405817268</v>
      </c>
      <c r="E16" s="10" vm="24">
        <f t="shared" si="2"/>
        <v>24.727848629499604</v>
      </c>
      <c r="F16" s="10" vm="23">
        <f t="shared" si="3"/>
        <v>8.1311593517237952</v>
      </c>
      <c r="G16" s="10" vm="23">
        <f>D16*100/$D$28</f>
        <v>2.2184934731727353</v>
      </c>
      <c r="H16" s="10" vm="24">
        <f>E16*100/$E$28</f>
        <v>2.1333798511819051</v>
      </c>
      <c r="J16" s="9">
        <v>12</v>
      </c>
      <c r="K16" s="28" t="s">
        <v>30</v>
      </c>
      <c r="L16" s="10" vm="23">
        <v>200.9037477200001</v>
      </c>
      <c r="M16" s="10" vm="24">
        <v>186.88781290999992</v>
      </c>
      <c r="N16" s="11" vm="23">
        <f t="shared" si="4"/>
        <v>7.4996515780030393</v>
      </c>
      <c r="O16" s="11" vm="23">
        <f>L16*100/$L$28</f>
        <v>2.2184934731727353</v>
      </c>
      <c r="P16" s="11" vm="24">
        <f>M16*100/$M$28</f>
        <v>2.1333798511819051</v>
      </c>
      <c r="R16" s="30"/>
      <c r="S16" s="30"/>
    </row>
    <row r="17" spans="2:19">
      <c r="B17" s="9">
        <v>13</v>
      </c>
      <c r="C17" s="28" t="str">
        <f t="shared" si="0"/>
        <v>ERSTE Osiguranje VIG</v>
      </c>
      <c r="D17" s="10" vm="25">
        <f t="shared" si="1"/>
        <v>24.265834327080544</v>
      </c>
      <c r="E17" s="10" vm="26">
        <f t="shared" si="2"/>
        <v>23.108224531863627</v>
      </c>
      <c r="F17" s="10" vm="25">
        <f t="shared" si="3"/>
        <v>5.0095142256416239</v>
      </c>
      <c r="G17" s="10" vm="25">
        <f>D17*100/$D$28</f>
        <v>2.0133356822054926</v>
      </c>
      <c r="H17" s="10" vm="26">
        <f>E17*100/$E$28</f>
        <v>1.993647783578449</v>
      </c>
      <c r="J17" s="9">
        <v>13</v>
      </c>
      <c r="K17" s="28" t="s">
        <v>31</v>
      </c>
      <c r="L17" s="10" vm="25">
        <v>182.32493756000008</v>
      </c>
      <c r="M17" s="10" vm="26">
        <v>174.64703896</v>
      </c>
      <c r="N17" s="11" vm="25">
        <f t="shared" si="4"/>
        <v>4.3962374888924245</v>
      </c>
      <c r="O17" s="11" vm="25">
        <f>L17*100/$L$28</f>
        <v>2.0133356822054931</v>
      </c>
      <c r="P17" s="11" vm="26">
        <f>M17*100/$M$28</f>
        <v>1.993647783578449</v>
      </c>
      <c r="R17" s="30"/>
      <c r="S17" s="30"/>
    </row>
    <row r="18" spans="2:19">
      <c r="B18" s="9">
        <v>14</v>
      </c>
      <c r="C18" s="28" t="str">
        <f t="shared" si="0"/>
        <v>CROATIA Zdravstveno Osiguranje*</v>
      </c>
      <c r="D18" s="10" vm="27">
        <f t="shared" si="1"/>
        <v>24.077459661405484</v>
      </c>
      <c r="E18" s="10" vm="28">
        <f t="shared" si="2"/>
        <v>38.534787865813108</v>
      </c>
      <c r="F18" s="10" vm="27">
        <f t="shared" si="3"/>
        <v>-37.517601640240834</v>
      </c>
      <c r="G18" s="10" vm="27">
        <f>D18*100/$D$28</f>
        <v>1.9977062407894244</v>
      </c>
      <c r="H18" s="10" vm="28">
        <f>E18*100/$E$28</f>
        <v>3.3245649969088418</v>
      </c>
      <c r="J18" s="9">
        <v>14</v>
      </c>
      <c r="K18" s="28" t="s">
        <v>32</v>
      </c>
      <c r="L18" s="10" vm="27">
        <v>180.90955663</v>
      </c>
      <c r="M18" s="10" vm="28">
        <v>291.23771878000008</v>
      </c>
      <c r="N18" s="11" vm="27">
        <f t="shared" si="4"/>
        <v>-37.882511445346665</v>
      </c>
      <c r="O18" s="11" vm="27">
        <f>L18*100/$L$28</f>
        <v>1.9977062407894246</v>
      </c>
      <c r="P18" s="11" vm="28">
        <f>M18*100/$M$28</f>
        <v>3.3245649969088418</v>
      </c>
      <c r="R18" s="30"/>
      <c r="S18" s="30"/>
    </row>
    <row r="19" spans="2:19">
      <c r="B19" s="9">
        <v>15</v>
      </c>
      <c r="C19" s="28" t="str">
        <f t="shared" si="0"/>
        <v>ERGO Osiguranje</v>
      </c>
      <c r="D19" s="10" vm="29">
        <f t="shared" si="1"/>
        <v>12.778290919404268</v>
      </c>
      <c r="E19" s="10" vm="30">
        <f t="shared" si="2"/>
        <v>8.9176463110167035</v>
      </c>
      <c r="F19" s="10" vm="29">
        <f t="shared" si="3"/>
        <v>43.292192510687414</v>
      </c>
      <c r="G19" s="10" vm="29">
        <f>D19*100/$D$28</f>
        <v>1.0602144858842897</v>
      </c>
      <c r="H19" s="10" vm="30">
        <f>E19*100/$E$28</f>
        <v>0.76936442166641761</v>
      </c>
      <c r="J19" s="9">
        <v>15</v>
      </c>
      <c r="K19" s="28" t="s">
        <v>33</v>
      </c>
      <c r="L19" s="10" vm="29">
        <v>96.011580010000046</v>
      </c>
      <c r="M19" s="10" vm="30">
        <v>67.397671360000004</v>
      </c>
      <c r="N19" s="11" vm="29">
        <f t="shared" si="4"/>
        <v>42.455337213597232</v>
      </c>
      <c r="O19" s="11" vm="29">
        <f>L19*100/$L$28</f>
        <v>1.0602144858842899</v>
      </c>
      <c r="P19" s="11" vm="30">
        <f>M19*100/$M$28</f>
        <v>0.76936442166641772</v>
      </c>
      <c r="R19" s="30"/>
      <c r="S19" s="30"/>
    </row>
    <row r="20" spans="2:19">
      <c r="B20" s="9">
        <v>16</v>
      </c>
      <c r="C20" s="28" t="str">
        <f t="shared" si="0"/>
        <v>IZVOR Osiguranje</v>
      </c>
      <c r="D20" s="10" vm="31">
        <f t="shared" si="1"/>
        <v>7.1913391377929852</v>
      </c>
      <c r="E20" s="10" vm="32">
        <f t="shared" si="2"/>
        <v>6.7643117251121261</v>
      </c>
      <c r="F20" s="10" vm="31">
        <f t="shared" si="3"/>
        <v>6.3129469787080268</v>
      </c>
      <c r="G20" s="10" vm="31">
        <f>D20*100/$D$28</f>
        <v>0.59666523284556849</v>
      </c>
      <c r="H20" s="10" vm="32">
        <f>E20*100/$E$28</f>
        <v>0.58358681168292759</v>
      </c>
      <c r="J20" s="9">
        <v>16</v>
      </c>
      <c r="K20" s="28" t="s">
        <v>34</v>
      </c>
      <c r="L20" s="10" vm="31">
        <v>54.033190929999989</v>
      </c>
      <c r="M20" s="10" vm="32">
        <v>51.123227220000004</v>
      </c>
      <c r="N20" s="11" vm="31">
        <f t="shared" si="4"/>
        <v>5.6920579318622799</v>
      </c>
      <c r="O20" s="11" vm="31">
        <f>L20*100/$L$28</f>
        <v>0.59666523284556849</v>
      </c>
      <c r="P20" s="11" vm="32">
        <f>M20*100/$M$28</f>
        <v>0.5835868116829277</v>
      </c>
      <c r="R20" s="30"/>
      <c r="S20" s="30"/>
    </row>
    <row r="21" spans="2:19">
      <c r="B21" s="9">
        <v>17</v>
      </c>
      <c r="C21" s="28" t="str">
        <f t="shared" si="0"/>
        <v>OTP Osiguranje</v>
      </c>
      <c r="D21" s="10" vm="33">
        <f t="shared" si="1"/>
        <v>5.9715755489211073</v>
      </c>
      <c r="E21" s="10" vm="34">
        <f t="shared" si="2"/>
        <v>5.6436819045045858</v>
      </c>
      <c r="F21" s="10" vm="33">
        <f t="shared" si="3"/>
        <v>5.8099242651292684</v>
      </c>
      <c r="G21" s="10" vm="33">
        <f>D21*100/$D$28</f>
        <v>0.49546147763035508</v>
      </c>
      <c r="H21" s="10" vm="34">
        <f>E21*100/$E$28</f>
        <v>0.48690516679993318</v>
      </c>
      <c r="J21" s="9">
        <v>17</v>
      </c>
      <c r="K21" s="28" t="s">
        <v>35</v>
      </c>
      <c r="L21" s="10" vm="33">
        <v>44.868316679999978</v>
      </c>
      <c r="M21" s="10" vm="34">
        <v>42.653745730000004</v>
      </c>
      <c r="N21" s="11" vm="33">
        <f t="shared" si="4"/>
        <v>5.1919729723581725</v>
      </c>
      <c r="O21" s="11" vm="33">
        <f>L21*100/$L$28</f>
        <v>0.49546147763035508</v>
      </c>
      <c r="P21" s="11" vm="34">
        <f>M21*100/$M$28</f>
        <v>0.48690516679993323</v>
      </c>
      <c r="R21" s="30"/>
      <c r="S21" s="30"/>
    </row>
    <row r="22" spans="2:19">
      <c r="B22" s="9">
        <v>18</v>
      </c>
      <c r="C22" s="28" t="str">
        <f t="shared" si="0"/>
        <v>WÜSTENROT Životno Osiguranje</v>
      </c>
      <c r="D22" s="10" vm="35">
        <f t="shared" si="1"/>
        <v>5.2720637392116325</v>
      </c>
      <c r="E22" s="10" vm="36">
        <f t="shared" si="2"/>
        <v>6.1959492348752345</v>
      </c>
      <c r="F22" s="10" vm="35">
        <f t="shared" si="3"/>
        <v>-14.911121131582448</v>
      </c>
      <c r="G22" s="10" vm="35">
        <f>D22*100/$D$28</f>
        <v>0.43742299984183286</v>
      </c>
      <c r="H22" s="10" vm="36">
        <f>E22*100/$E$28</f>
        <v>0.53455168925855134</v>
      </c>
      <c r="J22" s="9">
        <v>18</v>
      </c>
      <c r="K22" s="28" t="s">
        <v>36</v>
      </c>
      <c r="L22" s="10" vm="35">
        <v>39.612431170000001</v>
      </c>
      <c r="M22" s="10" vm="36">
        <v>46.827664579999997</v>
      </c>
      <c r="N22" s="11" vm="35">
        <f t="shared" si="4"/>
        <v>-15.408057341133357</v>
      </c>
      <c r="O22" s="11" vm="35">
        <f>L22*100/$L$28</f>
        <v>0.4374229998418328</v>
      </c>
      <c r="P22" s="11" vm="36">
        <f>M22*100/$M$28</f>
        <v>0.53455168925855145</v>
      </c>
      <c r="R22" s="30"/>
      <c r="S22" s="30"/>
    </row>
    <row r="23" spans="2:19">
      <c r="B23" s="9">
        <v>19</v>
      </c>
      <c r="C23" s="28" t="str">
        <f t="shared" si="0"/>
        <v>HRVATSKO Kreditno Osiguranje</v>
      </c>
      <c r="D23" s="10" vm="37">
        <f t="shared" si="1"/>
        <v>1.4099668469962927</v>
      </c>
      <c r="E23" s="10" vm="38">
        <f t="shared" si="2"/>
        <v>1.5631795947676219</v>
      </c>
      <c r="F23" s="10" vm="37">
        <f t="shared" si="3"/>
        <v>-9.8013528505728402</v>
      </c>
      <c r="G23" s="10" vm="37">
        <f>D23*100/$D$28</f>
        <v>0.11698491490220032</v>
      </c>
      <c r="H23" s="10" vm="38">
        <f>E23*100/$E$28</f>
        <v>0.1348623530183517</v>
      </c>
      <c r="J23" s="9">
        <v>19</v>
      </c>
      <c r="K23" s="28" t="s">
        <v>37</v>
      </c>
      <c r="L23" s="10" vm="37">
        <v>10.59399458</v>
      </c>
      <c r="M23" s="10" vm="38">
        <v>11.814178420000001</v>
      </c>
      <c r="N23" s="11" vm="37">
        <f t="shared" si="4"/>
        <v>-10.328131137196763</v>
      </c>
      <c r="O23" s="11" vm="37">
        <f>L23*100/$L$28</f>
        <v>0.11698491490220032</v>
      </c>
      <c r="P23" s="11" vm="38">
        <f>M23*100/$M$28</f>
        <v>0.1348623530183517</v>
      </c>
      <c r="R23" s="30"/>
      <c r="S23" s="30"/>
    </row>
    <row r="24" spans="2:19">
      <c r="B24" s="9">
        <v>20</v>
      </c>
      <c r="C24" s="28" t="str">
        <f t="shared" si="0"/>
        <v>CROATIA Osiguranje Kredita***</v>
      </c>
      <c r="D24" s="10" vm="39">
        <f t="shared" si="1"/>
        <v>1.1354820627743005</v>
      </c>
      <c r="E24" s="10" vm="40">
        <f t="shared" si="2"/>
        <v>5.0167714120548776</v>
      </c>
      <c r="F24" s="10" vm="39">
        <f t="shared" si="3"/>
        <v>-77.366278637973551</v>
      </c>
      <c r="G24" s="10" vm="39">
        <f>D24*100/$D$28</f>
        <v>9.4210919050762412E-2</v>
      </c>
      <c r="H24" s="10" vm="40">
        <f>E24*100/$E$28</f>
        <v>0.43281885168511125</v>
      </c>
      <c r="J24" s="9">
        <v>20</v>
      </c>
      <c r="K24" s="28" t="s">
        <v>38</v>
      </c>
      <c r="L24" s="10" vm="39">
        <v>8.5316125299999968</v>
      </c>
      <c r="M24" s="10" vm="40">
        <v>37.915689759999999</v>
      </c>
      <c r="N24" s="11" vm="39">
        <f t="shared" si="4"/>
        <v>-77.498464134495023</v>
      </c>
      <c r="O24" s="11" vm="39">
        <f>L24*100/$L$28</f>
        <v>9.4210919050762398E-2</v>
      </c>
      <c r="P24" s="11" vm="40">
        <f>M24*100/$M$28</f>
        <v>0.43281885168511131</v>
      </c>
      <c r="R24" s="30"/>
      <c r="S24" s="30"/>
    </row>
    <row r="25" spans="2:19">
      <c r="B25" s="9">
        <v>21</v>
      </c>
      <c r="C25" s="28" t="str">
        <f t="shared" si="0"/>
        <v>ERGO Životno Osiguranje</v>
      </c>
      <c r="D25" s="10" vm="41">
        <f t="shared" si="1"/>
        <v>0.31268604411598733</v>
      </c>
      <c r="E25" s="10" vm="42">
        <f t="shared" si="2"/>
        <v>0.37900417675173975</v>
      </c>
      <c r="F25" s="10" vm="41">
        <f t="shared" si="3"/>
        <v>-17.497995194705467</v>
      </c>
      <c r="G25" s="10" vm="41">
        <f>D25*100/$D$28</f>
        <v>2.5943553453005846E-2</v>
      </c>
      <c r="H25" s="10" vm="42">
        <f>E25*100/$E$28</f>
        <v>3.2698351009450885E-2</v>
      </c>
      <c r="J25" s="9">
        <v>21</v>
      </c>
      <c r="K25" s="28" t="s">
        <v>39</v>
      </c>
      <c r="L25" s="10" vm="41">
        <v>2.3494128700000001</v>
      </c>
      <c r="M25" s="10" vm="42">
        <v>2.864432840000001</v>
      </c>
      <c r="N25" s="11" vm="41">
        <f t="shared" si="4"/>
        <v>-17.979823538121451</v>
      </c>
      <c r="O25" s="11" vm="41">
        <f>L25*100/$L$28</f>
        <v>2.5943553453005849E-2</v>
      </c>
      <c r="P25" s="11" vm="42">
        <f>M25*100/$M$28</f>
        <v>3.2698351009450885E-2</v>
      </c>
      <c r="R25" s="30"/>
      <c r="S25" s="30"/>
    </row>
    <row r="26" spans="2:19">
      <c r="B26" s="9">
        <v>22</v>
      </c>
      <c r="C26" s="28" t="str">
        <f t="shared" si="0"/>
        <v>VELEBIT Osiguranje**</v>
      </c>
      <c r="D26" s="10">
        <f t="shared" si="1"/>
        <v>0</v>
      </c>
      <c r="E26" s="10" vm="43">
        <f t="shared" si="2"/>
        <v>7.4334958526880941</v>
      </c>
      <c r="F26" s="10">
        <f t="shared" si="3"/>
        <v>-100</v>
      </c>
      <c r="G26" s="10">
        <f>D26*100/$D$28</f>
        <v>0</v>
      </c>
      <c r="H26" s="10" vm="43">
        <f>E26*100/$E$28</f>
        <v>0.64132025853030905</v>
      </c>
      <c r="J26" s="9">
        <v>22</v>
      </c>
      <c r="K26" s="28" t="s">
        <v>40</v>
      </c>
      <c r="L26" s="10">
        <v>0</v>
      </c>
      <c r="M26" s="10" vm="43">
        <v>56.180778319999995</v>
      </c>
      <c r="N26" s="11">
        <f t="shared" si="4"/>
        <v>-100</v>
      </c>
      <c r="O26" s="11">
        <f>L26*100/$L$28</f>
        <v>0</v>
      </c>
      <c r="P26" s="11" vm="43">
        <f>M26*100/$M$28</f>
        <v>0.64132025853030905</v>
      </c>
      <c r="R26" s="30"/>
      <c r="S26" s="30"/>
    </row>
    <row r="27" spans="2:19">
      <c r="B27" s="9">
        <v>23</v>
      </c>
      <c r="C27" s="28" t="str">
        <f t="shared" si="0"/>
        <v>VELEBIT Životno Osiguranje**</v>
      </c>
      <c r="D27" s="10">
        <f t="shared" si="1"/>
        <v>0</v>
      </c>
      <c r="E27" s="10" vm="44">
        <f t="shared" si="2"/>
        <v>2.7979413365314469</v>
      </c>
      <c r="F27" s="10">
        <f t="shared" si="3"/>
        <v>-100</v>
      </c>
      <c r="G27" s="10">
        <f>D27*100/$D$28</f>
        <v>0</v>
      </c>
      <c r="H27" s="10" vm="44">
        <f>E27*100/$E$28</f>
        <v>0.24139065883087904</v>
      </c>
      <c r="J27" s="9">
        <v>23</v>
      </c>
      <c r="K27" s="28" t="s">
        <v>41</v>
      </c>
      <c r="L27" s="10">
        <v>0</v>
      </c>
      <c r="M27" s="10" vm="44">
        <v>21.146244659999997</v>
      </c>
      <c r="N27" s="11">
        <f t="shared" si="4"/>
        <v>-100</v>
      </c>
      <c r="O27" s="11">
        <f>L27*100/$L$28</f>
        <v>0</v>
      </c>
      <c r="P27" s="11" vm="44">
        <f>M27*100/$M$28</f>
        <v>0.2413906588308791</v>
      </c>
      <c r="R27" s="30"/>
      <c r="S27" s="30"/>
    </row>
    <row r="28" spans="2:19" s="5" customFormat="1">
      <c r="B28" s="26" t="s">
        <v>1</v>
      </c>
      <c r="C28" s="28"/>
      <c r="D28" s="27">
        <f t="shared" si="1"/>
        <v>1205.2552657537328</v>
      </c>
      <c r="E28" s="27">
        <f t="shared" si="2"/>
        <v>1159.0926302130504</v>
      </c>
      <c r="F28" s="12">
        <f t="shared" si="3"/>
        <v>3.9826528387293223</v>
      </c>
      <c r="G28" s="12">
        <f>D28*100/$D$28</f>
        <v>100</v>
      </c>
      <c r="H28" s="12">
        <f>E28*100/$E$28</f>
        <v>100</v>
      </c>
      <c r="J28" s="26" t="s">
        <v>1</v>
      </c>
      <c r="K28" s="29"/>
      <c r="L28" s="12">
        <v>9055.8638170200029</v>
      </c>
      <c r="M28" s="12">
        <v>8760.1752124199993</v>
      </c>
      <c r="N28" s="13">
        <f t="shared" si="4"/>
        <v>3.3753731795316355</v>
      </c>
      <c r="O28" s="13">
        <f>L28*100/$L$28</f>
        <v>100</v>
      </c>
      <c r="P28" s="13">
        <f>M28*100/$M$28</f>
        <v>100</v>
      </c>
      <c r="R28" s="30"/>
      <c r="S28" s="30"/>
    </row>
    <row r="29" spans="2:19">
      <c r="B29" s="14"/>
      <c r="C29" s="14"/>
      <c r="E29" s="15"/>
      <c r="R29" s="30"/>
      <c r="S29" s="30"/>
    </row>
    <row r="30" spans="2:19">
      <c r="C30" s="40" t="s">
        <v>42</v>
      </c>
    </row>
    <row r="31" spans="2:19">
      <c r="C31" s="40" t="s">
        <v>44</v>
      </c>
    </row>
    <row r="32" spans="2:19">
      <c r="C32" s="40" t="s">
        <v>43</v>
      </c>
    </row>
    <row r="35" spans="2:16" ht="15.75">
      <c r="B35" s="24" t="s">
        <v>16</v>
      </c>
      <c r="C35" s="17"/>
      <c r="D35" s="17"/>
      <c r="E35" s="17"/>
    </row>
    <row r="36" spans="2:16" ht="15.75">
      <c r="B36" s="25" t="s">
        <v>18</v>
      </c>
      <c r="C36" s="17"/>
      <c r="D36" s="17"/>
      <c r="E36" s="17"/>
    </row>
    <row r="37" spans="2:16" s="19" customFormat="1" ht="15.75">
      <c r="B37" s="25" t="s">
        <v>17</v>
      </c>
      <c r="C37" s="17"/>
      <c r="D37" s="17"/>
      <c r="E37" s="17"/>
    </row>
    <row r="38" spans="2:16" s="19" customFormat="1">
      <c r="B38" s="17"/>
      <c r="C38" s="17"/>
      <c r="D38" s="17"/>
      <c r="E38" s="17"/>
      <c r="K38" s="20"/>
      <c r="L38" s="20"/>
      <c r="M38" s="20"/>
      <c r="N38" s="20"/>
      <c r="O38" s="20"/>
      <c r="P38" s="20"/>
    </row>
    <row r="39" spans="2:16" s="19" customFormat="1">
      <c r="B39" s="16" t="s">
        <v>13</v>
      </c>
      <c r="C39" s="17"/>
      <c r="D39" s="17"/>
      <c r="E39" s="17"/>
      <c r="K39" s="20"/>
      <c r="L39" s="20"/>
      <c r="M39" s="20"/>
      <c r="N39" s="20"/>
      <c r="O39" s="20"/>
      <c r="P39" s="20"/>
    </row>
    <row r="40" spans="2:16" s="19" customFormat="1">
      <c r="B40" s="18" t="s">
        <v>14</v>
      </c>
      <c r="C40" s="17"/>
      <c r="D40" s="17"/>
      <c r="E40" s="17"/>
      <c r="K40" s="20"/>
      <c r="L40" s="20"/>
      <c r="M40" s="20"/>
      <c r="N40" s="20"/>
      <c r="O40" s="20"/>
      <c r="P40" s="20"/>
    </row>
    <row r="41" spans="2:16" s="19" customFormat="1">
      <c r="B41" s="18" t="s">
        <v>15</v>
      </c>
      <c r="C41" s="17"/>
      <c r="D41" s="17"/>
      <c r="E41" s="17"/>
      <c r="K41" s="20"/>
      <c r="L41" s="20"/>
      <c r="M41" s="20"/>
      <c r="N41" s="20"/>
      <c r="O41" s="20"/>
      <c r="P41" s="20"/>
    </row>
    <row r="42" spans="2:16" s="19" customFormat="1">
      <c r="K42" s="20"/>
      <c r="L42" s="20"/>
      <c r="M42" s="20"/>
      <c r="N42" s="20"/>
      <c r="O42" s="20"/>
      <c r="P42" s="20"/>
    </row>
    <row r="43" spans="2:16" s="19" customFormat="1">
      <c r="K43" s="20"/>
      <c r="L43" s="20"/>
      <c r="M43" s="20"/>
      <c r="N43" s="20"/>
      <c r="O43" s="20"/>
      <c r="P43" s="20"/>
    </row>
    <row r="44" spans="2:16" s="21" customFormat="1">
      <c r="K44" s="20"/>
      <c r="L44" s="20"/>
      <c r="M44" s="20"/>
      <c r="N44" s="20"/>
      <c r="O44" s="20"/>
      <c r="P44" s="20"/>
    </row>
    <row r="45" spans="2:16" s="21" customFormat="1">
      <c r="K45" s="20"/>
      <c r="L45" s="20"/>
      <c r="M45" s="20"/>
      <c r="N45" s="20"/>
      <c r="O45" s="20"/>
      <c r="P45" s="20"/>
    </row>
    <row r="46" spans="2:16" s="21" customFormat="1">
      <c r="K46" s="20"/>
      <c r="L46" s="20"/>
      <c r="M46" s="20"/>
      <c r="N46" s="20"/>
      <c r="O46" s="20"/>
      <c r="P46" s="20"/>
    </row>
    <row r="47" spans="2:16" s="21" customFormat="1">
      <c r="K47" s="20"/>
      <c r="L47" s="20"/>
      <c r="M47" s="20"/>
      <c r="N47" s="20"/>
      <c r="O47" s="20"/>
      <c r="P47" s="20"/>
    </row>
    <row r="48" spans="2:16" s="21" customFormat="1">
      <c r="K48" s="20"/>
      <c r="L48" s="20"/>
      <c r="M48" s="20"/>
      <c r="N48" s="20"/>
      <c r="O48" s="20"/>
      <c r="P48" s="20"/>
    </row>
    <row r="49" spans="11:16" s="21" customFormat="1">
      <c r="K49" s="20"/>
      <c r="L49" s="20"/>
      <c r="M49" s="20"/>
      <c r="N49" s="20"/>
      <c r="O49" s="20"/>
      <c r="P49" s="20"/>
    </row>
    <row r="50" spans="11:16" s="21" customFormat="1">
      <c r="K50" s="20"/>
      <c r="L50" s="20"/>
      <c r="M50" s="20"/>
      <c r="N50" s="20"/>
      <c r="O50" s="20"/>
      <c r="P50" s="20"/>
    </row>
    <row r="51" spans="11:16" s="21" customFormat="1">
      <c r="K51" s="20"/>
      <c r="L51" s="20"/>
      <c r="M51" s="20"/>
      <c r="N51" s="20"/>
      <c r="O51" s="20"/>
      <c r="P51" s="20"/>
    </row>
    <row r="52" spans="11:16" s="21" customFormat="1">
      <c r="K52" s="20"/>
      <c r="L52" s="20"/>
      <c r="M52" s="20"/>
      <c r="N52" s="20"/>
      <c r="O52" s="20"/>
      <c r="P52" s="20"/>
    </row>
    <row r="53" spans="11:16" s="21" customFormat="1">
      <c r="K53" s="20"/>
      <c r="L53" s="20"/>
      <c r="M53" s="20"/>
      <c r="N53" s="20"/>
      <c r="O53" s="20"/>
      <c r="P53" s="20"/>
    </row>
    <row r="54" spans="11:16" s="21" customFormat="1">
      <c r="K54" s="20"/>
      <c r="L54" s="20"/>
      <c r="M54" s="20"/>
      <c r="N54" s="20"/>
      <c r="O54" s="20"/>
      <c r="P54" s="20"/>
    </row>
    <row r="55" spans="11:16" s="21" customFormat="1">
      <c r="K55" s="20"/>
      <c r="L55" s="20"/>
      <c r="M55" s="20"/>
      <c r="N55" s="20"/>
      <c r="O55" s="20"/>
      <c r="P55" s="20"/>
    </row>
    <row r="56" spans="11:16" s="21" customFormat="1">
      <c r="K56" s="20"/>
      <c r="L56" s="20"/>
      <c r="M56" s="20"/>
      <c r="N56" s="20"/>
      <c r="O56" s="20"/>
      <c r="P56" s="20"/>
    </row>
    <row r="57" spans="11:16" s="21" customFormat="1">
      <c r="K57" s="20"/>
      <c r="L57" s="20"/>
      <c r="M57" s="20"/>
      <c r="N57" s="20"/>
      <c r="O57" s="20"/>
      <c r="P57" s="20"/>
    </row>
    <row r="58" spans="11:16" s="21" customFormat="1">
      <c r="K58" s="20"/>
      <c r="L58" s="20"/>
      <c r="M58" s="20"/>
      <c r="N58" s="20"/>
      <c r="O58" s="20"/>
      <c r="P58" s="20"/>
    </row>
    <row r="59" spans="11:16" s="21" customFormat="1">
      <c r="K59" s="20"/>
      <c r="L59" s="20"/>
      <c r="M59" s="20"/>
      <c r="N59" s="20"/>
      <c r="O59" s="20"/>
      <c r="P59" s="20"/>
    </row>
    <row r="60" spans="11:16" s="21" customFormat="1">
      <c r="K60" s="20"/>
      <c r="L60" s="20"/>
      <c r="M60" s="20"/>
      <c r="N60" s="20"/>
      <c r="O60" s="20"/>
      <c r="P60" s="20"/>
    </row>
    <row r="61" spans="11:16" s="21" customFormat="1">
      <c r="K61" s="20"/>
      <c r="L61" s="20"/>
      <c r="M61" s="20"/>
      <c r="N61" s="20"/>
      <c r="O61" s="20"/>
      <c r="P61" s="20"/>
    </row>
    <row r="62" spans="11:16" s="21" customFormat="1">
      <c r="K62" s="20"/>
      <c r="L62" s="20"/>
      <c r="M62" s="20"/>
      <c r="N62" s="20"/>
      <c r="O62" s="20"/>
      <c r="P62" s="20"/>
    </row>
    <row r="63" spans="11:16" s="21" customFormat="1">
      <c r="K63" s="20"/>
      <c r="L63" s="20"/>
      <c r="M63" s="20"/>
      <c r="N63" s="20"/>
      <c r="O63" s="20"/>
      <c r="P63" s="20"/>
    </row>
    <row r="64" spans="11:16" s="23" customFormat="1">
      <c r="K64" s="22"/>
      <c r="L64" s="22"/>
      <c r="M64" s="22"/>
      <c r="N64" s="22"/>
      <c r="O64" s="22"/>
      <c r="P64" s="22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B1:S32"/>
  <sheetViews>
    <sheetView workbookViewId="0">
      <selection activeCell="K31" sqref="K31"/>
    </sheetView>
  </sheetViews>
  <sheetFormatPr defaultRowHeight="12.75"/>
  <cols>
    <col min="1" max="1" width="9.140625" style="2"/>
    <col min="2" max="2" width="3.140625" style="2" customWidth="1"/>
    <col min="3" max="3" width="32.28515625" style="2" customWidth="1"/>
    <col min="4" max="8" width="9.42578125" style="2" bestFit="1" customWidth="1"/>
    <col min="9" max="9" width="5.140625" style="2" customWidth="1"/>
    <col min="10" max="10" width="3.5703125" style="2" customWidth="1"/>
    <col min="11" max="11" width="31.85546875" style="2" customWidth="1"/>
    <col min="12" max="13" width="11" style="2" bestFit="1" customWidth="1"/>
    <col min="14" max="14" width="10.7109375" style="2" customWidth="1"/>
    <col min="15" max="16" width="9.42578125" style="2" bestFit="1" customWidth="1"/>
    <col min="17" max="17" width="11" style="2" customWidth="1"/>
    <col min="18" max="18" width="11" style="2" bestFit="1" customWidth="1"/>
    <col min="19" max="16384" width="9.140625" style="2"/>
  </cols>
  <sheetData>
    <row r="1" spans="2:19">
      <c r="B1" s="1" t="s">
        <v>11</v>
      </c>
      <c r="J1" s="1" t="s">
        <v>11</v>
      </c>
      <c r="L1" s="37" t="s">
        <v>10</v>
      </c>
      <c r="M1" s="37"/>
      <c r="N1" s="37"/>
      <c r="O1" s="37"/>
      <c r="P1" s="37"/>
    </row>
    <row r="2" spans="2:19" s="6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9" s="6" customFormat="1" ht="15">
      <c r="B3" s="32"/>
      <c r="C3" s="32"/>
      <c r="D3" s="7">
        <v>2017</v>
      </c>
      <c r="E3" s="7">
        <v>2016</v>
      </c>
      <c r="F3" s="7" t="s">
        <v>8</v>
      </c>
      <c r="G3" s="7">
        <v>2017</v>
      </c>
      <c r="H3" s="7">
        <v>2016</v>
      </c>
      <c r="J3" s="32"/>
      <c r="K3" s="32"/>
      <c r="L3" s="7">
        <v>2017</v>
      </c>
      <c r="M3" s="7">
        <v>2016</v>
      </c>
      <c r="N3" s="7" t="s">
        <v>8</v>
      </c>
      <c r="O3" s="7">
        <v>2017</v>
      </c>
      <c r="P3" s="7">
        <v>2016</v>
      </c>
    </row>
    <row r="4" spans="2:19" s="6" customFormat="1" ht="15">
      <c r="B4" s="32"/>
      <c r="C4" s="32"/>
      <c r="D4" s="31" t="s">
        <v>3</v>
      </c>
      <c r="E4" s="31" t="s">
        <v>3</v>
      </c>
      <c r="F4" s="31" t="s">
        <v>9</v>
      </c>
      <c r="G4" s="31" t="s">
        <v>9</v>
      </c>
      <c r="H4" s="31" t="s">
        <v>9</v>
      </c>
      <c r="J4" s="36"/>
      <c r="K4" s="36"/>
      <c r="L4" s="31" t="s">
        <v>5</v>
      </c>
      <c r="M4" s="31" t="s">
        <v>5</v>
      </c>
      <c r="N4" s="31" t="s">
        <v>9</v>
      </c>
      <c r="O4" s="31" t="s">
        <v>9</v>
      </c>
      <c r="P4" s="31" t="s">
        <v>9</v>
      </c>
    </row>
    <row r="5" spans="2:19" s="6" customFormat="1" ht="15">
      <c r="B5" s="9">
        <v>1</v>
      </c>
      <c r="C5" s="28" t="str">
        <f>K5</f>
        <v>CROATIA Osiguranje</v>
      </c>
      <c r="D5" s="10" vm="45">
        <f>L5/7.513648</f>
        <v>71.009570204779365</v>
      </c>
      <c r="E5" s="10" vm="46">
        <f>M5/7.557787</f>
        <v>70.579908059065446</v>
      </c>
      <c r="F5" s="10" vm="45">
        <f>D5*100/E5-100</f>
        <v>0.60875985465204963</v>
      </c>
      <c r="G5" s="10" vm="45">
        <f>D5*100/$D$19</f>
        <v>18.146444764740146</v>
      </c>
      <c r="H5" s="10" vm="46">
        <f>E5*100/$E$19</f>
        <v>18.280722596916927</v>
      </c>
      <c r="J5" s="9">
        <v>1</v>
      </c>
      <c r="K5" s="28" t="s">
        <v>19</v>
      </c>
      <c r="L5" s="10" vm="45">
        <v>533.54091515000005</v>
      </c>
      <c r="M5" s="10" vm="46">
        <v>533.42791159000012</v>
      </c>
      <c r="N5" s="11" vm="45">
        <f>L5*100/M5-100</f>
        <v>2.1184410778786855E-2</v>
      </c>
      <c r="O5" s="11" vm="45">
        <f>L5*100/$L$19</f>
        <v>18.146444764740149</v>
      </c>
      <c r="P5" s="11" vm="46">
        <f>M5*100/$M$19</f>
        <v>18.280722596916931</v>
      </c>
      <c r="R5" s="30"/>
      <c r="S5" s="30"/>
    </row>
    <row r="6" spans="2:19" s="6" customFormat="1" ht="15">
      <c r="B6" s="9">
        <v>2</v>
      </c>
      <c r="C6" s="28" t="str">
        <f t="shared" ref="C6:C18" si="0">K6</f>
        <v>ALLIANZ Zagreb</v>
      </c>
      <c r="D6" s="10" vm="47">
        <f t="shared" ref="D6:D19" si="1">L6/7.513648</f>
        <v>70.708421433902686</v>
      </c>
      <c r="E6" s="10" vm="48">
        <f t="shared" ref="E6:E19" si="2">M6/7.557787</f>
        <v>71.410538001401719</v>
      </c>
      <c r="F6" s="10" vm="47">
        <f t="shared" ref="F6:F19" si="3">D6*100/E6-100</f>
        <v>-0.9832114239011247</v>
      </c>
      <c r="G6" s="10" vm="47">
        <f>D6*100/$D$19</f>
        <v>18.069486412212122</v>
      </c>
      <c r="H6" s="10" vm="48">
        <f>E6*100/$E$19</f>
        <v>18.495861947110402</v>
      </c>
      <c r="J6" s="9">
        <v>2</v>
      </c>
      <c r="K6" s="28" t="s">
        <v>20</v>
      </c>
      <c r="L6" s="10" vm="47">
        <v>531.27818929</v>
      </c>
      <c r="M6" s="10" vm="48">
        <v>539.70563576999996</v>
      </c>
      <c r="N6" s="11" vm="47">
        <f t="shared" ref="N6:N19" si="4">L6*100/M6-100</f>
        <v>-1.5614894345093262</v>
      </c>
      <c r="O6" s="11" vm="47">
        <f>L6*100/$L$19</f>
        <v>18.069486412212122</v>
      </c>
      <c r="P6" s="11" vm="48">
        <f>M6*100/$M$19</f>
        <v>18.495861947110406</v>
      </c>
      <c r="R6" s="30"/>
      <c r="S6" s="30"/>
    </row>
    <row r="7" spans="2:19" s="6" customFormat="1" ht="15">
      <c r="B7" s="9">
        <v>3</v>
      </c>
      <c r="C7" s="28" t="str">
        <f t="shared" si="0"/>
        <v xml:space="preserve">WIENER osiguranje VIG </v>
      </c>
      <c r="D7" s="10" vm="49">
        <f t="shared" si="1"/>
        <v>37.697706561446594</v>
      </c>
      <c r="E7" s="10" vm="50">
        <f t="shared" si="2"/>
        <v>38.627718554386369</v>
      </c>
      <c r="F7" s="10" vm="49">
        <f t="shared" si="3"/>
        <v>-2.4076285831645805</v>
      </c>
      <c r="G7" s="10" vm="49">
        <f>D7*100/$D$19</f>
        <v>9.6336218893017644</v>
      </c>
      <c r="H7" s="10" vm="50">
        <f>E7*100/$E$19</f>
        <v>10.004867204609791</v>
      </c>
      <c r="J7" s="9">
        <v>3</v>
      </c>
      <c r="K7" s="28" t="s">
        <v>23</v>
      </c>
      <c r="L7" s="10" vm="49">
        <v>283.24729751000007</v>
      </c>
      <c r="M7" s="10" vm="50">
        <v>291.9400691300001</v>
      </c>
      <c r="N7" s="11" vm="49">
        <f t="shared" si="4"/>
        <v>-2.9775877103492689</v>
      </c>
      <c r="O7" s="11" vm="49">
        <f>L7*100/$L$19</f>
        <v>9.6336218893017644</v>
      </c>
      <c r="P7" s="11" vm="50">
        <f>M7*100/$M$19</f>
        <v>10.004867204609791</v>
      </c>
      <c r="R7" s="30"/>
      <c r="S7" s="30"/>
    </row>
    <row r="8" spans="2:19" s="6" customFormat="1" ht="15">
      <c r="B8" s="9">
        <v>4</v>
      </c>
      <c r="C8" s="28" t="str">
        <f t="shared" si="0"/>
        <v>GRAWE Hrvatska</v>
      </c>
      <c r="D8" s="10" vm="51">
        <f t="shared" si="1"/>
        <v>37.039344036345589</v>
      </c>
      <c r="E8" s="10" vm="52">
        <f t="shared" si="2"/>
        <v>33.544764200155427</v>
      </c>
      <c r="F8" s="10" vm="51">
        <f t="shared" si="3"/>
        <v>10.417661055354714</v>
      </c>
      <c r="G8" s="10" vm="51">
        <f>D8*100/$D$19</f>
        <v>9.4653778179397303</v>
      </c>
      <c r="H8" s="10" vm="52">
        <f>E8*100/$E$19</f>
        <v>8.6883441164141271</v>
      </c>
      <c r="J8" s="9">
        <v>4</v>
      </c>
      <c r="K8" s="28" t="s">
        <v>26</v>
      </c>
      <c r="L8" s="10" vm="51">
        <v>278.30059323999996</v>
      </c>
      <c r="M8" s="10" vm="52">
        <v>253.52418279000008</v>
      </c>
      <c r="N8" s="11" vm="51">
        <f t="shared" si="4"/>
        <v>9.7727996506442736</v>
      </c>
      <c r="O8" s="11" vm="51">
        <f>L8*100/$L$19</f>
        <v>9.4653778179397303</v>
      </c>
      <c r="P8" s="11" vm="52">
        <f>M8*100/$M$19</f>
        <v>8.6883441164141271</v>
      </c>
      <c r="R8" s="30"/>
      <c r="S8" s="30"/>
    </row>
    <row r="9" spans="2:19" s="6" customFormat="1" ht="15">
      <c r="B9" s="9">
        <v>5</v>
      </c>
      <c r="C9" s="28" t="str">
        <f t="shared" si="0"/>
        <v>AGRAM Life Osiguranje</v>
      </c>
      <c r="D9" s="10" vm="53">
        <f t="shared" si="1"/>
        <v>35.640971730376513</v>
      </c>
      <c r="E9" s="10" vm="54">
        <f t="shared" si="2"/>
        <v>33.021828384419933</v>
      </c>
      <c r="F9" s="10" vm="53">
        <f t="shared" si="3"/>
        <v>7.9315515648198414</v>
      </c>
      <c r="G9" s="10" vm="53">
        <f>D9*100/$D$19</f>
        <v>9.1080247775307885</v>
      </c>
      <c r="H9" s="10" vm="54">
        <f>E9*100/$E$19</f>
        <v>8.5528998399005776</v>
      </c>
      <c r="J9" s="9">
        <v>5</v>
      </c>
      <c r="K9" s="28" t="s">
        <v>28</v>
      </c>
      <c r="L9" s="10" vm="53">
        <v>267.79371596000004</v>
      </c>
      <c r="M9" s="10" vm="54">
        <v>249.57194527999999</v>
      </c>
      <c r="N9" s="11" vm="53">
        <f t="shared" si="4"/>
        <v>7.3012095408226543</v>
      </c>
      <c r="O9" s="11" vm="53">
        <f>L9*100/$L$19</f>
        <v>9.1080247775307885</v>
      </c>
      <c r="P9" s="11" vm="54">
        <f>M9*100/$M$19</f>
        <v>8.5528998399005776</v>
      </c>
      <c r="R9" s="30"/>
      <c r="S9" s="30"/>
    </row>
    <row r="10" spans="2:19" s="6" customFormat="1" ht="15">
      <c r="B10" s="9">
        <v>6</v>
      </c>
      <c r="C10" s="28" t="str">
        <f t="shared" si="0"/>
        <v>GENERALI Osiguranje</v>
      </c>
      <c r="D10" s="10" vm="55">
        <f t="shared" si="1"/>
        <v>35.344153288788611</v>
      </c>
      <c r="E10" s="10" vm="56">
        <f t="shared" si="2"/>
        <v>29.679148306243601</v>
      </c>
      <c r="F10" s="10" vm="55">
        <f t="shared" si="3"/>
        <v>19.087491743667272</v>
      </c>
      <c r="G10" s="10" vm="55">
        <f>D10*100/$D$19</f>
        <v>9.032173037548441</v>
      </c>
      <c r="H10" s="10" vm="56">
        <f>E10*100/$E$19</f>
        <v>7.6871207687767598</v>
      </c>
      <c r="J10" s="9">
        <v>6</v>
      </c>
      <c r="K10" s="28" t="s">
        <v>24</v>
      </c>
      <c r="L10" s="10" vm="55">
        <v>265.56352666999999</v>
      </c>
      <c r="M10" s="10" vm="56">
        <v>224.30868123999991</v>
      </c>
      <c r="N10" s="11" vm="55">
        <f t="shared" si="4"/>
        <v>18.391996779589334</v>
      </c>
      <c r="O10" s="11" vm="55">
        <f>L10*100/$L$19</f>
        <v>9.0321730375484428</v>
      </c>
      <c r="P10" s="11" vm="56">
        <f>M10*100/$M$19</f>
        <v>7.6871207687767589</v>
      </c>
      <c r="R10" s="30"/>
      <c r="S10" s="30"/>
    </row>
    <row r="11" spans="2:19" s="6" customFormat="1" ht="15">
      <c r="B11" s="9">
        <v>7</v>
      </c>
      <c r="C11" s="28" t="str">
        <f t="shared" si="0"/>
        <v>MERKUR Osiguranje</v>
      </c>
      <c r="D11" s="10" vm="57">
        <f t="shared" si="1"/>
        <v>33.831837127584365</v>
      </c>
      <c r="E11" s="10" vm="58">
        <f t="shared" si="2"/>
        <v>32.499672499370519</v>
      </c>
      <c r="F11" s="10" vm="57">
        <f t="shared" si="3"/>
        <v>4.0990093922935529</v>
      </c>
      <c r="G11" s="10" vm="57">
        <f>D11*100/$D$19</f>
        <v>8.6457017266114029</v>
      </c>
      <c r="H11" s="10" vm="58">
        <f>E11*100/$E$19</f>
        <v>8.4176575712517163</v>
      </c>
      <c r="J11" s="9">
        <v>7</v>
      </c>
      <c r="K11" s="28" t="s">
        <v>29</v>
      </c>
      <c r="L11" s="10" vm="57">
        <v>254.20051536999998</v>
      </c>
      <c r="M11" s="10" vm="58">
        <v>245.62560232000001</v>
      </c>
      <c r="N11" s="11" vm="57">
        <f t="shared" si="4"/>
        <v>3.4910501873614237</v>
      </c>
      <c r="O11" s="11" vm="57">
        <f>L11*100/$L$19</f>
        <v>8.6457017266114029</v>
      </c>
      <c r="P11" s="11" vm="58">
        <f>M11*100/$M$19</f>
        <v>8.4176575712517163</v>
      </c>
      <c r="R11" s="30"/>
      <c r="S11" s="30"/>
    </row>
    <row r="12" spans="2:19" s="6" customFormat="1" ht="15">
      <c r="B12" s="9">
        <v>8</v>
      </c>
      <c r="C12" s="28" t="str">
        <f t="shared" si="0"/>
        <v>UNIQA Osiguranje</v>
      </c>
      <c r="D12" s="10" vm="59">
        <f t="shared" si="1"/>
        <v>26.587587902707192</v>
      </c>
      <c r="E12" s="10" vm="60">
        <f t="shared" si="2"/>
        <v>30.736717564281722</v>
      </c>
      <c r="F12" s="10" vm="59">
        <f t="shared" si="3"/>
        <v>-13.498935443894368</v>
      </c>
      <c r="G12" s="10" vm="59">
        <f>D12*100/$D$19</f>
        <v>6.7944390300179043</v>
      </c>
      <c r="H12" s="10" vm="60">
        <f>E12*100/$E$19</f>
        <v>7.9610390943297347</v>
      </c>
      <c r="J12" s="9">
        <v>8</v>
      </c>
      <c r="K12" s="28" t="s">
        <v>25</v>
      </c>
      <c r="L12" s="10" vm="59">
        <v>199.76977667000008</v>
      </c>
      <c r="M12" s="10" vm="60">
        <v>232.30156443000007</v>
      </c>
      <c r="N12" s="11" vm="59">
        <f t="shared" si="4"/>
        <v>-14.00411910260847</v>
      </c>
      <c r="O12" s="11" vm="59">
        <f>L12*100/$L$19</f>
        <v>6.7944390300179052</v>
      </c>
      <c r="P12" s="11" vm="60">
        <f>M12*100/$M$19</f>
        <v>7.9610390943297356</v>
      </c>
      <c r="R12" s="30"/>
      <c r="S12" s="30"/>
    </row>
    <row r="13" spans="2:19" s="6" customFormat="1" ht="15">
      <c r="B13" s="9">
        <v>9</v>
      </c>
      <c r="C13" s="28" t="str">
        <f t="shared" si="0"/>
        <v>ERSTE Osiguranje VIG</v>
      </c>
      <c r="D13" s="10" vm="61">
        <f t="shared" si="1"/>
        <v>24.265834327080544</v>
      </c>
      <c r="E13" s="10" vm="62">
        <f t="shared" si="2"/>
        <v>23.108224531863627</v>
      </c>
      <c r="F13" s="10" vm="61">
        <f t="shared" si="3"/>
        <v>5.0095142256416239</v>
      </c>
      <c r="G13" s="10" vm="61">
        <f>D13*100/$D$19</f>
        <v>6.2011165680462756</v>
      </c>
      <c r="H13" s="10" vm="62">
        <f>E13*100/$E$19</f>
        <v>5.9852025029665779</v>
      </c>
      <c r="J13" s="9">
        <v>9</v>
      </c>
      <c r="K13" s="28" t="s">
        <v>31</v>
      </c>
      <c r="L13" s="10" vm="61">
        <v>182.32493756000008</v>
      </c>
      <c r="M13" s="10" vm="62">
        <v>174.64703896</v>
      </c>
      <c r="N13" s="11" vm="61">
        <f t="shared" si="4"/>
        <v>4.3962374888924245</v>
      </c>
      <c r="O13" s="11" vm="61">
        <f>L13*100/$L$19</f>
        <v>6.2011165680462756</v>
      </c>
      <c r="P13" s="11" vm="62">
        <f>M13*100/$M$19</f>
        <v>5.9852025029665787</v>
      </c>
      <c r="R13" s="30"/>
      <c r="S13" s="30"/>
    </row>
    <row r="14" spans="2:19" s="6" customFormat="1" ht="15">
      <c r="B14" s="9">
        <v>10</v>
      </c>
      <c r="C14" s="28" t="str">
        <f t="shared" si="0"/>
        <v>TRIGLAV Osiguranje</v>
      </c>
      <c r="D14" s="10" vm="63">
        <f t="shared" si="1"/>
        <v>7.6322003213352563</v>
      </c>
      <c r="E14" s="10" vm="64">
        <f t="shared" si="2"/>
        <v>7.8641712435134759</v>
      </c>
      <c r="F14" s="10" vm="63">
        <f t="shared" si="3"/>
        <v>-2.9497186034644614</v>
      </c>
      <c r="G14" s="10" vm="63">
        <f>D14*100/$D$19</f>
        <v>1.9504033212021967</v>
      </c>
      <c r="H14" s="10" vm="64">
        <f>E14*100/$E$19</f>
        <v>2.0368790058073176</v>
      </c>
      <c r="J14" s="9">
        <v>10</v>
      </c>
      <c r="K14" s="28" t="s">
        <v>27</v>
      </c>
      <c r="L14" s="10" vm="63">
        <v>57.345666680000008</v>
      </c>
      <c r="M14" s="10" vm="64">
        <v>59.435731189999984</v>
      </c>
      <c r="N14" s="11" vm="63">
        <f t="shared" si="4"/>
        <v>-3.5165118156258757</v>
      </c>
      <c r="O14" s="11" vm="63">
        <f>L14*100/$L$19</f>
        <v>1.9504033212021967</v>
      </c>
      <c r="P14" s="11" vm="64">
        <f>M14*100/$M$19</f>
        <v>2.0368790058073176</v>
      </c>
      <c r="R14" s="30"/>
      <c r="S14" s="30"/>
    </row>
    <row r="15" spans="2:19" s="6" customFormat="1" ht="15">
      <c r="B15" s="9">
        <v>11</v>
      </c>
      <c r="C15" s="28" t="str">
        <f t="shared" si="0"/>
        <v>OTP Osiguranje</v>
      </c>
      <c r="D15" s="10" vm="65">
        <f t="shared" si="1"/>
        <v>5.9715755489211073</v>
      </c>
      <c r="E15" s="10" vm="66">
        <f t="shared" si="2"/>
        <v>5.6436819045045858</v>
      </c>
      <c r="F15" s="10" vm="65">
        <f t="shared" si="3"/>
        <v>5.8099242651292684</v>
      </c>
      <c r="G15" s="10" vm="65">
        <f>D15*100/$D$19</f>
        <v>1.5260318509810702</v>
      </c>
      <c r="H15" s="10" vm="66">
        <f>E15*100/$E$19</f>
        <v>1.461755705818558</v>
      </c>
      <c r="J15" s="9">
        <v>11</v>
      </c>
      <c r="K15" s="28" t="s">
        <v>35</v>
      </c>
      <c r="L15" s="10" vm="65">
        <v>44.868316679999978</v>
      </c>
      <c r="M15" s="10" vm="66">
        <v>42.653745730000004</v>
      </c>
      <c r="N15" s="11" vm="65">
        <f t="shared" si="4"/>
        <v>5.1919729723581725</v>
      </c>
      <c r="O15" s="11" vm="65">
        <f>L15*100/$L$19</f>
        <v>1.5260318509810702</v>
      </c>
      <c r="P15" s="11" vm="66">
        <f>M15*100/$M$19</f>
        <v>1.4617557058185582</v>
      </c>
      <c r="R15" s="30"/>
      <c r="S15" s="30"/>
    </row>
    <row r="16" spans="2:19" s="6" customFormat="1" ht="15">
      <c r="B16" s="9">
        <v>12</v>
      </c>
      <c r="C16" s="28" t="str">
        <f t="shared" si="0"/>
        <v>WÜSTENROT Životno Osiguranje</v>
      </c>
      <c r="D16" s="10" vm="67">
        <f t="shared" si="1"/>
        <v>5.2720637392116325</v>
      </c>
      <c r="E16" s="10" vm="68">
        <f t="shared" si="2"/>
        <v>6.1959492348752345</v>
      </c>
      <c r="F16" s="10" vm="67">
        <f t="shared" si="3"/>
        <v>-14.911121131582448</v>
      </c>
      <c r="G16" s="10" vm="67">
        <f>D16*100/$D$19</f>
        <v>1.3472721094339788</v>
      </c>
      <c r="H16" s="10" vm="68">
        <f>E16*100/$E$19</f>
        <v>1.6047970633873001</v>
      </c>
      <c r="J16" s="9">
        <v>12</v>
      </c>
      <c r="K16" s="28" t="s">
        <v>36</v>
      </c>
      <c r="L16" s="10" vm="67">
        <v>39.612431170000001</v>
      </c>
      <c r="M16" s="10" vm="68">
        <v>46.827664579999997</v>
      </c>
      <c r="N16" s="11" vm="67">
        <f t="shared" si="4"/>
        <v>-15.408057341133357</v>
      </c>
      <c r="O16" s="11" vm="67">
        <f>L16*100/$L$19</f>
        <v>1.3472721094339786</v>
      </c>
      <c r="P16" s="11" vm="68">
        <f>M16*100/$M$19</f>
        <v>1.6047970633873001</v>
      </c>
      <c r="R16" s="30"/>
      <c r="S16" s="30"/>
    </row>
    <row r="17" spans="2:19" s="6" customFormat="1" ht="15">
      <c r="B17" s="9">
        <v>13</v>
      </c>
      <c r="C17" s="28" t="str">
        <f t="shared" si="0"/>
        <v>ERGO Životno Osiguranje</v>
      </c>
      <c r="D17" s="10" vm="69">
        <f t="shared" si="1"/>
        <v>0.31268604411598733</v>
      </c>
      <c r="E17" s="10" vm="70">
        <f t="shared" si="2"/>
        <v>0.37900417675173975</v>
      </c>
      <c r="F17" s="10" vm="69">
        <f t="shared" si="3"/>
        <v>-17.497995194705467</v>
      </c>
      <c r="G17" s="10" vm="69">
        <f>D17*100/$D$19</f>
        <v>7.9906694434181524E-2</v>
      </c>
      <c r="H17" s="10" vm="70">
        <f>E17*100/$E$19</f>
        <v>9.8164908524296643E-2</v>
      </c>
      <c r="J17" s="9">
        <v>13</v>
      </c>
      <c r="K17" s="28" t="s">
        <v>39</v>
      </c>
      <c r="L17" s="10" vm="69">
        <v>2.3494128700000001</v>
      </c>
      <c r="M17" s="10" vm="70">
        <v>2.864432840000001</v>
      </c>
      <c r="N17" s="11" vm="69">
        <f t="shared" si="4"/>
        <v>-17.979823538121451</v>
      </c>
      <c r="O17" s="11" vm="69">
        <f>L17*100/$L$19</f>
        <v>7.9906694434181524E-2</v>
      </c>
      <c r="P17" s="11" vm="70">
        <f>M17*100/$M$19</f>
        <v>9.8164908524296643E-2</v>
      </c>
      <c r="R17" s="30"/>
      <c r="S17" s="30"/>
    </row>
    <row r="18" spans="2:19" s="6" customFormat="1" ht="15">
      <c r="B18" s="9">
        <v>14</v>
      </c>
      <c r="C18" s="28" t="str">
        <f t="shared" si="0"/>
        <v>VELEBIT Životno Osiguranje**</v>
      </c>
      <c r="D18" s="10">
        <f t="shared" si="1"/>
        <v>0</v>
      </c>
      <c r="E18" s="10" vm="71">
        <f t="shared" si="2"/>
        <v>2.7979413365314469</v>
      </c>
      <c r="F18" s="10">
        <f t="shared" si="3"/>
        <v>-100</v>
      </c>
      <c r="G18" s="10">
        <f>D18*100/$D$19</f>
        <v>0</v>
      </c>
      <c r="H18" s="10" vm="71">
        <f>E18*100/$E$19</f>
        <v>0.72468767418589397</v>
      </c>
      <c r="J18" s="9">
        <v>14</v>
      </c>
      <c r="K18" s="28" t="s">
        <v>41</v>
      </c>
      <c r="L18" s="10">
        <v>0</v>
      </c>
      <c r="M18" s="10" vm="71">
        <v>21.146244659999997</v>
      </c>
      <c r="N18" s="11">
        <f t="shared" si="4"/>
        <v>-100</v>
      </c>
      <c r="O18" s="11">
        <f>L18*100/$L$19</f>
        <v>0</v>
      </c>
      <c r="P18" s="11" vm="71">
        <f>M18*100/$M$19</f>
        <v>0.72468767418589408</v>
      </c>
      <c r="R18" s="30"/>
      <c r="S18" s="30"/>
    </row>
    <row r="19" spans="2:19" s="5" customFormat="1" ht="15">
      <c r="B19" s="26" t="s">
        <v>1</v>
      </c>
      <c r="C19" s="28"/>
      <c r="D19" s="27">
        <f t="shared" si="1"/>
        <v>391.31395226659544</v>
      </c>
      <c r="E19" s="27">
        <f t="shared" si="2"/>
        <v>386.08926799736491</v>
      </c>
      <c r="F19" s="12">
        <f t="shared" si="3"/>
        <v>1.3532321932517846</v>
      </c>
      <c r="G19" s="12">
        <f>D19*100/$D$19</f>
        <v>100</v>
      </c>
      <c r="H19" s="12">
        <f>E19*100/$E$19</f>
        <v>100.00000000000001</v>
      </c>
      <c r="J19" s="26" t="s">
        <v>1</v>
      </c>
      <c r="K19" s="29"/>
      <c r="L19" s="12">
        <v>2940.1952948200001</v>
      </c>
      <c r="M19" s="12">
        <v>2917.9804505100005</v>
      </c>
      <c r="N19" s="13">
        <f t="shared" si="4"/>
        <v>0.76130888080886905</v>
      </c>
      <c r="O19" s="13">
        <f>L19*100/$L$19</f>
        <v>99.999999999999986</v>
      </c>
      <c r="P19" s="13">
        <f>M19*100/$M$19</f>
        <v>100.00000000000001</v>
      </c>
      <c r="R19" s="30"/>
      <c r="S19" s="30"/>
    </row>
    <row r="20" spans="2:19" s="6" customFormat="1" ht="15">
      <c r="B20" s="14"/>
      <c r="C20" s="14"/>
      <c r="E20" s="15"/>
      <c r="R20" s="30"/>
      <c r="S20" s="30"/>
    </row>
    <row r="21" spans="2:19" s="6" customFormat="1" ht="15">
      <c r="C21" s="39"/>
    </row>
    <row r="22" spans="2:19" s="6" customFormat="1" ht="15">
      <c r="C22" s="40" t="s">
        <v>44</v>
      </c>
    </row>
    <row r="23" spans="2:19" s="6" customFormat="1" ht="15">
      <c r="C23" s="39"/>
    </row>
    <row r="24" spans="2:19" s="6" customFormat="1" ht="15"/>
    <row r="25" spans="2:19" s="6" customFormat="1" ht="15"/>
    <row r="26" spans="2:19" s="6" customFormat="1" ht="15.75">
      <c r="B26" s="24" t="s">
        <v>16</v>
      </c>
      <c r="C26" s="17"/>
      <c r="D26" s="17"/>
      <c r="E26" s="17"/>
    </row>
    <row r="27" spans="2:19" s="6" customFormat="1" ht="15.75">
      <c r="B27" s="25" t="s">
        <v>18</v>
      </c>
      <c r="C27" s="17"/>
      <c r="D27" s="17"/>
      <c r="E27" s="17"/>
    </row>
    <row r="28" spans="2:19" s="19" customFormat="1" ht="15.75">
      <c r="B28" s="25" t="s">
        <v>17</v>
      </c>
      <c r="C28" s="17"/>
      <c r="D28" s="17"/>
      <c r="E28" s="17"/>
    </row>
    <row r="29" spans="2:19" s="19" customFormat="1" ht="15">
      <c r="B29" s="17"/>
      <c r="C29" s="17"/>
      <c r="D29" s="17"/>
      <c r="E29" s="17"/>
      <c r="K29" s="20"/>
      <c r="L29" s="20"/>
      <c r="M29" s="20"/>
      <c r="N29" s="20"/>
      <c r="O29" s="20"/>
      <c r="P29" s="20"/>
    </row>
    <row r="30" spans="2:19" s="19" customFormat="1" ht="15">
      <c r="B30" s="16" t="s">
        <v>13</v>
      </c>
      <c r="C30" s="17"/>
      <c r="D30" s="17"/>
      <c r="E30" s="17"/>
      <c r="K30" s="20"/>
      <c r="L30" s="20"/>
      <c r="M30" s="20"/>
      <c r="N30" s="20"/>
      <c r="O30" s="20"/>
      <c r="P30" s="20"/>
    </row>
    <row r="31" spans="2:19" s="19" customFormat="1" ht="15">
      <c r="B31" s="18" t="s">
        <v>14</v>
      </c>
      <c r="C31" s="17"/>
      <c r="D31" s="17"/>
      <c r="E31" s="17"/>
      <c r="K31" s="20"/>
      <c r="L31" s="20"/>
      <c r="M31" s="20"/>
      <c r="N31" s="20"/>
      <c r="O31" s="20"/>
      <c r="P31" s="20"/>
    </row>
    <row r="32" spans="2:19" s="19" customFormat="1" ht="15">
      <c r="B32" s="18" t="s">
        <v>15</v>
      </c>
      <c r="C32" s="17"/>
      <c r="D32" s="17"/>
      <c r="E32" s="17"/>
      <c r="K32" s="20"/>
      <c r="L32" s="20"/>
      <c r="M32" s="20"/>
      <c r="N32" s="20"/>
      <c r="O32" s="20"/>
      <c r="P32" s="20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B1:S36"/>
  <sheetViews>
    <sheetView workbookViewId="0">
      <selection activeCell="R7" sqref="R7"/>
    </sheetView>
  </sheetViews>
  <sheetFormatPr defaultRowHeight="12.75"/>
  <cols>
    <col min="1" max="1" width="9.140625" style="4"/>
    <col min="2" max="2" width="3.140625" style="4" customWidth="1"/>
    <col min="3" max="3" width="36.7109375" style="4" customWidth="1"/>
    <col min="4" max="8" width="9.42578125" style="4" bestFit="1" customWidth="1"/>
    <col min="9" max="9" width="3" style="4" customWidth="1"/>
    <col min="10" max="10" width="3.7109375" style="4" customWidth="1"/>
    <col min="11" max="11" width="32.5703125" style="4" customWidth="1"/>
    <col min="12" max="13" width="11" style="4" bestFit="1" customWidth="1"/>
    <col min="14" max="16" width="9.42578125" style="4" bestFit="1" customWidth="1"/>
    <col min="17" max="17" width="12" style="4" customWidth="1"/>
    <col min="18" max="18" width="11" style="4" bestFit="1" customWidth="1"/>
    <col min="19" max="16384" width="9.140625" style="4"/>
  </cols>
  <sheetData>
    <row r="1" spans="2:19">
      <c r="B1" s="3" t="s">
        <v>12</v>
      </c>
      <c r="J1" s="3" t="s">
        <v>12</v>
      </c>
      <c r="L1" s="38" t="s">
        <v>10</v>
      </c>
      <c r="M1" s="38"/>
      <c r="N1" s="38"/>
      <c r="O1" s="38"/>
      <c r="P1" s="38"/>
    </row>
    <row r="2" spans="2:19" s="6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9" s="6" customFormat="1" ht="15">
      <c r="B3" s="32"/>
      <c r="C3" s="32"/>
      <c r="D3" s="7">
        <v>2017</v>
      </c>
      <c r="E3" s="7">
        <v>2016</v>
      </c>
      <c r="F3" s="7" t="s">
        <v>8</v>
      </c>
      <c r="G3" s="7">
        <v>2017</v>
      </c>
      <c r="H3" s="7">
        <v>2016</v>
      </c>
      <c r="J3" s="32"/>
      <c r="K3" s="32"/>
      <c r="L3" s="7">
        <v>2017</v>
      </c>
      <c r="M3" s="7">
        <v>2016</v>
      </c>
      <c r="N3" s="7" t="s">
        <v>8</v>
      </c>
      <c r="O3" s="7">
        <v>2017</v>
      </c>
      <c r="P3" s="7">
        <v>2016</v>
      </c>
    </row>
    <row r="4" spans="2:19" s="6" customFormat="1" ht="15">
      <c r="B4" s="32"/>
      <c r="C4" s="32"/>
      <c r="D4" s="31" t="s">
        <v>3</v>
      </c>
      <c r="E4" s="31" t="s">
        <v>3</v>
      </c>
      <c r="F4" s="31" t="s">
        <v>9</v>
      </c>
      <c r="G4" s="31" t="s">
        <v>9</v>
      </c>
      <c r="H4" s="31" t="s">
        <v>9</v>
      </c>
      <c r="J4" s="36"/>
      <c r="K4" s="36"/>
      <c r="L4" s="31" t="s">
        <v>5</v>
      </c>
      <c r="M4" s="31" t="s">
        <v>5</v>
      </c>
      <c r="N4" s="31" t="s">
        <v>9</v>
      </c>
      <c r="O4" s="31" t="s">
        <v>9</v>
      </c>
      <c r="P4" s="31" t="s">
        <v>9</v>
      </c>
    </row>
    <row r="5" spans="2:19" s="6" customFormat="1" ht="15">
      <c r="B5" s="9">
        <v>1</v>
      </c>
      <c r="C5" s="28" t="str">
        <f>K5</f>
        <v>CROATIA Osiguranje</v>
      </c>
      <c r="D5" s="10" vm="72">
        <f>L5/7.513648</f>
        <v>253.35063441486744</v>
      </c>
      <c r="E5" s="10" vm="73">
        <f>M5/7.557787</f>
        <v>229.5955450094055</v>
      </c>
      <c r="F5" s="10" vm="72">
        <f>D5*100/E5-100</f>
        <v>10.346494050870547</v>
      </c>
      <c r="G5" s="10" vm="72">
        <f>D5*100/$D$23</f>
        <v>31.126400665110264</v>
      </c>
      <c r="H5" s="10" vm="73">
        <f>E5*100/$E$23</f>
        <v>29.701752441452268</v>
      </c>
      <c r="J5" s="9">
        <v>1</v>
      </c>
      <c r="K5" s="28" t="s">
        <v>19</v>
      </c>
      <c r="L5" s="10" vm="72">
        <v>1903.5874875699999</v>
      </c>
      <c r="M5" s="10" vm="73">
        <v>1735.2342253299998</v>
      </c>
      <c r="N5" s="11" vm="72">
        <f>L5*100/M5-100</f>
        <v>9.7020482758160966</v>
      </c>
      <c r="O5" s="11" vm="72">
        <f>L5*100/$L$23</f>
        <v>31.126400665110264</v>
      </c>
      <c r="P5" s="11" vm="73">
        <f>M5*100/$M$23</f>
        <v>29.701752441452264</v>
      </c>
      <c r="R5" s="30"/>
      <c r="S5" s="30"/>
    </row>
    <row r="6" spans="2:19" s="6" customFormat="1" ht="15">
      <c r="B6" s="9">
        <v>2</v>
      </c>
      <c r="C6" s="28" t="str">
        <f t="shared" ref="C6:C22" si="0">K6</f>
        <v>EUROHERC Osiguranje</v>
      </c>
      <c r="D6" s="10" vm="74">
        <f t="shared" ref="D6:D23" si="1">L6/7.513648</f>
        <v>121.80241015682402</v>
      </c>
      <c r="E6" s="10" vm="75">
        <f t="shared" ref="E6:E23" si="2">M6/7.557787</f>
        <v>111.47658749710727</v>
      </c>
      <c r="F6" s="10" vm="74">
        <f t="shared" ref="F6:F23" si="3">D6*100/E6-100</f>
        <v>9.2627724722778169</v>
      </c>
      <c r="G6" s="10" vm="74">
        <f>D6*100/$D$23</f>
        <v>14.964519940017627</v>
      </c>
      <c r="H6" s="10" vm="75">
        <f>E6*100/$E$23</f>
        <v>14.421229317499755</v>
      </c>
      <c r="J6" s="9">
        <v>2</v>
      </c>
      <c r="K6" s="28" t="s">
        <v>21</v>
      </c>
      <c r="L6" s="10" vm="74">
        <v>915.18043547000048</v>
      </c>
      <c r="M6" s="10" vm="75">
        <v>842.51630378999994</v>
      </c>
      <c r="N6" s="11" vm="74">
        <f t="shared" ref="N6:N23" si="4">L6*100/M6-100</f>
        <v>8.6246558497593639</v>
      </c>
      <c r="O6" s="11" vm="74">
        <f>L6*100/$L$23</f>
        <v>14.964519940017629</v>
      </c>
      <c r="P6" s="11" vm="75">
        <f>M6*100/$M$23</f>
        <v>14.421229317499755</v>
      </c>
      <c r="R6" s="30"/>
      <c r="S6" s="30"/>
    </row>
    <row r="7" spans="2:19" s="6" customFormat="1" ht="15">
      <c r="B7" s="9">
        <v>3</v>
      </c>
      <c r="C7" s="28" t="str">
        <f t="shared" si="0"/>
        <v>ALLIANZ Zagreb</v>
      </c>
      <c r="D7" s="10" vm="76">
        <f t="shared" si="1"/>
        <v>81.82626044765469</v>
      </c>
      <c r="E7" s="10" vm="77">
        <f t="shared" si="2"/>
        <v>76.260053425691993</v>
      </c>
      <c r="F7" s="10" vm="76">
        <f t="shared" si="3"/>
        <v>7.2989812777752974</v>
      </c>
      <c r="G7" s="10" vm="76">
        <f>D7*100/$D$23</f>
        <v>10.053090940560521</v>
      </c>
      <c r="H7" s="10" vm="77">
        <f>E7*100/$E$23</f>
        <v>9.8654232508258737</v>
      </c>
      <c r="J7" s="9">
        <v>3</v>
      </c>
      <c r="K7" s="28" t="s">
        <v>20</v>
      </c>
      <c r="L7" s="10" vm="76">
        <v>614.81371815999978</v>
      </c>
      <c r="M7" s="10" vm="77">
        <v>576.35724040000048</v>
      </c>
      <c r="N7" s="11" vm="76">
        <f t="shared" si="4"/>
        <v>6.6723335918032234</v>
      </c>
      <c r="O7" s="11" vm="76">
        <f>L7*100/$L$23</f>
        <v>10.053090940560521</v>
      </c>
      <c r="P7" s="11" vm="77">
        <f>M7*100/$M$23</f>
        <v>9.8654232508258737</v>
      </c>
      <c r="R7" s="30"/>
      <c r="S7" s="30"/>
    </row>
    <row r="8" spans="2:19" s="6" customFormat="1" ht="15">
      <c r="B8" s="9">
        <v>4</v>
      </c>
      <c r="C8" s="28" t="str">
        <f t="shared" si="0"/>
        <v>JADRANSKO Osiguranje</v>
      </c>
      <c r="D8" s="10" vm="78">
        <f t="shared" si="1"/>
        <v>78.932326588895293</v>
      </c>
      <c r="E8" s="10" vm="79">
        <f t="shared" si="2"/>
        <v>72.460011066731568</v>
      </c>
      <c r="F8" s="10" vm="78">
        <f t="shared" si="3"/>
        <v>8.9322585338871789</v>
      </c>
      <c r="G8" s="10" vm="78">
        <f>D8*100/$D$23</f>
        <v>9.6975451769033079</v>
      </c>
      <c r="H8" s="10" vm="79">
        <f>E8*100/$E$23</f>
        <v>9.3738287061309791</v>
      </c>
      <c r="J8" s="9">
        <v>4</v>
      </c>
      <c r="K8" s="28" t="s">
        <v>22</v>
      </c>
      <c r="L8" s="10" vm="78">
        <v>593.06971780999993</v>
      </c>
      <c r="M8" s="10" vm="79">
        <v>547.63732965999998</v>
      </c>
      <c r="N8" s="11" vm="78">
        <f t="shared" si="4"/>
        <v>8.2960721794123486</v>
      </c>
      <c r="O8" s="11" vm="78">
        <f>L8*100/$L$23</f>
        <v>9.6975451769033079</v>
      </c>
      <c r="P8" s="11" vm="79">
        <f>M8*100/$M$23</f>
        <v>9.3738287061309791</v>
      </c>
      <c r="R8" s="30"/>
      <c r="S8" s="30"/>
    </row>
    <row r="9" spans="2:19" s="6" customFormat="1" ht="15">
      <c r="B9" s="9">
        <v>5</v>
      </c>
      <c r="C9" s="28" t="str">
        <f t="shared" si="0"/>
        <v>UNIQA Osiguranje</v>
      </c>
      <c r="D9" s="10" vm="80">
        <f t="shared" si="1"/>
        <v>47.948953194240701</v>
      </c>
      <c r="E9" s="10" vm="81">
        <f t="shared" si="2"/>
        <v>45.26628497071961</v>
      </c>
      <c r="F9" s="10" vm="80">
        <f t="shared" si="3"/>
        <v>5.9264157092996896</v>
      </c>
      <c r="G9" s="10" vm="80">
        <f>D9*100/$D$23</f>
        <v>5.8909595077334096</v>
      </c>
      <c r="H9" s="10" vm="81">
        <f>E9*100/$E$23</f>
        <v>5.8558975527572521</v>
      </c>
      <c r="J9" s="9">
        <v>5</v>
      </c>
      <c r="K9" s="28" t="s">
        <v>25</v>
      </c>
      <c r="L9" s="10" vm="80">
        <v>360.27155627000025</v>
      </c>
      <c r="M9" s="10" vm="81">
        <v>342.11294009000005</v>
      </c>
      <c r="N9" s="11" vm="80">
        <f t="shared" si="4"/>
        <v>5.3077840830057994</v>
      </c>
      <c r="O9" s="11" vm="80">
        <f>L9*100/$L$23</f>
        <v>5.8909595077334096</v>
      </c>
      <c r="P9" s="11" vm="81">
        <f>M9*100/$M$23</f>
        <v>5.8558975527572521</v>
      </c>
      <c r="R9" s="30"/>
      <c r="S9" s="30"/>
    </row>
    <row r="10" spans="2:19" s="6" customFormat="1" ht="15">
      <c r="B10" s="9">
        <v>6</v>
      </c>
      <c r="C10" s="28" t="str">
        <f t="shared" si="0"/>
        <v>TRIGLAV Osiguranje</v>
      </c>
      <c r="D10" s="10" vm="82">
        <f t="shared" si="1"/>
        <v>45.718610713464329</v>
      </c>
      <c r="E10" s="10" vm="83">
        <f t="shared" si="2"/>
        <v>40.89643101346995</v>
      </c>
      <c r="F10" s="10" vm="82">
        <f t="shared" si="3"/>
        <v>11.791199330831859</v>
      </c>
      <c r="G10" s="10" vm="82">
        <f>D10*100/$D$23</f>
        <v>5.6169419042748752</v>
      </c>
      <c r="H10" s="10" vm="83">
        <f>E10*100/$E$23</f>
        <v>5.290589021016304</v>
      </c>
      <c r="J10" s="9">
        <v>6</v>
      </c>
      <c r="K10" s="28" t="s">
        <v>27</v>
      </c>
      <c r="L10" s="10" vm="82">
        <v>343.5135479499998</v>
      </c>
      <c r="M10" s="10" vm="83">
        <v>309.08651466000003</v>
      </c>
      <c r="N10" s="11" vm="82">
        <f t="shared" si="4"/>
        <v>11.138316185638189</v>
      </c>
      <c r="O10" s="11" vm="82">
        <f>L10*100/$L$23</f>
        <v>5.6169419042748743</v>
      </c>
      <c r="P10" s="11" vm="83">
        <f>M10*100/$M$23</f>
        <v>5.2905890210163031</v>
      </c>
      <c r="R10" s="30"/>
      <c r="S10" s="30"/>
    </row>
    <row r="11" spans="2:19" s="6" customFormat="1" ht="15">
      <c r="B11" s="9">
        <v>7</v>
      </c>
      <c r="C11" s="28" t="str">
        <f t="shared" si="0"/>
        <v xml:space="preserve">WIENER osiguranje VIG </v>
      </c>
      <c r="D11" s="10" vm="84">
        <f t="shared" si="1"/>
        <v>41.194720287668552</v>
      </c>
      <c r="E11" s="10" vm="85">
        <f t="shared" si="2"/>
        <v>39.592277398132531</v>
      </c>
      <c r="F11" s="10" vm="84">
        <f t="shared" si="3"/>
        <v>4.0473622505271862</v>
      </c>
      <c r="G11" s="10" vm="84">
        <f>D11*100/$D$23</f>
        <v>5.0611413384559159</v>
      </c>
      <c r="H11" s="10" vm="85">
        <f>E11*100/$E$23</f>
        <v>5.1218764798962653</v>
      </c>
      <c r="J11" s="9">
        <v>7</v>
      </c>
      <c r="K11" s="28" t="s">
        <v>23</v>
      </c>
      <c r="L11" s="10" vm="84">
        <v>309.52262770000021</v>
      </c>
      <c r="M11" s="10" vm="85">
        <v>299.2299994199999</v>
      </c>
      <c r="N11" s="11" vm="84">
        <f t="shared" si="4"/>
        <v>3.4397046753168468</v>
      </c>
      <c r="O11" s="11" vm="84">
        <f>L11*100/$L$23</f>
        <v>5.0611413384559159</v>
      </c>
      <c r="P11" s="11" vm="85">
        <f>M11*100/$M$23</f>
        <v>5.1218764798962653</v>
      </c>
      <c r="R11" s="30"/>
      <c r="S11" s="30"/>
    </row>
    <row r="12" spans="2:19" s="6" customFormat="1" ht="15">
      <c r="B12" s="9">
        <v>8</v>
      </c>
      <c r="C12" s="28" t="str">
        <f t="shared" si="0"/>
        <v>GENERALI Osiguranje</v>
      </c>
      <c r="D12" s="10" vm="86">
        <f t="shared" si="1"/>
        <v>40.218186984538043</v>
      </c>
      <c r="E12" s="10" vm="87">
        <f t="shared" si="2"/>
        <v>36.499298104061424</v>
      </c>
      <c r="F12" s="10" vm="86">
        <f t="shared" si="3"/>
        <v>10.188932592275805</v>
      </c>
      <c r="G12" s="10" vm="86">
        <f>D12*100/$D$23</f>
        <v>4.9411654523632453</v>
      </c>
      <c r="H12" s="10" vm="87">
        <f>E12*100/$E$23</f>
        <v>4.7217515328060484</v>
      </c>
      <c r="J12" s="9">
        <v>8</v>
      </c>
      <c r="K12" s="28" t="s">
        <v>24</v>
      </c>
      <c r="L12" s="10" vm="86">
        <v>302.18530020000031</v>
      </c>
      <c r="M12" s="10" vm="87">
        <v>275.85392072000008</v>
      </c>
      <c r="N12" s="11" vm="86">
        <f t="shared" si="4"/>
        <v>9.5454070079095885</v>
      </c>
      <c r="O12" s="11" vm="86">
        <f>L12*100/$L$23</f>
        <v>4.9411654523632462</v>
      </c>
      <c r="P12" s="11" vm="87">
        <f>M12*100/$M$23</f>
        <v>4.7217515328060475</v>
      </c>
      <c r="R12" s="30"/>
      <c r="S12" s="30"/>
    </row>
    <row r="13" spans="2:19" s="6" customFormat="1" ht="15">
      <c r="B13" s="9">
        <v>9</v>
      </c>
      <c r="C13" s="28" t="str">
        <f t="shared" si="0"/>
        <v>HOK Osiguranje</v>
      </c>
      <c r="D13" s="10" vm="88">
        <f t="shared" si="1"/>
        <v>26.738509405817268</v>
      </c>
      <c r="E13" s="10" vm="89">
        <f t="shared" si="2"/>
        <v>24.727848629499604</v>
      </c>
      <c r="F13" s="10" vm="88">
        <f t="shared" si="3"/>
        <v>8.1311593517237952</v>
      </c>
      <c r="G13" s="10" vm="88">
        <f>D13*100/$D$23</f>
        <v>3.285066006941276</v>
      </c>
      <c r="H13" s="10" vm="89">
        <f>E13*100/$E$23</f>
        <v>3.1989315749703002</v>
      </c>
      <c r="J13" s="9">
        <v>9</v>
      </c>
      <c r="K13" s="28" t="s">
        <v>30</v>
      </c>
      <c r="L13" s="10" vm="88">
        <v>200.9037477200001</v>
      </c>
      <c r="M13" s="10" vm="89">
        <v>186.88781290999992</v>
      </c>
      <c r="N13" s="11" vm="88">
        <f t="shared" si="4"/>
        <v>7.4996515780030393</v>
      </c>
      <c r="O13" s="11" vm="88">
        <f>L13*100/$L$23</f>
        <v>3.285066006941276</v>
      </c>
      <c r="P13" s="11" vm="89">
        <f>M13*100/$M$23</f>
        <v>3.1989315749702998</v>
      </c>
      <c r="R13" s="30"/>
      <c r="S13" s="30"/>
    </row>
    <row r="14" spans="2:19" s="6" customFormat="1" ht="15">
      <c r="B14" s="9">
        <v>10</v>
      </c>
      <c r="C14" s="28" t="str">
        <f t="shared" si="0"/>
        <v>CROATIA Zdravstveno Osiguranje*</v>
      </c>
      <c r="D14" s="10" vm="90">
        <f t="shared" si="1"/>
        <v>24.077459661405484</v>
      </c>
      <c r="E14" s="10" vm="91">
        <f t="shared" si="2"/>
        <v>38.534787865813108</v>
      </c>
      <c r="F14" s="10" vm="90">
        <f t="shared" si="3"/>
        <v>-37.517601640240834</v>
      </c>
      <c r="G14" s="10" vm="90">
        <f>D14*100/$D$23</f>
        <v>2.9581321481583678</v>
      </c>
      <c r="H14" s="10" vm="91">
        <f>E14*100/$E$23</f>
        <v>4.9850737719121359</v>
      </c>
      <c r="J14" s="9">
        <v>10</v>
      </c>
      <c r="K14" s="28" t="s">
        <v>32</v>
      </c>
      <c r="L14" s="10" vm="90">
        <v>180.90955663</v>
      </c>
      <c r="M14" s="10" vm="91">
        <v>291.23771878000008</v>
      </c>
      <c r="N14" s="11" vm="90">
        <f t="shared" si="4"/>
        <v>-37.882511445346665</v>
      </c>
      <c r="O14" s="11" vm="90">
        <f>L14*100/$L$23</f>
        <v>2.9581321481583682</v>
      </c>
      <c r="P14" s="11" vm="91">
        <f>M14*100/$M$23</f>
        <v>4.9850737719121359</v>
      </c>
      <c r="R14" s="30"/>
      <c r="S14" s="30"/>
    </row>
    <row r="15" spans="2:19" s="6" customFormat="1" ht="15">
      <c r="B15" s="9">
        <v>11</v>
      </c>
      <c r="C15" s="28" t="str">
        <f t="shared" si="0"/>
        <v>GRAWE Hrvatska</v>
      </c>
      <c r="D15" s="10" vm="92">
        <f t="shared" si="1"/>
        <v>17.909221593824995</v>
      </c>
      <c r="E15" s="10" vm="93">
        <f t="shared" si="2"/>
        <v>17.279688578151244</v>
      </c>
      <c r="F15" s="10" vm="92">
        <f t="shared" si="3"/>
        <v>3.6431965357856342</v>
      </c>
      <c r="G15" s="10" vm="92">
        <f>D15*100/$D$23</f>
        <v>2.2003087074051093</v>
      </c>
      <c r="H15" s="10" vm="93">
        <f>E15*100/$E$23</f>
        <v>2.2353963026269241</v>
      </c>
      <c r="J15" s="9">
        <v>11</v>
      </c>
      <c r="K15" s="28" t="s">
        <v>26</v>
      </c>
      <c r="L15" s="10" vm="92">
        <v>134.56358700999999</v>
      </c>
      <c r="M15" s="10" vm="93">
        <v>130.59620569999996</v>
      </c>
      <c r="N15" s="11" vm="92">
        <f t="shared" si="4"/>
        <v>3.0378993698436716</v>
      </c>
      <c r="O15" s="11" vm="92">
        <f>L15*100/$L$23</f>
        <v>2.2003087074051093</v>
      </c>
      <c r="P15" s="11" vm="93">
        <f>M15*100/$M$23</f>
        <v>2.2353963026269237</v>
      </c>
      <c r="R15" s="30"/>
      <c r="S15" s="30"/>
    </row>
    <row r="16" spans="2:19" s="6" customFormat="1" ht="15">
      <c r="B16" s="9">
        <v>12</v>
      </c>
      <c r="C16" s="28" t="str">
        <f t="shared" si="0"/>
        <v>ERGO Osiguranje</v>
      </c>
      <c r="D16" s="10" vm="94">
        <f t="shared" si="1"/>
        <v>12.778290919404268</v>
      </c>
      <c r="E16" s="10" vm="95">
        <f t="shared" si="2"/>
        <v>8.9176463110167035</v>
      </c>
      <c r="F16" s="10" vm="94">
        <f t="shared" si="3"/>
        <v>43.292192510687414</v>
      </c>
      <c r="G16" s="10" vm="94">
        <f>D16*100/$D$23</f>
        <v>1.5699277954891777</v>
      </c>
      <c r="H16" s="10" vm="95">
        <f>E16*100/$E$23</f>
        <v>1.1536361608383894</v>
      </c>
      <c r="J16" s="9">
        <v>12</v>
      </c>
      <c r="K16" s="28" t="s">
        <v>33</v>
      </c>
      <c r="L16" s="10" vm="94">
        <v>96.011580010000046</v>
      </c>
      <c r="M16" s="10" vm="95">
        <v>67.397671360000004</v>
      </c>
      <c r="N16" s="11" vm="94">
        <f t="shared" si="4"/>
        <v>42.455337213597232</v>
      </c>
      <c r="O16" s="11" vm="94">
        <f>L16*100/$L$23</f>
        <v>1.5699277954891779</v>
      </c>
      <c r="P16" s="11" vm="95">
        <f>M16*100/$M$23</f>
        <v>1.1536361608383894</v>
      </c>
      <c r="R16" s="30"/>
      <c r="S16" s="30"/>
    </row>
    <row r="17" spans="2:19" s="6" customFormat="1" ht="15">
      <c r="B17" s="9">
        <v>13</v>
      </c>
      <c r="C17" s="28" t="str">
        <f t="shared" si="0"/>
        <v>AGRAM Life Osiguranje</v>
      </c>
      <c r="D17" s="10" vm="96">
        <f t="shared" si="1"/>
        <v>8.2600345398134163</v>
      </c>
      <c r="E17" s="10" vm="97">
        <f t="shared" si="2"/>
        <v>7.4681873146200068</v>
      </c>
      <c r="F17" s="10" vm="96">
        <f t="shared" si="3"/>
        <v>10.602937390754235</v>
      </c>
      <c r="G17" s="10" vm="96">
        <f>D17*100/$D$23</f>
        <v>1.0148194228433094</v>
      </c>
      <c r="H17" s="10" vm="97">
        <f>E17*100/$E$23</f>
        <v>0.96612611013924821</v>
      </c>
      <c r="J17" s="9">
        <v>13</v>
      </c>
      <c r="K17" s="28" t="s">
        <v>28</v>
      </c>
      <c r="L17" s="10" vm="96">
        <v>62.062992000000001</v>
      </c>
      <c r="M17" s="10" vm="97">
        <v>56.442968999999998</v>
      </c>
      <c r="N17" s="11" vm="96">
        <f t="shared" si="4"/>
        <v>9.9569939348867393</v>
      </c>
      <c r="O17" s="11" vm="96">
        <f>L17*100/$L$23</f>
        <v>1.0148194228433096</v>
      </c>
      <c r="P17" s="11" vm="97">
        <f>M17*100/$M$23</f>
        <v>0.9661261101392481</v>
      </c>
      <c r="R17" s="30"/>
      <c r="S17" s="30"/>
    </row>
    <row r="18" spans="2:19" s="6" customFormat="1" ht="15">
      <c r="B18" s="9">
        <v>14</v>
      </c>
      <c r="C18" s="28" t="str">
        <f t="shared" si="0"/>
        <v>IZVOR Osiguranje</v>
      </c>
      <c r="D18" s="10" vm="98">
        <f t="shared" si="1"/>
        <v>7.1913391377929852</v>
      </c>
      <c r="E18" s="10" vm="99">
        <f t="shared" si="2"/>
        <v>6.7643117251121261</v>
      </c>
      <c r="F18" s="10" vm="98">
        <f t="shared" si="3"/>
        <v>6.3129469787080268</v>
      </c>
      <c r="G18" s="10" vm="98">
        <f>D18*100/$D$23</f>
        <v>0.88352059523596493</v>
      </c>
      <c r="H18" s="10" vm="99">
        <f>E18*100/$E$23</f>
        <v>0.87506886201935152</v>
      </c>
      <c r="J18" s="9">
        <v>14</v>
      </c>
      <c r="K18" s="28" t="s">
        <v>34</v>
      </c>
      <c r="L18" s="10" vm="98">
        <v>54.033190929999989</v>
      </c>
      <c r="M18" s="10" vm="99">
        <v>51.123227220000004</v>
      </c>
      <c r="N18" s="11" vm="98">
        <f t="shared" si="4"/>
        <v>5.6920579318622799</v>
      </c>
      <c r="O18" s="11" vm="98">
        <f>L18*100/$L$23</f>
        <v>0.88352059523596504</v>
      </c>
      <c r="P18" s="11" vm="99">
        <f>M18*100/$M$23</f>
        <v>0.87506886201935163</v>
      </c>
      <c r="R18" s="30"/>
      <c r="S18" s="30"/>
    </row>
    <row r="19" spans="2:19" s="6" customFormat="1" ht="15">
      <c r="B19" s="9">
        <v>15</v>
      </c>
      <c r="C19" s="28" t="str">
        <f t="shared" si="0"/>
        <v>MERKUR Osiguranje</v>
      </c>
      <c r="D19" s="10" vm="100">
        <f t="shared" si="1"/>
        <v>3.4489065311550409</v>
      </c>
      <c r="E19" s="10" vm="101">
        <f t="shared" si="2"/>
        <v>3.2509564466423839</v>
      </c>
      <c r="F19" s="10" vm="100">
        <f t="shared" si="3"/>
        <v>6.0889798975037621</v>
      </c>
      <c r="G19" s="10" vm="100">
        <f>D19*100/$D$23</f>
        <v>0.42372914041910775</v>
      </c>
      <c r="H19" s="10" vm="101">
        <f>E19*100/$E$23</f>
        <v>0.42056174727675932</v>
      </c>
      <c r="J19" s="9">
        <v>15</v>
      </c>
      <c r="K19" s="28" t="s">
        <v>29</v>
      </c>
      <c r="L19" s="10" vm="100">
        <v>25.91386966000001</v>
      </c>
      <c r="M19" s="10" vm="101">
        <v>24.570036370000004</v>
      </c>
      <c r="N19" s="11" vm="100">
        <f t="shared" si="4"/>
        <v>5.4693988635719961</v>
      </c>
      <c r="O19" s="11" vm="100">
        <f>L19*100/$L$23</f>
        <v>0.4237291404191077</v>
      </c>
      <c r="P19" s="11" vm="101">
        <f>M19*100/$M$23</f>
        <v>0.42056174727675927</v>
      </c>
      <c r="R19" s="30"/>
      <c r="S19" s="30"/>
    </row>
    <row r="20" spans="2:19" s="6" customFormat="1" ht="15">
      <c r="B20" s="9">
        <v>16</v>
      </c>
      <c r="C20" s="28" t="str">
        <f t="shared" si="0"/>
        <v>HRVATSKO Kreditno Osiguranje</v>
      </c>
      <c r="D20" s="10" vm="102">
        <f t="shared" si="1"/>
        <v>1.4099668469962927</v>
      </c>
      <c r="E20" s="10" vm="103">
        <f t="shared" si="2"/>
        <v>1.5631795947676219</v>
      </c>
      <c r="F20" s="10" vm="102">
        <f t="shared" si="3"/>
        <v>-9.8013528505728402</v>
      </c>
      <c r="G20" s="10" vm="102">
        <f>D20*100/$D$23</f>
        <v>0.17322708942683185</v>
      </c>
      <c r="H20" s="10" vm="103">
        <f>E20*100/$E$23</f>
        <v>0.20222157770271884</v>
      </c>
      <c r="J20" s="9">
        <v>16</v>
      </c>
      <c r="K20" s="28" t="s">
        <v>37</v>
      </c>
      <c r="L20" s="10" vm="102">
        <v>10.59399458</v>
      </c>
      <c r="M20" s="10" vm="103">
        <v>11.814178420000001</v>
      </c>
      <c r="N20" s="11" vm="102">
        <f t="shared" si="4"/>
        <v>-10.328131137196763</v>
      </c>
      <c r="O20" s="11" vm="102">
        <f>L20*100/$L$23</f>
        <v>0.17322708942683185</v>
      </c>
      <c r="P20" s="11" vm="103">
        <f>M20*100/$M$23</f>
        <v>0.20222157770271884</v>
      </c>
      <c r="R20" s="30"/>
      <c r="S20" s="30"/>
    </row>
    <row r="21" spans="2:19" s="6" customFormat="1" ht="15">
      <c r="B21" s="9">
        <v>17</v>
      </c>
      <c r="C21" s="28" t="str">
        <f t="shared" si="0"/>
        <v>CROATIA Osiguranje Kredita***</v>
      </c>
      <c r="D21" s="10" vm="104">
        <f t="shared" si="1"/>
        <v>1.1354820627743005</v>
      </c>
      <c r="E21" s="10" vm="105">
        <f t="shared" si="2"/>
        <v>5.0167714120548776</v>
      </c>
      <c r="F21" s="10" vm="104">
        <f t="shared" si="3"/>
        <v>-77.366278637973551</v>
      </c>
      <c r="G21" s="10" vm="104">
        <f>D21*100/$D$23</f>
        <v>0.13950416866169366</v>
      </c>
      <c r="H21" s="10" vm="105">
        <f>E21*100/$E$23</f>
        <v>0.64899735981421047</v>
      </c>
      <c r="J21" s="9">
        <v>17</v>
      </c>
      <c r="K21" s="28" t="s">
        <v>38</v>
      </c>
      <c r="L21" s="10" vm="104">
        <v>8.5316125299999968</v>
      </c>
      <c r="M21" s="10" vm="105">
        <v>37.915689759999999</v>
      </c>
      <c r="N21" s="11" vm="104">
        <f t="shared" si="4"/>
        <v>-77.498464134495023</v>
      </c>
      <c r="O21" s="11" vm="104">
        <f>L21*100/$L$23</f>
        <v>0.13950416866169366</v>
      </c>
      <c r="P21" s="11" vm="105">
        <f>M21*100/$M$23</f>
        <v>0.64899735981421047</v>
      </c>
      <c r="R21" s="30"/>
      <c r="S21" s="30"/>
    </row>
    <row r="22" spans="2:19" s="6" customFormat="1" ht="15">
      <c r="B22" s="9">
        <v>18</v>
      </c>
      <c r="C22" s="28" t="str">
        <f t="shared" si="0"/>
        <v>VELEBIT Osiguranje**</v>
      </c>
      <c r="D22" s="10">
        <f t="shared" si="1"/>
        <v>0</v>
      </c>
      <c r="E22" s="10" vm="106">
        <f t="shared" si="2"/>
        <v>7.4334958526880941</v>
      </c>
      <c r="F22" s="10">
        <f t="shared" si="3"/>
        <v>-100</v>
      </c>
      <c r="G22" s="10">
        <f>D22*100/$D$23</f>
        <v>0</v>
      </c>
      <c r="H22" s="10" vm="106">
        <f>E22*100/$E$23</f>
        <v>0.96163823031522322</v>
      </c>
      <c r="J22" s="9">
        <v>18</v>
      </c>
      <c r="K22" s="28" t="s">
        <v>40</v>
      </c>
      <c r="L22" s="10">
        <v>0</v>
      </c>
      <c r="M22" s="10" vm="106">
        <v>56.180778319999995</v>
      </c>
      <c r="N22" s="11">
        <f t="shared" si="4"/>
        <v>-100</v>
      </c>
      <c r="O22" s="11">
        <f>L22*100/$L$23</f>
        <v>0</v>
      </c>
      <c r="P22" s="11" vm="106">
        <f>M22*100/$M$23</f>
        <v>0.96163823031522311</v>
      </c>
      <c r="R22" s="30"/>
      <c r="S22" s="30"/>
    </row>
    <row r="23" spans="2:19" s="5" customFormat="1" ht="15">
      <c r="B23" s="26" t="s">
        <v>1</v>
      </c>
      <c r="C23" s="28"/>
      <c r="D23" s="27">
        <f t="shared" si="1"/>
        <v>813.94131348713711</v>
      </c>
      <c r="E23" s="27">
        <f t="shared" si="2"/>
        <v>773.00336221568557</v>
      </c>
      <c r="F23" s="12">
        <f t="shared" si="3"/>
        <v>5.295960311752026</v>
      </c>
      <c r="G23" s="12">
        <f>D23*100/$D$23</f>
        <v>100</v>
      </c>
      <c r="H23" s="12">
        <f>E23*100/$E$23</f>
        <v>100.00000000000001</v>
      </c>
      <c r="J23" s="26" t="s">
        <v>1</v>
      </c>
      <c r="K23" s="29"/>
      <c r="L23" s="12">
        <v>6115.6685222000006</v>
      </c>
      <c r="M23" s="12">
        <v>5842.1947619100001</v>
      </c>
      <c r="N23" s="13">
        <f t="shared" si="4"/>
        <v>4.6810106721021469</v>
      </c>
      <c r="O23" s="13">
        <f>L23*100/$L$23</f>
        <v>99.999999999999986</v>
      </c>
      <c r="P23" s="13">
        <f>M23*100/$M$23</f>
        <v>99.999999999999986</v>
      </c>
      <c r="R23" s="30"/>
      <c r="S23" s="30"/>
    </row>
    <row r="24" spans="2:19" s="6" customFormat="1" ht="15">
      <c r="B24" s="14"/>
      <c r="C24" s="14"/>
      <c r="E24" s="15"/>
      <c r="R24" s="30"/>
      <c r="S24" s="30"/>
    </row>
    <row r="25" spans="2:19" s="6" customFormat="1" ht="15">
      <c r="C25" s="40" t="s">
        <v>42</v>
      </c>
    </row>
    <row r="26" spans="2:19" s="6" customFormat="1" ht="15">
      <c r="C26" s="40" t="s">
        <v>44</v>
      </c>
    </row>
    <row r="27" spans="2:19" s="6" customFormat="1" ht="15">
      <c r="C27" s="40" t="s">
        <v>43</v>
      </c>
    </row>
    <row r="28" spans="2:19" s="6" customFormat="1" ht="15"/>
    <row r="29" spans="2:19" s="6" customFormat="1" ht="15"/>
    <row r="30" spans="2:19" s="6" customFormat="1" ht="15.75">
      <c r="B30" s="24" t="s">
        <v>16</v>
      </c>
      <c r="C30" s="17"/>
      <c r="D30" s="17"/>
      <c r="E30" s="17"/>
    </row>
    <row r="31" spans="2:19" s="6" customFormat="1" ht="15.75">
      <c r="B31" s="25" t="s">
        <v>18</v>
      </c>
      <c r="C31" s="17"/>
      <c r="D31" s="17"/>
      <c r="E31" s="17"/>
    </row>
    <row r="32" spans="2:19" s="19" customFormat="1" ht="15.75">
      <c r="B32" s="25" t="s">
        <v>17</v>
      </c>
      <c r="C32" s="17"/>
      <c r="D32" s="17"/>
      <c r="E32" s="17"/>
    </row>
    <row r="33" spans="2:16" s="19" customFormat="1" ht="15">
      <c r="B33" s="17"/>
      <c r="C33" s="17"/>
      <c r="D33" s="17"/>
      <c r="E33" s="17"/>
      <c r="K33" s="20"/>
      <c r="L33" s="20"/>
      <c r="M33" s="20"/>
      <c r="N33" s="20"/>
      <c r="O33" s="20"/>
      <c r="P33" s="20"/>
    </row>
    <row r="34" spans="2:16" s="19" customFormat="1" ht="15">
      <c r="B34" s="16" t="s">
        <v>13</v>
      </c>
      <c r="C34" s="17"/>
      <c r="D34" s="17"/>
      <c r="E34" s="17"/>
      <c r="K34" s="20"/>
      <c r="L34" s="20"/>
      <c r="M34" s="20"/>
      <c r="N34" s="20"/>
      <c r="O34" s="20"/>
      <c r="P34" s="20"/>
    </row>
    <row r="35" spans="2:16" s="19" customFormat="1" ht="15">
      <c r="B35" s="18" t="s">
        <v>14</v>
      </c>
      <c r="C35" s="17"/>
      <c r="D35" s="17"/>
      <c r="E35" s="17"/>
      <c r="K35" s="20"/>
      <c r="L35" s="20"/>
      <c r="M35" s="20"/>
      <c r="N35" s="20"/>
      <c r="O35" s="20"/>
      <c r="P35" s="20"/>
    </row>
    <row r="36" spans="2:16" s="19" customFormat="1" ht="15">
      <c r="B36" s="18" t="s">
        <v>15</v>
      </c>
      <c r="C36" s="17"/>
      <c r="D36" s="17"/>
      <c r="E36" s="17"/>
      <c r="K36" s="20"/>
      <c r="L36" s="20"/>
      <c r="M36" s="20"/>
      <c r="N36" s="20"/>
      <c r="O36" s="20"/>
      <c r="P36" s="20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2011-10-31T11:20:08Z</dcterms:created>
  <dcterms:modified xsi:type="dcterms:W3CDTF">2018-01-29T09:24:57Z</dcterms:modified>
</cp:coreProperties>
</file>