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8000" windowHeight="10815" tabRatio="766"/>
  </bookViews>
  <sheets>
    <sheet name="TOTAL MARKET" sheetId="4" r:id="rId1"/>
    <sheet name="LIFE INSURANCE" sheetId="5" r:id="rId2"/>
    <sheet name="NON-LIFE INSURANCE" sheetId="6" r:id="rId3"/>
  </sheets>
  <calcPr calcId="125725"/>
</workbook>
</file>

<file path=xl/calcChain.xml><?xml version="1.0" encoding="utf-8"?>
<calcChain xmlns="http://schemas.openxmlformats.org/spreadsheetml/2006/main">
  <c r="P23" i="6"/>
  <c r="O23"/>
  <c r="N23"/>
  <c r="E23"/>
  <c r="H23" s="1"/>
  <c r="D23"/>
  <c r="G23" s="1"/>
  <c r="P22"/>
  <c r="O22"/>
  <c r="N22"/>
  <c r="E22"/>
  <c r="D22"/>
  <c r="C22"/>
  <c r="P21"/>
  <c r="O21"/>
  <c r="N21"/>
  <c r="E21"/>
  <c r="D21"/>
  <c r="G21" s="1"/>
  <c r="C21"/>
  <c r="P20"/>
  <c r="O20"/>
  <c r="N20"/>
  <c r="E20"/>
  <c r="D20"/>
  <c r="C20"/>
  <c r="P19"/>
  <c r="O19"/>
  <c r="N19"/>
  <c r="E19"/>
  <c r="H19" s="1"/>
  <c r="D19"/>
  <c r="C19"/>
  <c r="P18"/>
  <c r="O18"/>
  <c r="N18"/>
  <c r="E18"/>
  <c r="H18" s="1"/>
  <c r="D18"/>
  <c r="C18"/>
  <c r="P17"/>
  <c r="O17"/>
  <c r="N17"/>
  <c r="H17"/>
  <c r="E17"/>
  <c r="D17"/>
  <c r="G17" s="1"/>
  <c r="C17"/>
  <c r="P16"/>
  <c r="O16"/>
  <c r="N16"/>
  <c r="E16"/>
  <c r="H16" s="1"/>
  <c r="D16"/>
  <c r="G16" s="1"/>
  <c r="C16"/>
  <c r="P15"/>
  <c r="O15"/>
  <c r="N15"/>
  <c r="E15"/>
  <c r="H15" s="1"/>
  <c r="D15"/>
  <c r="C15"/>
  <c r="P14"/>
  <c r="O14"/>
  <c r="N14"/>
  <c r="E14"/>
  <c r="H14" s="1"/>
  <c r="D14"/>
  <c r="C14"/>
  <c r="P13"/>
  <c r="O13"/>
  <c r="N13"/>
  <c r="E13"/>
  <c r="H13" s="1"/>
  <c r="D13"/>
  <c r="G13" s="1"/>
  <c r="C13"/>
  <c r="P12"/>
  <c r="O12"/>
  <c r="N12"/>
  <c r="E12"/>
  <c r="D12"/>
  <c r="F12" s="1"/>
  <c r="C12"/>
  <c r="P11"/>
  <c r="O11"/>
  <c r="N11"/>
  <c r="E11"/>
  <c r="D11"/>
  <c r="C11"/>
  <c r="P10"/>
  <c r="O10"/>
  <c r="N10"/>
  <c r="E10"/>
  <c r="D10"/>
  <c r="G10" s="1"/>
  <c r="C10"/>
  <c r="P9"/>
  <c r="O9"/>
  <c r="N9"/>
  <c r="G9"/>
  <c r="E9"/>
  <c r="H9" s="1"/>
  <c r="D9"/>
  <c r="C9"/>
  <c r="P8"/>
  <c r="O8"/>
  <c r="N8"/>
  <c r="H8"/>
  <c r="E8"/>
  <c r="D8"/>
  <c r="C8"/>
  <c r="P7"/>
  <c r="O7"/>
  <c r="N7"/>
  <c r="E7"/>
  <c r="H7" s="1"/>
  <c r="D7"/>
  <c r="C7"/>
  <c r="P6"/>
  <c r="O6"/>
  <c r="N6"/>
  <c r="E6"/>
  <c r="D6"/>
  <c r="G6" s="1"/>
  <c r="C6"/>
  <c r="P5"/>
  <c r="O5"/>
  <c r="N5"/>
  <c r="E5"/>
  <c r="H5" s="1"/>
  <c r="D5"/>
  <c r="C5"/>
  <c r="P20" i="5"/>
  <c r="O20"/>
  <c r="N20"/>
  <c r="E20"/>
  <c r="H20" s="1"/>
  <c r="D20"/>
  <c r="G17" s="1"/>
  <c r="P19"/>
  <c r="O19"/>
  <c r="N19"/>
  <c r="E19"/>
  <c r="D19"/>
  <c r="C19"/>
  <c r="P18"/>
  <c r="O18"/>
  <c r="N18"/>
  <c r="H18"/>
  <c r="E18"/>
  <c r="D18"/>
  <c r="F18" s="1"/>
  <c r="C18"/>
  <c r="P17"/>
  <c r="O17"/>
  <c r="N17"/>
  <c r="E17"/>
  <c r="H17" s="1"/>
  <c r="D17"/>
  <c r="C17"/>
  <c r="P16"/>
  <c r="O16"/>
  <c r="N16"/>
  <c r="E16"/>
  <c r="H16" s="1"/>
  <c r="D16"/>
  <c r="C16"/>
  <c r="P15"/>
  <c r="O15"/>
  <c r="N15"/>
  <c r="E15"/>
  <c r="D15"/>
  <c r="C15"/>
  <c r="P14"/>
  <c r="O14"/>
  <c r="N14"/>
  <c r="E14"/>
  <c r="H14" s="1"/>
  <c r="D14"/>
  <c r="C14"/>
  <c r="P13"/>
  <c r="O13"/>
  <c r="N13"/>
  <c r="G13"/>
  <c r="E13"/>
  <c r="D13"/>
  <c r="F13" s="1"/>
  <c r="C13"/>
  <c r="P12"/>
  <c r="O12"/>
  <c r="N12"/>
  <c r="E12"/>
  <c r="F12" s="1"/>
  <c r="D12"/>
  <c r="C12"/>
  <c r="P11"/>
  <c r="O11"/>
  <c r="N11"/>
  <c r="G11"/>
  <c r="E11"/>
  <c r="H11" s="1"/>
  <c r="D11"/>
  <c r="C11"/>
  <c r="P10"/>
  <c r="O10"/>
  <c r="N10"/>
  <c r="E10"/>
  <c r="H10" s="1"/>
  <c r="D10"/>
  <c r="C10"/>
  <c r="P9"/>
  <c r="O9"/>
  <c r="N9"/>
  <c r="E9"/>
  <c r="H9" s="1"/>
  <c r="D9"/>
  <c r="C9"/>
  <c r="P8"/>
  <c r="O8"/>
  <c r="N8"/>
  <c r="H8"/>
  <c r="E8"/>
  <c r="D8"/>
  <c r="G8" s="1"/>
  <c r="C8"/>
  <c r="P7"/>
  <c r="O7"/>
  <c r="N7"/>
  <c r="E7"/>
  <c r="H7" s="1"/>
  <c r="D7"/>
  <c r="F7" s="1"/>
  <c r="C7"/>
  <c r="P6"/>
  <c r="O6"/>
  <c r="N6"/>
  <c r="E6"/>
  <c r="H6" s="1"/>
  <c r="D6"/>
  <c r="C6"/>
  <c r="P5"/>
  <c r="O5"/>
  <c r="N5"/>
  <c r="E5"/>
  <c r="H5" s="1"/>
  <c r="D5"/>
  <c r="F5" s="1"/>
  <c r="C5"/>
  <c r="D6" i="4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5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F9" i="6" l="1"/>
  <c r="F10"/>
  <c r="H12"/>
  <c r="F14"/>
  <c r="F19"/>
  <c r="H20"/>
  <c r="H22"/>
  <c r="F5"/>
  <c r="F7"/>
  <c r="H11"/>
  <c r="H21"/>
  <c r="G12"/>
  <c r="F6"/>
  <c r="F8"/>
  <c r="F18"/>
  <c r="G20"/>
  <c r="F22"/>
  <c r="F21"/>
  <c r="G5"/>
  <c r="G8"/>
  <c r="F11"/>
  <c r="F13"/>
  <c r="F15"/>
  <c r="F17"/>
  <c r="G18"/>
  <c r="G14"/>
  <c r="F10" i="5"/>
  <c r="G16"/>
  <c r="G19"/>
  <c r="G9"/>
  <c r="G12"/>
  <c r="F15"/>
  <c r="G5"/>
  <c r="H12"/>
  <c r="F14"/>
  <c r="H15"/>
  <c r="F16"/>
  <c r="H19"/>
  <c r="F20"/>
  <c r="G7"/>
  <c r="F19"/>
  <c r="F6"/>
  <c r="F8"/>
  <c r="F11"/>
  <c r="H13"/>
  <c r="F17"/>
  <c r="G15"/>
  <c r="H6" i="6"/>
  <c r="G7"/>
  <c r="H10"/>
  <c r="G11"/>
  <c r="G15"/>
  <c r="F16"/>
  <c r="G19"/>
  <c r="F20"/>
  <c r="F23"/>
  <c r="G22"/>
  <c r="F9" i="5"/>
  <c r="G20"/>
  <c r="G6"/>
  <c r="G10"/>
  <c r="G14"/>
  <c r="G18"/>
  <c r="C6" i="4" l="1"/>
  <c r="F6"/>
  <c r="C7"/>
  <c r="C8"/>
  <c r="F8"/>
  <c r="C9"/>
  <c r="C10"/>
  <c r="F10"/>
  <c r="C11"/>
  <c r="C12"/>
  <c r="F12"/>
  <c r="C13"/>
  <c r="C14"/>
  <c r="F14"/>
  <c r="C15"/>
  <c r="C16"/>
  <c r="F16"/>
  <c r="C17"/>
  <c r="C18"/>
  <c r="F18"/>
  <c r="C19"/>
  <c r="C20"/>
  <c r="F20"/>
  <c r="C21"/>
  <c r="C22"/>
  <c r="F22"/>
  <c r="C23"/>
  <c r="C24"/>
  <c r="F24"/>
  <c r="C25"/>
  <c r="C26"/>
  <c r="F26"/>
  <c r="C27"/>
  <c r="C28"/>
  <c r="F28"/>
  <c r="H6"/>
  <c r="G5"/>
  <c r="C5"/>
  <c r="N6"/>
  <c r="O6"/>
  <c r="P6"/>
  <c r="N7"/>
  <c r="O7"/>
  <c r="P7"/>
  <c r="N8"/>
  <c r="O8"/>
  <c r="P8"/>
  <c r="N9"/>
  <c r="O9"/>
  <c r="P9"/>
  <c r="N10"/>
  <c r="O10"/>
  <c r="P10"/>
  <c r="N11"/>
  <c r="O11"/>
  <c r="P11"/>
  <c r="N12"/>
  <c r="O12"/>
  <c r="P12"/>
  <c r="N13"/>
  <c r="O13"/>
  <c r="P13"/>
  <c r="N14"/>
  <c r="O14"/>
  <c r="P14"/>
  <c r="N15"/>
  <c r="O15"/>
  <c r="P15"/>
  <c r="N16"/>
  <c r="O16"/>
  <c r="P16"/>
  <c r="N17"/>
  <c r="O17"/>
  <c r="P17"/>
  <c r="N18"/>
  <c r="O18"/>
  <c r="P18"/>
  <c r="N19"/>
  <c r="O19"/>
  <c r="P19"/>
  <c r="N20"/>
  <c r="O20"/>
  <c r="P20"/>
  <c r="N21"/>
  <c r="O21"/>
  <c r="P21"/>
  <c r="N22"/>
  <c r="O22"/>
  <c r="P22"/>
  <c r="N23"/>
  <c r="O23"/>
  <c r="P23"/>
  <c r="N24"/>
  <c r="O24"/>
  <c r="P24"/>
  <c r="N25"/>
  <c r="O25"/>
  <c r="P25"/>
  <c r="N26"/>
  <c r="O26"/>
  <c r="P26"/>
  <c r="N27"/>
  <c r="O27"/>
  <c r="P27"/>
  <c r="N28"/>
  <c r="O28"/>
  <c r="P28"/>
  <c r="N29"/>
  <c r="O29"/>
  <c r="P29"/>
  <c r="P5"/>
  <c r="O5"/>
  <c r="N5"/>
  <c r="F5" l="1"/>
  <c r="G6"/>
  <c r="F27"/>
  <c r="F23"/>
  <c r="F19"/>
  <c r="F15"/>
  <c r="F11"/>
  <c r="F7"/>
  <c r="H5"/>
  <c r="F25"/>
  <c r="F21"/>
  <c r="F17"/>
  <c r="F13"/>
  <c r="F9"/>
  <c r="G29"/>
  <c r="H29"/>
  <c r="F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</calcChain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3">
    <s v="KRK HUO2 RH Statistika"/>
    <s v="[Measures].[Zaračunata bruto premija osiguranja- rizici]"/>
    <s v="[Društva].[Hierarchy].[Društvo].&amp;[5]"/>
    <s v="[Skupine osiguranja].[Skupina osiguranja].[Sve]"/>
    <s v="#,##0.00"/>
    <s v="[Društva].[Hierarchy].[Društvo].&amp;[8]"/>
    <s v="[Društva].[Hierarchy].[Društvo].&amp;[12]"/>
    <s v="[Društva].[Hierarchy].[Društvo].&amp;[10]"/>
    <s v="[Društva].[Hierarchy].[Društvo].&amp;[16]"/>
    <s v="[Društva].[Hierarchy].[Društvo].&amp;[30]"/>
    <s v="[Društva].[Hierarchy].[Društvo].&amp;[6]"/>
    <s v="[Društva].[Hierarchy].[Društvo].&amp;[25]"/>
    <s v="[Društva].[Hierarchy].[Društvo].&amp;[18]"/>
    <s v="[Društva].[Hierarchy].[Društvo].&amp;[23]"/>
    <s v="[Društva].[Hierarchy].[Društvo].&amp;[29]"/>
    <s v="[Društva].[Hierarchy].[Društvo].&amp;[32]"/>
    <s v="[Društva].[Hierarchy].[Društvo].&amp;[31]"/>
    <s v="[Društva].[Hierarchy].[Društvo].&amp;[34]"/>
    <s v="[Društva].[Hierarchy].[Društvo].&amp;[33]"/>
    <s v="[Društva].[Hierarchy].[Društvo].&amp;[39]"/>
    <s v="[Društva].[Hierarchy].[Društvo].&amp;[41]"/>
    <s v="[Društva].[Hierarchy].[Društvo].&amp;[35]"/>
    <s v="[Društva].[Hierarchy].[Društvo].&amp;[197]"/>
    <s v="[Društva].[Hierarchy].[Društvo].&amp;[36]"/>
    <s v="[Društva].[Hierarchy].[Društvo].&amp;[37]"/>
    <s v="[Društva].[Hierarchy].[Društvo].&amp;[40]"/>
    <s v="[Društva].[Hierarchy].[Društvo].&amp;[38]"/>
    <s v="[Skupine osiguranja].[Skupina osiguranja].&amp;[2]"/>
    <s v="[Skupine osiguranja].[Skupina osiguranja].&amp;[1]"/>
    <s v="{[Učestalost podataka].[Učestalost podatka].&amp;[11],[Učestalost podataka].[Učestalost podatka].&amp;[12],[Učestalost podataka].[Učestalost podatka].&amp;[13],[Učestalost podataka].[Učestalost podatka].&amp;[14],[Učestalost podataka].[Učestalost podatka].&amp;[15],[Učestalost podataka].[Učestalost podatka].&amp;[16],[Učestalost podataka].[Učestalost podatka].&amp;[17],[Učestalost podataka].[Učestalost podatka].&amp;[18],[Učestalost podataka].[Učestalost podatka].&amp;[19],[Učestalost podataka].[Učestalost podatka].&amp;[20],[Učestalost podataka].[Učestalost podatka].&amp;[21],[Učestalost podataka].[Učestalost podatka].&amp;[22]}"/>
    <s v="[Društva].[Hierarchy].[Društvo].&amp;[21]"/>
    <s v="[Godina Podatka].[Godina podatka].&amp;[2015]"/>
    <s v="[Godina Podatka].[Godina podatka].&amp;[2016]"/>
  </metadataStrings>
  <mdxMetadata count="109">
    <mdx n="0" f="v">
      <t c="5" si="4">
        <n x="31"/>
        <n x="1"/>
        <n x="2"/>
        <n x="3"/>
        <n x="29" s="1"/>
      </t>
    </mdx>
    <mdx n="0" f="v">
      <t c="5" si="4">
        <n x="31"/>
        <n x="1"/>
        <n x="5"/>
        <n x="3"/>
        <n x="29" s="1"/>
      </t>
    </mdx>
    <mdx n="0" f="v">
      <t c="5" si="4">
        <n x="31"/>
        <n x="1"/>
        <n x="6"/>
        <n x="3"/>
        <n x="29" s="1"/>
      </t>
    </mdx>
    <mdx n="0" f="v">
      <t c="5" si="4">
        <n x="31"/>
        <n x="1"/>
        <n x="11"/>
        <n x="3"/>
        <n x="29" s="1"/>
      </t>
    </mdx>
    <mdx n="0" f="v">
      <t c="5" si="4">
        <n x="31"/>
        <n x="1"/>
        <n x="30"/>
        <n x="3"/>
        <n x="29" s="1"/>
      </t>
    </mdx>
    <mdx n="0" f="v">
      <t c="5" si="4">
        <n x="31"/>
        <n x="1"/>
        <n x="7"/>
        <n x="3"/>
        <n x="29" s="1"/>
      </t>
    </mdx>
    <mdx n="0" f="v">
      <t c="5" si="4">
        <n x="31"/>
        <n x="1"/>
        <n x="9"/>
        <n x="3"/>
        <n x="29" s="1"/>
      </t>
    </mdx>
    <mdx n="0" f="v">
      <t c="5" si="4">
        <n x="31"/>
        <n x="1"/>
        <n x="8"/>
        <n x="3"/>
        <n x="29" s="1"/>
      </t>
    </mdx>
    <mdx n="0" f="v">
      <t c="5" si="4">
        <n x="31"/>
        <n x="1"/>
        <n x="10"/>
        <n x="3"/>
        <n x="29" s="1"/>
      </t>
    </mdx>
    <mdx n="0" f="v">
      <t c="5" si="4">
        <n x="31"/>
        <n x="1"/>
        <n x="12"/>
        <n x="3"/>
        <n x="29" s="1"/>
      </t>
    </mdx>
    <mdx n="0" f="v">
      <t c="5" si="4">
        <n x="31"/>
        <n x="1"/>
        <n x="16"/>
        <n x="3"/>
        <n x="29" s="1"/>
      </t>
    </mdx>
    <mdx n="0" f="v">
      <t c="5" si="4">
        <n x="31"/>
        <n x="1"/>
        <n x="14"/>
        <n x="3"/>
        <n x="29" s="1"/>
      </t>
    </mdx>
    <mdx n="0" f="v">
      <t c="5" si="4">
        <n x="31"/>
        <n x="1"/>
        <n x="15"/>
        <n x="3"/>
        <n x="29" s="1"/>
      </t>
    </mdx>
    <mdx n="0" f="v">
      <t c="5" si="4">
        <n x="31"/>
        <n x="1"/>
        <n x="18"/>
        <n x="3"/>
        <n x="29" s="1"/>
      </t>
    </mdx>
    <mdx n="0" f="v">
      <t c="5" si="4">
        <n x="31"/>
        <n x="1"/>
        <n x="17"/>
        <n x="3"/>
        <n x="29" s="1"/>
      </t>
    </mdx>
    <mdx n="0" f="v">
      <t c="5" si="4">
        <n x="31"/>
        <n x="1"/>
        <n x="20"/>
        <n x="3"/>
        <n x="29" s="1"/>
      </t>
    </mdx>
    <mdx n="0" f="v">
      <t c="5" si="4">
        <n x="31"/>
        <n x="1"/>
        <n x="26"/>
        <n x="3"/>
        <n x="29" s="1"/>
      </t>
    </mdx>
    <mdx n="0" f="v">
      <t c="5" si="4">
        <n x="31"/>
        <n x="1"/>
        <n x="19"/>
        <n x="3"/>
        <n x="29" s="1"/>
      </t>
    </mdx>
    <mdx n="0" f="v">
      <t c="5" si="4">
        <n x="31"/>
        <n x="1"/>
        <n x="22"/>
        <n x="3"/>
        <n x="29" s="1"/>
      </t>
    </mdx>
    <mdx n="0" f="v">
      <t c="5" si="4">
        <n x="31"/>
        <n x="1"/>
        <n x="21"/>
        <n x="3"/>
        <n x="29" s="1"/>
      </t>
    </mdx>
    <mdx n="0" f="v">
      <t c="5" si="4">
        <n x="31"/>
        <n x="1"/>
        <n x="23"/>
        <n x="3"/>
        <n x="29" s="1"/>
      </t>
    </mdx>
    <mdx n="0" f="v">
      <t c="5" si="4">
        <n x="31"/>
        <n x="1"/>
        <n x="25"/>
        <n x="3"/>
        <n x="29" s="1"/>
      </t>
    </mdx>
    <mdx n="0" f="v">
      <t c="5" si="4">
        <n x="31"/>
        <n x="1"/>
        <n x="24"/>
        <n x="3"/>
        <n x="29" s="1"/>
      </t>
    </mdx>
    <mdx n="0" f="v">
      <t c="5" si="4">
        <n x="31"/>
        <n x="1"/>
        <n x="5"/>
        <n x="27"/>
        <n x="29" s="1"/>
      </t>
    </mdx>
    <mdx n="0" f="v">
      <t c="5" si="4">
        <n x="31"/>
        <n x="1"/>
        <n x="2"/>
        <n x="27"/>
        <n x="29" s="1"/>
      </t>
    </mdx>
    <mdx n="0" f="v">
      <t c="5" si="4">
        <n x="31"/>
        <n x="1"/>
        <n x="11"/>
        <n x="27"/>
        <n x="29" s="1"/>
      </t>
    </mdx>
    <mdx n="0" f="v">
      <t c="5" si="4">
        <n x="31"/>
        <n x="1"/>
        <n x="30"/>
        <n x="27"/>
        <n x="29" s="1"/>
      </t>
    </mdx>
    <mdx n="0" f="v">
      <t c="5" si="4">
        <n x="31"/>
        <n x="1"/>
        <n x="8"/>
        <n x="27"/>
        <n x="29" s="1"/>
      </t>
    </mdx>
    <mdx n="0" f="v">
      <t c="5" si="4">
        <n x="31"/>
        <n x="1"/>
        <n x="12"/>
        <n x="27"/>
        <n x="29" s="1"/>
      </t>
    </mdx>
    <mdx n="0" f="v">
      <t c="5" si="4">
        <n x="31"/>
        <n x="1"/>
        <n x="9"/>
        <n x="27"/>
        <n x="29" s="1"/>
      </t>
    </mdx>
    <mdx n="0" f="v">
      <t c="5" si="4">
        <n x="31"/>
        <n x="1"/>
        <n x="15"/>
        <n x="27"/>
        <n x="29" s="1"/>
      </t>
    </mdx>
    <mdx n="0" f="v">
      <t c="5" si="4">
        <n x="31"/>
        <n x="1"/>
        <n x="10"/>
        <n x="27"/>
        <n x="29" s="1"/>
      </t>
    </mdx>
    <mdx n="0" f="v">
      <t c="5" si="4">
        <n x="31"/>
        <n x="1"/>
        <n x="19"/>
        <n x="27"/>
        <n x="29" s="1"/>
      </t>
    </mdx>
    <mdx n="0" f="v">
      <t c="5" si="4">
        <n x="31"/>
        <n x="1"/>
        <n x="22"/>
        <n x="27"/>
        <n x="29" s="1"/>
      </t>
    </mdx>
    <mdx n="0" f="v">
      <t c="5" si="4">
        <n x="31"/>
        <n x="1"/>
        <n x="21"/>
        <n x="27"/>
        <n x="29" s="1"/>
      </t>
    </mdx>
    <mdx n="0" f="v">
      <t c="5" si="4">
        <n x="31"/>
        <n x="1"/>
        <n x="23"/>
        <n x="27"/>
        <n x="29" s="1"/>
      </t>
    </mdx>
    <mdx n="0" f="v">
      <t c="5" si="4">
        <n x="31"/>
        <n x="1"/>
        <n x="24"/>
        <n x="27"/>
        <n x="29" s="1"/>
      </t>
    </mdx>
    <mdx n="0" f="v">
      <t c="5" si="4">
        <n x="31"/>
        <n x="1"/>
        <n x="2"/>
        <n x="28"/>
        <n x="29" s="1"/>
      </t>
    </mdx>
    <mdx n="0" f="v">
      <t c="5" si="4">
        <n x="31"/>
        <n x="1"/>
        <n x="6"/>
        <n x="28"/>
        <n x="29" s="1"/>
      </t>
    </mdx>
    <mdx n="0" f="v">
      <t c="5" si="4">
        <n x="31"/>
        <n x="1"/>
        <n x="5"/>
        <n x="28"/>
        <n x="29" s="1"/>
      </t>
    </mdx>
    <mdx n="0" f="v">
      <t c="5" si="4">
        <n x="31"/>
        <n x="1"/>
        <n x="7"/>
        <n x="28"/>
        <n x="29" s="1"/>
      </t>
    </mdx>
    <mdx n="0" f="v">
      <t c="5" si="4">
        <n x="31"/>
        <n x="1"/>
        <n x="11"/>
        <n x="28"/>
        <n x="29" s="1"/>
      </t>
    </mdx>
    <mdx n="0" f="v">
      <t c="5" si="4">
        <n x="31"/>
        <n x="1"/>
        <n x="10"/>
        <n x="28"/>
        <n x="29" s="1"/>
      </t>
    </mdx>
    <mdx n="0" f="v">
      <t c="5" si="4">
        <n x="31"/>
        <n x="1"/>
        <n x="30"/>
        <n x="28"/>
        <n x="29" s="1"/>
      </t>
    </mdx>
    <mdx n="0" f="v">
      <t c="5" si="4">
        <n x="31"/>
        <n x="1"/>
        <n x="9"/>
        <n x="28"/>
        <n x="29" s="1"/>
      </t>
    </mdx>
    <mdx n="0" f="v">
      <t c="5" si="4">
        <n x="31"/>
        <n x="1"/>
        <n x="16"/>
        <n x="28"/>
        <n x="29" s="1"/>
      </t>
    </mdx>
    <mdx n="0" f="v">
      <t c="5" si="4">
        <n x="31"/>
        <n x="1"/>
        <n x="14"/>
        <n x="28"/>
        <n x="29" s="1"/>
      </t>
    </mdx>
    <mdx n="0" f="v">
      <t c="5" si="4">
        <n x="31"/>
        <n x="1"/>
        <n x="8"/>
        <n x="28"/>
        <n x="29" s="1"/>
      </t>
    </mdx>
    <mdx n="0" f="v">
      <t c="5" si="4">
        <n x="31"/>
        <n x="1"/>
        <n x="18"/>
        <n x="28"/>
        <n x="29" s="1"/>
      </t>
    </mdx>
    <mdx n="0" f="v">
      <t c="5" si="4">
        <n x="31"/>
        <n x="1"/>
        <n x="17"/>
        <n x="28"/>
        <n x="29" s="1"/>
      </t>
    </mdx>
    <mdx n="0" f="v">
      <t c="5" si="4">
        <n x="31"/>
        <n x="1"/>
        <n x="20"/>
        <n x="28"/>
        <n x="29" s="1"/>
      </t>
    </mdx>
    <mdx n="0" f="v">
      <t c="5" si="4">
        <n x="31"/>
        <n x="1"/>
        <n x="26"/>
        <n x="28"/>
        <n x="29" s="1"/>
      </t>
    </mdx>
    <mdx n="0" f="v">
      <t c="5" si="4">
        <n x="31"/>
        <n x="1"/>
        <n x="12"/>
        <n x="28"/>
        <n x="29" s="1"/>
      </t>
    </mdx>
    <mdx n="0" f="v">
      <t c="5" si="4">
        <n x="31"/>
        <n x="1"/>
        <n x="25"/>
        <n x="28"/>
        <n x="29" s="1"/>
      </t>
    </mdx>
    <mdx n="0" f="v">
      <t c="5" si="4">
        <n x="32"/>
        <n x="1"/>
        <n x="2"/>
        <n x="3"/>
        <n x="29" s="1"/>
      </t>
    </mdx>
    <mdx n="0" f="v">
      <t c="5" si="4">
        <n x="32"/>
        <n x="1"/>
        <n x="5"/>
        <n x="3"/>
        <n x="29" s="1"/>
      </t>
    </mdx>
    <mdx n="0" f="v">
      <t c="5" si="4">
        <n x="32"/>
        <n x="1"/>
        <n x="6"/>
        <n x="3"/>
        <n x="29" s="1"/>
      </t>
    </mdx>
    <mdx n="0" f="v">
      <t c="5" si="4">
        <n x="32"/>
        <n x="1"/>
        <n x="30"/>
        <n x="3"/>
        <n x="29" s="1"/>
      </t>
    </mdx>
    <mdx n="0" f="v">
      <t c="5" si="4">
        <n x="32"/>
        <n x="1"/>
        <n x="11"/>
        <n x="3"/>
        <n x="29" s="1"/>
      </t>
    </mdx>
    <mdx n="0" f="v">
      <t c="5" si="4">
        <n x="32"/>
        <n x="1"/>
        <n x="7"/>
        <n x="3"/>
        <n x="29" s="1"/>
      </t>
    </mdx>
    <mdx n="0" f="v">
      <t c="5" si="4">
        <n x="32"/>
        <n x="1"/>
        <n x="9"/>
        <n x="3"/>
        <n x="29" s="1"/>
      </t>
    </mdx>
    <mdx n="0" f="v">
      <t c="5" si="4">
        <n x="32"/>
        <n x="1"/>
        <n x="8"/>
        <n x="3"/>
        <n x="29" s="1"/>
      </t>
    </mdx>
    <mdx n="0" f="v">
      <t c="5" si="4">
        <n x="32"/>
        <n x="1"/>
        <n x="10"/>
        <n x="3"/>
        <n x="29" s="1"/>
      </t>
    </mdx>
    <mdx n="0" f="v">
      <t c="5" si="4">
        <n x="32"/>
        <n x="1"/>
        <n x="13"/>
        <n x="3"/>
        <n x="29" s="1"/>
      </t>
    </mdx>
    <mdx n="0" f="v">
      <t c="5" si="4">
        <n x="32"/>
        <n x="1"/>
        <n x="16"/>
        <n x="3"/>
        <n x="29" s="1"/>
      </t>
    </mdx>
    <mdx n="0" f="v">
      <t c="5" si="4">
        <n x="32"/>
        <n x="1"/>
        <n x="12"/>
        <n x="3"/>
        <n x="29" s="1"/>
      </t>
    </mdx>
    <mdx n="0" f="v">
      <t c="5" si="4">
        <n x="32"/>
        <n x="1"/>
        <n x="14"/>
        <n x="3"/>
        <n x="29" s="1"/>
      </t>
    </mdx>
    <mdx n="0" f="v">
      <t c="5" si="4">
        <n x="32"/>
        <n x="1"/>
        <n x="15"/>
        <n x="3"/>
        <n x="29" s="1"/>
      </t>
    </mdx>
    <mdx n="0" f="v">
      <t c="5" si="4">
        <n x="32"/>
        <n x="1"/>
        <n x="26"/>
        <n x="3"/>
        <n x="29" s="1"/>
      </t>
    </mdx>
    <mdx n="0" f="v">
      <t c="5" si="4">
        <n x="32"/>
        <n x="1"/>
        <n x="17"/>
        <n x="3"/>
        <n x="29" s="1"/>
      </t>
    </mdx>
    <mdx n="0" f="v">
      <t c="5" si="4">
        <n x="32"/>
        <n x="1"/>
        <n x="20"/>
        <n x="3"/>
        <n x="29" s="1"/>
      </t>
    </mdx>
    <mdx n="0" f="v">
      <t c="5" si="4">
        <n x="32"/>
        <n x="1"/>
        <n x="22"/>
        <n x="3"/>
        <n x="29" s="1"/>
      </t>
    </mdx>
    <mdx n="0" f="v">
      <t c="5" si="4">
        <n x="32"/>
        <n x="1"/>
        <n x="19"/>
        <n x="3"/>
        <n x="29" s="1"/>
      </t>
    </mdx>
    <mdx n="0" f="v">
      <t c="5" si="4">
        <n x="32"/>
        <n x="1"/>
        <n x="18"/>
        <n x="3"/>
        <n x="29" s="1"/>
      </t>
    </mdx>
    <mdx n="0" f="v">
      <t c="5" si="4">
        <n x="32"/>
        <n x="1"/>
        <n x="21"/>
        <n x="3"/>
        <n x="29" s="1"/>
      </t>
    </mdx>
    <mdx n="0" f="v">
      <t c="5" si="4">
        <n x="32"/>
        <n x="1"/>
        <n x="25"/>
        <n x="3"/>
        <n x="29" s="1"/>
      </t>
    </mdx>
    <mdx n="0" f="v">
      <t c="5" si="4">
        <n x="32"/>
        <n x="1"/>
        <n x="24"/>
        <n x="3"/>
        <n x="29" s="1"/>
      </t>
    </mdx>
    <mdx n="0" f="v">
      <t c="5" si="4">
        <n x="32"/>
        <n x="1"/>
        <n x="5"/>
        <n x="27"/>
        <n x="29" s="1"/>
      </t>
    </mdx>
    <mdx n="0" f="v">
      <t c="5" si="4">
        <n x="32"/>
        <n x="1"/>
        <n x="2"/>
        <n x="27"/>
        <n x="29" s="1"/>
      </t>
    </mdx>
    <mdx n="0" f="v">
      <t c="5" si="4">
        <n x="32"/>
        <n x="1"/>
        <n x="30"/>
        <n x="27"/>
        <n x="29" s="1"/>
      </t>
    </mdx>
    <mdx n="0" f="v">
      <t c="5" si="4">
        <n x="32"/>
        <n x="1"/>
        <n x="8"/>
        <n x="27"/>
        <n x="29" s="1"/>
      </t>
    </mdx>
    <mdx n="0" f="v">
      <t c="5" si="4">
        <n x="32"/>
        <n x="1"/>
        <n x="13"/>
        <n x="27"/>
        <n x="29" s="1"/>
      </t>
    </mdx>
    <mdx n="0" f="v">
      <t c="5" si="4">
        <n x="32"/>
        <n x="1"/>
        <n x="12"/>
        <n x="27"/>
        <n x="29" s="1"/>
      </t>
    </mdx>
    <mdx n="0" f="v">
      <t c="5" si="4">
        <n x="32"/>
        <n x="1"/>
        <n x="11"/>
        <n x="27"/>
        <n x="29" s="1"/>
      </t>
    </mdx>
    <mdx n="0" f="v">
      <t c="5" si="4">
        <n x="32"/>
        <n x="1"/>
        <n x="9"/>
        <n x="27"/>
        <n x="29" s="1"/>
      </t>
    </mdx>
    <mdx n="0" f="v">
      <t c="5" si="4">
        <n x="32"/>
        <n x="1"/>
        <n x="15"/>
        <n x="27"/>
        <n x="29" s="1"/>
      </t>
    </mdx>
    <mdx n="0" f="v">
      <t c="5" si="4">
        <n x="32"/>
        <n x="1"/>
        <n x="10"/>
        <n x="27"/>
        <n x="29" s="1"/>
      </t>
    </mdx>
    <mdx n="0" f="v">
      <t c="5" si="4">
        <n x="32"/>
        <n x="1"/>
        <n x="22"/>
        <n x="27"/>
        <n x="29" s="1"/>
      </t>
    </mdx>
    <mdx n="0" f="v">
      <t c="5" si="4">
        <n x="32"/>
        <n x="1"/>
        <n x="19"/>
        <n x="27"/>
        <n x="29" s="1"/>
      </t>
    </mdx>
    <mdx n="0" f="v">
      <t c="5" si="4">
        <n x="32"/>
        <n x="1"/>
        <n x="21"/>
        <n x="27"/>
        <n x="29" s="1"/>
      </t>
    </mdx>
    <mdx n="0" f="v">
      <t c="5" si="4">
        <n x="32"/>
        <n x="1"/>
        <n x="24"/>
        <n x="27"/>
        <n x="29" s="1"/>
      </t>
    </mdx>
    <mdx n="0" f="v">
      <t c="5" si="4">
        <n x="32"/>
        <n x="1"/>
        <n x="2"/>
        <n x="28"/>
        <n x="29" s="1"/>
      </t>
    </mdx>
    <mdx n="0" f="v">
      <t c="5" si="4">
        <n x="32"/>
        <n x="1"/>
        <n x="6"/>
        <n x="28"/>
        <n x="29" s="1"/>
      </t>
    </mdx>
    <mdx n="0" f="v">
      <t c="5" si="4">
        <n x="32"/>
        <n x="1"/>
        <n x="5"/>
        <n x="28"/>
        <n x="29" s="1"/>
      </t>
    </mdx>
    <mdx n="0" f="v">
      <t c="5" si="4">
        <n x="32"/>
        <n x="1"/>
        <n x="7"/>
        <n x="28"/>
        <n x="29" s="1"/>
      </t>
    </mdx>
    <mdx n="0" f="v">
      <t c="5" si="4">
        <n x="32"/>
        <n x="1"/>
        <n x="11"/>
        <n x="28"/>
        <n x="29" s="1"/>
      </t>
    </mdx>
    <mdx n="0" f="v">
      <t c="5" si="4">
        <n x="32"/>
        <n x="1"/>
        <n x="10"/>
        <n x="28"/>
        <n x="29" s="1"/>
      </t>
    </mdx>
    <mdx n="0" f="v">
      <t c="5" si="4">
        <n x="32"/>
        <n x="1"/>
        <n x="30"/>
        <n x="28"/>
        <n x="29" s="1"/>
      </t>
    </mdx>
    <mdx n="0" f="v">
      <t c="5" si="4">
        <n x="32"/>
        <n x="1"/>
        <n x="16"/>
        <n x="28"/>
        <n x="29" s="1"/>
      </t>
    </mdx>
    <mdx n="0" f="v">
      <t c="5" si="4">
        <n x="32"/>
        <n x="1"/>
        <n x="9"/>
        <n x="28"/>
        <n x="29" s="1"/>
      </t>
    </mdx>
    <mdx n="0" f="v">
      <t c="5" si="4">
        <n x="32"/>
        <n x="1"/>
        <n x="14"/>
        <n x="28"/>
        <n x="29" s="1"/>
      </t>
    </mdx>
    <mdx n="0" f="v">
      <t c="5" si="4">
        <n x="32"/>
        <n x="1"/>
        <n x="8"/>
        <n x="28"/>
        <n x="29" s="1"/>
      </t>
    </mdx>
    <mdx n="0" f="v">
      <t c="5" si="4">
        <n x="32"/>
        <n x="1"/>
        <n x="26"/>
        <n x="28"/>
        <n x="29" s="1"/>
      </t>
    </mdx>
    <mdx n="0" f="v">
      <t c="5" si="4">
        <n x="32"/>
        <n x="1"/>
        <n x="13"/>
        <n x="28"/>
        <n x="29" s="1"/>
      </t>
    </mdx>
    <mdx n="0" f="v">
      <t c="5" si="4">
        <n x="32"/>
        <n x="1"/>
        <n x="17"/>
        <n x="28"/>
        <n x="29" s="1"/>
      </t>
    </mdx>
    <mdx n="0" f="v">
      <t c="5" si="4">
        <n x="32"/>
        <n x="1"/>
        <n x="20"/>
        <n x="28"/>
        <n x="29" s="1"/>
      </t>
    </mdx>
    <mdx n="0" f="v">
      <t c="5" si="4">
        <n x="32"/>
        <n x="1"/>
        <n x="18"/>
        <n x="28"/>
        <n x="29" s="1"/>
      </t>
    </mdx>
    <mdx n="0" f="v">
      <t c="5" si="4">
        <n x="32"/>
        <n x="1"/>
        <n x="12"/>
        <n x="28"/>
        <n x="29" s="1"/>
      </t>
    </mdx>
    <mdx n="0" f="v">
      <t c="5" si="4">
        <n x="32"/>
        <n x="1"/>
        <n x="25"/>
        <n x="28"/>
        <n x="29" s="1"/>
      </t>
    </mdx>
  </mdxMetadata>
  <valueMetadata count="10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</valueMetadata>
</metadata>
</file>

<file path=xl/sharedStrings.xml><?xml version="1.0" encoding="utf-8"?>
<sst xmlns="http://schemas.openxmlformats.org/spreadsheetml/2006/main" count="150" uniqueCount="43">
  <si>
    <t>Company</t>
  </si>
  <si>
    <t>TOTAL MARKET</t>
  </si>
  <si>
    <t>GROSS WRITTEN PREMIUMS</t>
  </si>
  <si>
    <t>EUR m</t>
  </si>
  <si>
    <t>No.</t>
  </si>
  <si>
    <t>HRK m</t>
  </si>
  <si>
    <t>ALL INSURANCE LINES RANKING</t>
  </si>
  <si>
    <t>MARKET SHARE</t>
  </si>
  <si>
    <t>Change</t>
  </si>
  <si>
    <t>%</t>
  </si>
  <si>
    <t>IN LOCAL CURRENCY - HRK</t>
  </si>
  <si>
    <t>LIFE INSURANCE RANKING</t>
  </si>
  <si>
    <t>NON-LIFE INSURANCE RANKING</t>
  </si>
  <si>
    <t>Sources:</t>
  </si>
  <si>
    <t>Croatian National Bank</t>
  </si>
  <si>
    <t>Croatian Insurance Bureau</t>
  </si>
  <si>
    <t>Exchange rate for calculations:</t>
  </si>
  <si>
    <t>1 EUR = 7.635047 Kuna - HRK (December 31st, 2015)</t>
  </si>
  <si>
    <t xml:space="preserve">ALLIANZ Zagreb </t>
  </si>
  <si>
    <t xml:space="preserve">GRAWE Hrvatska </t>
  </si>
  <si>
    <t>1 EUR = 7.557787 Kuna - HRK (December 31st, 2016)</t>
  </si>
  <si>
    <t xml:space="preserve">CROATIA Osiguranje </t>
  </si>
  <si>
    <t xml:space="preserve">EUROHERC Osiguranje </t>
  </si>
  <si>
    <t xml:space="preserve">WIENER Osiguranje VIG  </t>
  </si>
  <si>
    <t xml:space="preserve">UNIQA Osiguranje </t>
  </si>
  <si>
    <t xml:space="preserve">JADRANSKO Osiguranje </t>
  </si>
  <si>
    <t xml:space="preserve">GENERALI Osiguranje </t>
  </si>
  <si>
    <t xml:space="preserve">TRIGLAV Osiguranje </t>
  </si>
  <si>
    <t xml:space="preserve">AGRAM Life Osiguranje </t>
  </si>
  <si>
    <t xml:space="preserve">CROATIA Zdravstveno Osiguranje </t>
  </si>
  <si>
    <t xml:space="preserve">MERKUR Osiguranje </t>
  </si>
  <si>
    <t xml:space="preserve">HOK Osiguranje </t>
  </si>
  <si>
    <t xml:space="preserve">ERSTE Osiguranje VIG </t>
  </si>
  <si>
    <t xml:space="preserve">ERGO Osiguranje </t>
  </si>
  <si>
    <t xml:space="preserve">VELEBIT Osiguranje </t>
  </si>
  <si>
    <t xml:space="preserve">IZVOR Osiguranje </t>
  </si>
  <si>
    <t xml:space="preserve">WÜSTENROT Životno Osiguranje </t>
  </si>
  <si>
    <t xml:space="preserve">SOCIETE GENERALE Osiguranje </t>
  </si>
  <si>
    <t xml:space="preserve">BNP PARIBAS CARDIF Osiguranje </t>
  </si>
  <si>
    <t xml:space="preserve">VELEBIT Životno Osiguranje </t>
  </si>
  <si>
    <t xml:space="preserve">HRVATSKO KREDITNO Osiguranje </t>
  </si>
  <si>
    <t xml:space="preserve">ERGO Životno Osiguranje </t>
  </si>
  <si>
    <t xml:space="preserve">KD Life Osiguranje </t>
  </si>
</sst>
</file>

<file path=xl/styles.xml><?xml version="1.0" encoding="utf-8"?>
<styleSheet xmlns="http://schemas.openxmlformats.org/spreadsheetml/2006/main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63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  <font>
      <sz val="12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65" fontId="9" fillId="0" borderId="1" xfId="1" applyFont="1" applyBorder="1"/>
    <xf numFmtId="165" fontId="9" fillId="0" borderId="1" xfId="1" applyFont="1" applyFill="1" applyBorder="1"/>
    <xf numFmtId="165" fontId="8" fillId="0" borderId="1" xfId="1" applyFont="1" applyBorder="1"/>
    <xf numFmtId="165" fontId="8" fillId="0" borderId="1" xfId="1" applyFont="1" applyFill="1" applyBorder="1"/>
    <xf numFmtId="0" fontId="13" fillId="0" borderId="0" xfId="0" applyFont="1"/>
    <xf numFmtId="0" fontId="9" fillId="0" borderId="0" xfId="0" applyFont="1" applyAlignment="1">
      <alignment wrapText="1"/>
    </xf>
    <xf numFmtId="0" fontId="10" fillId="5" borderId="0" xfId="2" applyFont="1" applyFill="1"/>
    <xf numFmtId="0" fontId="9" fillId="5" borderId="0" xfId="0" applyFont="1" applyFill="1"/>
    <xf numFmtId="0" fontId="11" fillId="5" borderId="0" xfId="0" applyFont="1" applyFill="1"/>
    <xf numFmtId="0" fontId="9" fillId="0" borderId="0" xfId="0" applyFont="1" applyFill="1"/>
    <xf numFmtId="165" fontId="9" fillId="0" borderId="0" xfId="1" applyFont="1" applyFill="1"/>
    <xf numFmtId="0" fontId="9" fillId="0" borderId="0" xfId="0" applyFont="1" applyFill="1" applyBorder="1"/>
    <xf numFmtId="165" fontId="8" fillId="0" borderId="0" xfId="1" applyFont="1" applyFill="1"/>
    <xf numFmtId="0" fontId="8" fillId="0" borderId="0" xfId="0" applyFont="1" applyFill="1" applyBorder="1"/>
    <xf numFmtId="0" fontId="14" fillId="5" borderId="0" xfId="2" applyFont="1" applyFill="1"/>
    <xf numFmtId="0" fontId="15" fillId="5" borderId="0" xfId="0" applyFont="1" applyFill="1"/>
    <xf numFmtId="0" fontId="12" fillId="0" borderId="4" xfId="0" applyFont="1" applyFill="1" applyBorder="1" applyAlignment="1" applyProtection="1">
      <protection locked="0"/>
    </xf>
    <xf numFmtId="165" fontId="16" fillId="0" borderId="1" xfId="1" applyFont="1" applyBorder="1"/>
    <xf numFmtId="165" fontId="7" fillId="0" borderId="1" xfId="1" applyFont="1" applyBorder="1"/>
    <xf numFmtId="0" fontId="10" fillId="3" borderId="1" xfId="0" applyFont="1" applyFill="1" applyBorder="1" applyAlignment="1">
      <alignment horizontal="center" vertical="center"/>
    </xf>
    <xf numFmtId="165" fontId="12" fillId="0" borderId="5" xfId="1" applyFont="1" applyFill="1" applyBorder="1" applyAlignment="1" applyProtection="1">
      <protection locked="0"/>
    </xf>
    <xf numFmtId="164" fontId="9" fillId="0" borderId="0" xfId="0" applyNumberFormat="1" applyFont="1"/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B1:S65"/>
  <sheetViews>
    <sheetView tabSelected="1" topLeftCell="A9" zoomScale="85" zoomScaleNormal="85" workbookViewId="0">
      <selection activeCell="H33" sqref="H33"/>
    </sheetView>
  </sheetViews>
  <sheetFormatPr defaultRowHeight="15"/>
  <cols>
    <col min="1" max="1" width="9.140625" style="6"/>
    <col min="2" max="2" width="4" style="6" customWidth="1"/>
    <col min="3" max="3" width="32.28515625" style="6" customWidth="1"/>
    <col min="4" max="5" width="11" style="6" bestFit="1" customWidth="1"/>
    <col min="6" max="6" width="9.5703125" style="6" customWidth="1"/>
    <col min="7" max="8" width="9.5703125" style="6" bestFit="1" customWidth="1"/>
    <col min="9" max="9" width="4.42578125" style="6" customWidth="1"/>
    <col min="10" max="10" width="4.140625" style="6" customWidth="1"/>
    <col min="11" max="11" width="35.7109375" style="6" customWidth="1"/>
    <col min="12" max="13" width="12.5703125" style="6" bestFit="1" customWidth="1"/>
    <col min="14" max="16" width="9.5703125" style="6" bestFit="1" customWidth="1"/>
    <col min="17" max="17" width="9.140625" style="6"/>
    <col min="18" max="18" width="12.5703125" style="6" bestFit="1" customWidth="1"/>
    <col min="19" max="16384" width="9.140625" style="6"/>
  </cols>
  <sheetData>
    <row r="1" spans="2:19">
      <c r="B1" s="5" t="s">
        <v>6</v>
      </c>
      <c r="J1" s="5" t="s">
        <v>6</v>
      </c>
      <c r="L1" s="35" t="s">
        <v>10</v>
      </c>
      <c r="M1" s="35"/>
      <c r="N1" s="35"/>
      <c r="O1" s="35"/>
      <c r="P1" s="35"/>
    </row>
    <row r="2" spans="2:19">
      <c r="B2" s="32" t="s">
        <v>4</v>
      </c>
      <c r="C2" s="32" t="s">
        <v>0</v>
      </c>
      <c r="D2" s="33" t="s">
        <v>2</v>
      </c>
      <c r="E2" s="33"/>
      <c r="F2" s="33"/>
      <c r="G2" s="34" t="s">
        <v>7</v>
      </c>
      <c r="H2" s="34"/>
      <c r="J2" s="32" t="s">
        <v>4</v>
      </c>
      <c r="K2" s="32" t="s">
        <v>0</v>
      </c>
      <c r="L2" s="33" t="s">
        <v>2</v>
      </c>
      <c r="M2" s="33"/>
      <c r="N2" s="33"/>
      <c r="O2" s="34" t="s">
        <v>7</v>
      </c>
      <c r="P2" s="34"/>
    </row>
    <row r="3" spans="2:19">
      <c r="B3" s="32"/>
      <c r="C3" s="32"/>
      <c r="D3" s="7">
        <v>2016</v>
      </c>
      <c r="E3" s="7">
        <v>2015</v>
      </c>
      <c r="F3" s="7" t="s">
        <v>8</v>
      </c>
      <c r="G3" s="7">
        <v>2016</v>
      </c>
      <c r="H3" s="7">
        <v>2015</v>
      </c>
      <c r="J3" s="32"/>
      <c r="K3" s="32"/>
      <c r="L3" s="7">
        <v>2016</v>
      </c>
      <c r="M3" s="7">
        <v>2015</v>
      </c>
      <c r="N3" s="7" t="s">
        <v>8</v>
      </c>
      <c r="O3" s="7">
        <v>2016</v>
      </c>
      <c r="P3" s="7">
        <v>2015</v>
      </c>
    </row>
    <row r="4" spans="2:19">
      <c r="B4" s="32"/>
      <c r="C4" s="32"/>
      <c r="D4" s="8" t="s">
        <v>3</v>
      </c>
      <c r="E4" s="8" t="s">
        <v>3</v>
      </c>
      <c r="F4" s="8" t="s">
        <v>9</v>
      </c>
      <c r="G4" s="8" t="s">
        <v>9</v>
      </c>
      <c r="H4" s="8" t="s">
        <v>9</v>
      </c>
      <c r="J4" s="36"/>
      <c r="K4" s="36"/>
      <c r="L4" s="8" t="s">
        <v>5</v>
      </c>
      <c r="M4" s="8" t="s">
        <v>5</v>
      </c>
      <c r="N4" s="8" t="s">
        <v>9</v>
      </c>
      <c r="O4" s="8" t="s">
        <v>9</v>
      </c>
      <c r="P4" s="8" t="s">
        <v>9</v>
      </c>
    </row>
    <row r="5" spans="2:19">
      <c r="B5" s="9">
        <v>1</v>
      </c>
      <c r="C5" s="28" t="str">
        <f>K5</f>
        <v xml:space="preserve">CROATIA Osiguranje </v>
      </c>
      <c r="D5" s="10" vm="55">
        <f>L5/7.557787</f>
        <v>300.1754530684712</v>
      </c>
      <c r="E5" s="10" vm="1">
        <f>M5/7.635047</f>
        <v>302.28099436977931</v>
      </c>
      <c r="F5" s="10" vm="55">
        <f>D5*100/E5-100</f>
        <v>-0.6965510040410976</v>
      </c>
      <c r="G5" s="10" vm="55">
        <f t="shared" ref="G5:G29" si="0">D5*100/$D$29</f>
        <v>25.897451613793507</v>
      </c>
      <c r="H5" s="10" vm="1">
        <f t="shared" ref="H5:H29" si="1">E5*100/$E$29</f>
        <v>26.456425263553466</v>
      </c>
      <c r="J5" s="9">
        <v>1</v>
      </c>
      <c r="K5" s="28" t="s">
        <v>21</v>
      </c>
      <c r="L5" s="10" vm="55">
        <v>2268.662136920002</v>
      </c>
      <c r="M5" s="10" vm="1">
        <v>2307.9295992200005</v>
      </c>
      <c r="N5" s="11" vm="55">
        <f>L5*100/M5-100</f>
        <v>-1.7014150827334333</v>
      </c>
      <c r="O5" s="11" vm="55">
        <f t="shared" ref="O5:O29" si="2">L5*100/$L$29</f>
        <v>25.897451613793507</v>
      </c>
      <c r="P5" s="11" vm="1">
        <f t="shared" ref="P5:P29" si="3">M5*100/$M$29</f>
        <v>26.456425263553466</v>
      </c>
      <c r="R5" s="31"/>
      <c r="S5" s="31"/>
    </row>
    <row r="6" spans="2:19">
      <c r="B6" s="9">
        <v>2</v>
      </c>
      <c r="C6" s="28" t="str">
        <f t="shared" ref="C6:C28" si="4">K6</f>
        <v xml:space="preserve">ALLIANZ Zagreb </v>
      </c>
      <c r="D6" s="10" vm="56">
        <f t="shared" ref="D6:D29" si="5">L6/7.557787</f>
        <v>147.67059142709365</v>
      </c>
      <c r="E6" s="10" vm="2">
        <f t="shared" ref="D6:E29" si="6">M6/7.635047</f>
        <v>155.97513001688137</v>
      </c>
      <c r="F6" s="10" vm="56">
        <f t="shared" ref="F6:F29" si="7">D6*100/E6-100</f>
        <v>-5.3242709840273221</v>
      </c>
      <c r="G6" s="10" vm="56">
        <f t="shared" si="0"/>
        <v>12.740188970052431</v>
      </c>
      <c r="H6" s="10" vm="2">
        <f t="shared" si="1"/>
        <v>13.651352374528281</v>
      </c>
      <c r="J6" s="9">
        <v>2</v>
      </c>
      <c r="K6" s="28" t="s">
        <v>18</v>
      </c>
      <c r="L6" s="10" vm="56">
        <v>1116.06287617</v>
      </c>
      <c r="M6" s="10" vm="2">
        <v>1190.87744851</v>
      </c>
      <c r="N6" s="11" vm="56">
        <f t="shared" ref="N6:N29" si="8">L6*100/M6-100</f>
        <v>-6.2823065827307829</v>
      </c>
      <c r="O6" s="11" vm="56">
        <f t="shared" si="2"/>
        <v>12.740188970052431</v>
      </c>
      <c r="P6" s="11" vm="2">
        <f t="shared" si="3"/>
        <v>13.65135237452828</v>
      </c>
      <c r="R6" s="31"/>
      <c r="S6" s="31"/>
    </row>
    <row r="7" spans="2:19">
      <c r="B7" s="9">
        <v>3</v>
      </c>
      <c r="C7" s="28" t="str">
        <f t="shared" si="4"/>
        <v xml:space="preserve">EUROHERC Osiguranje </v>
      </c>
      <c r="D7" s="10" vm="57">
        <f t="shared" si="5"/>
        <v>111.47658749710726</v>
      </c>
      <c r="E7" s="10" vm="3">
        <f t="shared" si="6"/>
        <v>107.33421264466345</v>
      </c>
      <c r="F7" s="10" vm="57">
        <f t="shared" si="7"/>
        <v>3.859323835688258</v>
      </c>
      <c r="G7" s="10" vm="57">
        <f t="shared" si="0"/>
        <v>9.6175736598909261</v>
      </c>
      <c r="H7" s="10" vm="3">
        <f t="shared" si="1"/>
        <v>9.3941717406888117</v>
      </c>
      <c r="J7" s="9">
        <v>3</v>
      </c>
      <c r="K7" s="28" t="s">
        <v>22</v>
      </c>
      <c r="L7" s="10" vm="57">
        <v>842.51630378999982</v>
      </c>
      <c r="M7" s="10" vm="3">
        <v>819.50175824999974</v>
      </c>
      <c r="N7" s="11" vm="57">
        <f t="shared" si="8"/>
        <v>2.808358287009213</v>
      </c>
      <c r="O7" s="11" vm="57">
        <f t="shared" si="2"/>
        <v>9.6175736598909261</v>
      </c>
      <c r="P7" s="11" vm="3">
        <f t="shared" si="3"/>
        <v>9.3941717406888081</v>
      </c>
      <c r="R7" s="31"/>
      <c r="S7" s="31"/>
    </row>
    <row r="8" spans="2:19">
      <c r="B8" s="9">
        <v>4</v>
      </c>
      <c r="C8" s="28" t="str">
        <f t="shared" si="4"/>
        <v xml:space="preserve">WIENER Osiguranje VIG  </v>
      </c>
      <c r="D8" s="10" vm="58">
        <f t="shared" si="5"/>
        <v>78.219995952518929</v>
      </c>
      <c r="E8" s="10" vm="5">
        <f t="shared" si="6"/>
        <v>71.534303272789259</v>
      </c>
      <c r="F8" s="10" vm="58">
        <f t="shared" si="7"/>
        <v>9.3461351741057968</v>
      </c>
      <c r="G8" s="10" vm="58">
        <f t="shared" si="0"/>
        <v>6.7483817870657568</v>
      </c>
      <c r="H8" s="10" vm="5">
        <f t="shared" si="1"/>
        <v>6.2608697985218917</v>
      </c>
      <c r="J8" s="9">
        <v>4</v>
      </c>
      <c r="K8" s="28" t="s">
        <v>23</v>
      </c>
      <c r="L8" s="10" vm="58">
        <v>591.17006855000022</v>
      </c>
      <c r="M8" s="10" vm="5">
        <v>546.16776759999982</v>
      </c>
      <c r="N8" s="11" vm="58">
        <f t="shared" si="8"/>
        <v>8.2396478920299501</v>
      </c>
      <c r="O8" s="11" vm="58">
        <f t="shared" si="2"/>
        <v>6.7483817870657568</v>
      </c>
      <c r="P8" s="11" vm="5">
        <f t="shared" si="3"/>
        <v>6.2608697985218908</v>
      </c>
      <c r="R8" s="31"/>
      <c r="S8" s="31"/>
    </row>
    <row r="9" spans="2:19">
      <c r="B9" s="9">
        <v>5</v>
      </c>
      <c r="C9" s="28" t="str">
        <f t="shared" si="4"/>
        <v xml:space="preserve">UNIQA Osiguranje </v>
      </c>
      <c r="D9" s="10" vm="59">
        <f t="shared" si="5"/>
        <v>76.003002535001329</v>
      </c>
      <c r="E9" s="10" vm="4">
        <f t="shared" si="6"/>
        <v>87.799295970280227</v>
      </c>
      <c r="F9" s="10" vm="59">
        <f t="shared" si="7"/>
        <v>-13.435521668957236</v>
      </c>
      <c r="G9" s="10" vm="59">
        <f t="shared" si="0"/>
        <v>6.5571120507453644</v>
      </c>
      <c r="H9" s="10" vm="4">
        <f t="shared" si="1"/>
        <v>7.6844246092057924</v>
      </c>
      <c r="J9" s="9">
        <v>5</v>
      </c>
      <c r="K9" s="28" t="s">
        <v>24</v>
      </c>
      <c r="L9" s="10" vm="59">
        <v>574.41450452000015</v>
      </c>
      <c r="M9" s="10" vm="4">
        <v>670.35175130000016</v>
      </c>
      <c r="N9" s="11" vm="59">
        <f t="shared" si="8"/>
        <v>-14.311478502733948</v>
      </c>
      <c r="O9" s="11" vm="59">
        <f t="shared" si="2"/>
        <v>6.5571120507453644</v>
      </c>
      <c r="P9" s="11" vm="4">
        <f t="shared" si="3"/>
        <v>7.6844246092057933</v>
      </c>
      <c r="R9" s="31"/>
      <c r="S9" s="31"/>
    </row>
    <row r="10" spans="2:19">
      <c r="B10" s="9">
        <v>6</v>
      </c>
      <c r="C10" s="28" t="str">
        <f t="shared" si="4"/>
        <v xml:space="preserve">JADRANSKO Osiguranje </v>
      </c>
      <c r="D10" s="10" vm="60">
        <f t="shared" si="5"/>
        <v>72.460011066731582</v>
      </c>
      <c r="E10" s="10" vm="6">
        <f t="shared" si="6"/>
        <v>68.325829537133146</v>
      </c>
      <c r="F10" s="10" vm="60">
        <f t="shared" si="7"/>
        <v>6.0506861864759856</v>
      </c>
      <c r="G10" s="10" vm="60">
        <f t="shared" si="0"/>
        <v>6.2514426524662543</v>
      </c>
      <c r="H10" s="10" vm="6">
        <f t="shared" si="1"/>
        <v>5.9800557639695873</v>
      </c>
      <c r="J10" s="9">
        <v>6</v>
      </c>
      <c r="K10" s="28" t="s">
        <v>25</v>
      </c>
      <c r="L10" s="10" vm="60">
        <v>547.63732966000009</v>
      </c>
      <c r="M10" s="10" vm="6">
        <v>521.67091982999978</v>
      </c>
      <c r="N10" s="11" vm="60">
        <f t="shared" si="8"/>
        <v>4.9775459668064599</v>
      </c>
      <c r="O10" s="11" vm="60">
        <f t="shared" si="2"/>
        <v>6.2514426524662543</v>
      </c>
      <c r="P10" s="11" vm="6">
        <f t="shared" si="3"/>
        <v>5.9800557639695864</v>
      </c>
      <c r="R10" s="31"/>
      <c r="S10" s="31"/>
    </row>
    <row r="11" spans="2:19">
      <c r="B11" s="9">
        <v>7</v>
      </c>
      <c r="C11" s="28" t="str">
        <f t="shared" si="4"/>
        <v xml:space="preserve">GENERALI Osiguranje </v>
      </c>
      <c r="D11" s="10" vm="61">
        <f t="shared" si="5"/>
        <v>66.178446410305042</v>
      </c>
      <c r="E11" s="10" vm="7">
        <f t="shared" si="6"/>
        <v>62.906192529004727</v>
      </c>
      <c r="F11" s="10" vm="61">
        <f t="shared" si="7"/>
        <v>5.2017992978855716</v>
      </c>
      <c r="G11" s="10" vm="61">
        <f t="shared" si="0"/>
        <v>5.7095045456497227</v>
      </c>
      <c r="H11" s="10" vm="7">
        <f t="shared" si="1"/>
        <v>5.5057149217341124</v>
      </c>
      <c r="J11" s="9">
        <v>7</v>
      </c>
      <c r="K11" s="28" t="s">
        <v>26</v>
      </c>
      <c r="L11" s="10" vm="61">
        <v>500.16260196000013</v>
      </c>
      <c r="M11" s="10" vm="7">
        <v>480.29173654999994</v>
      </c>
      <c r="N11" s="11" vm="61">
        <f t="shared" si="8"/>
        <v>4.1372490713113734</v>
      </c>
      <c r="O11" s="11" vm="61">
        <f t="shared" si="2"/>
        <v>5.7095045456497227</v>
      </c>
      <c r="P11" s="11" vm="7">
        <f t="shared" si="3"/>
        <v>5.5057149217341115</v>
      </c>
      <c r="R11" s="31"/>
      <c r="S11" s="31"/>
    </row>
    <row r="12" spans="2:19">
      <c r="B12" s="9">
        <v>8</v>
      </c>
      <c r="C12" s="28" t="str">
        <f t="shared" si="4"/>
        <v xml:space="preserve">GRAWE Hrvatska </v>
      </c>
      <c r="D12" s="10" vm="62">
        <f t="shared" si="5"/>
        <v>50.824452778306664</v>
      </c>
      <c r="E12" s="10" vm="8">
        <f t="shared" si="6"/>
        <v>51.810637660776671</v>
      </c>
      <c r="F12" s="10" vm="62">
        <f t="shared" si="7"/>
        <v>-1.9034409283416238</v>
      </c>
      <c r="G12" s="10" vm="62">
        <f t="shared" si="0"/>
        <v>4.3848482384850236</v>
      </c>
      <c r="H12" s="10" vm="8">
        <f t="shared" si="1"/>
        <v>4.5346028650831567</v>
      </c>
      <c r="J12" s="9">
        <v>8</v>
      </c>
      <c r="K12" s="28" t="s">
        <v>19</v>
      </c>
      <c r="L12" s="10" vm="62">
        <v>384.12038848999998</v>
      </c>
      <c r="M12" s="10" vm="8">
        <v>395.57665363999996</v>
      </c>
      <c r="N12" s="11" vm="62">
        <f t="shared" si="8"/>
        <v>-2.8960923362342612</v>
      </c>
      <c r="O12" s="11" vm="62">
        <f t="shared" si="2"/>
        <v>4.3848482384850227</v>
      </c>
      <c r="P12" s="11" vm="8">
        <f t="shared" si="3"/>
        <v>4.5346028650831558</v>
      </c>
      <c r="R12" s="31"/>
      <c r="S12" s="31"/>
    </row>
    <row r="13" spans="2:19">
      <c r="B13" s="9">
        <v>9</v>
      </c>
      <c r="C13" s="28" t="str">
        <f t="shared" si="4"/>
        <v xml:space="preserve">TRIGLAV Osiguranje </v>
      </c>
      <c r="D13" s="10" vm="63">
        <f t="shared" si="5"/>
        <v>48.76060225698351</v>
      </c>
      <c r="E13" s="10" vm="9">
        <f t="shared" si="6"/>
        <v>45.034551677285052</v>
      </c>
      <c r="F13" s="10" vm="63">
        <f t="shared" si="7"/>
        <v>8.2737596821194472</v>
      </c>
      <c r="G13" s="10" vm="63">
        <f t="shared" si="0"/>
        <v>4.2067908108449386</v>
      </c>
      <c r="H13" s="10" vm="9">
        <f t="shared" si="1"/>
        <v>3.9415420516654374</v>
      </c>
      <c r="J13" s="9">
        <v>9</v>
      </c>
      <c r="K13" s="28" t="s">
        <v>27</v>
      </c>
      <c r="L13" s="10" vm="63">
        <v>368.52224585000067</v>
      </c>
      <c r="M13" s="10" vm="9">
        <v>343.84091868000019</v>
      </c>
      <c r="N13" s="11" vm="63">
        <f t="shared" si="8"/>
        <v>7.1781239023999035</v>
      </c>
      <c r="O13" s="11" vm="63">
        <f t="shared" si="2"/>
        <v>4.2067908108449394</v>
      </c>
      <c r="P13" s="11" vm="9">
        <f t="shared" si="3"/>
        <v>3.9415420516654365</v>
      </c>
      <c r="R13" s="31"/>
      <c r="S13" s="31"/>
    </row>
    <row r="14" spans="2:19">
      <c r="B14" s="9">
        <v>10</v>
      </c>
      <c r="C14" s="28" t="str">
        <f t="shared" si="4"/>
        <v xml:space="preserve">AGRAM Life Osiguranje </v>
      </c>
      <c r="D14" s="10" vm="64">
        <f t="shared" si="5"/>
        <v>40.490015699039937</v>
      </c>
      <c r="E14" s="10">
        <f t="shared" si="6"/>
        <v>34.699833020019398</v>
      </c>
      <c r="F14" s="10" vm="64">
        <f t="shared" si="7"/>
        <v>16.686485712135863</v>
      </c>
      <c r="G14" s="10" vm="64">
        <f t="shared" si="0"/>
        <v>3.4932510692952601</v>
      </c>
      <c r="H14" s="10">
        <f t="shared" si="1"/>
        <v>3.0370203752502571</v>
      </c>
      <c r="J14" s="9">
        <v>10</v>
      </c>
      <c r="K14" s="28" t="s">
        <v>28</v>
      </c>
      <c r="L14" s="10" vm="64">
        <v>306.01491427999997</v>
      </c>
      <c r="M14" s="10">
        <v>264.93485600000002</v>
      </c>
      <c r="N14" s="11" vm="64">
        <f t="shared" si="8"/>
        <v>15.50572050058976</v>
      </c>
      <c r="O14" s="11" vm="64">
        <f t="shared" si="2"/>
        <v>3.4932510692952605</v>
      </c>
      <c r="P14" s="11">
        <f t="shared" si="3"/>
        <v>3.0370203752502567</v>
      </c>
      <c r="R14" s="31"/>
      <c r="S14" s="31"/>
    </row>
    <row r="15" spans="2:19">
      <c r="B15" s="9">
        <v>11</v>
      </c>
      <c r="C15" s="28" t="str">
        <f t="shared" si="4"/>
        <v xml:space="preserve">CROATIA Zdravstveno Osiguranje </v>
      </c>
      <c r="D15" s="10" vm="65">
        <f t="shared" si="5"/>
        <v>38.534787865813094</v>
      </c>
      <c r="E15" s="10" vm="11">
        <f t="shared" si="6"/>
        <v>29.506520940866501</v>
      </c>
      <c r="F15" s="10" vm="65">
        <f t="shared" si="7"/>
        <v>30.597531111987024</v>
      </c>
      <c r="G15" s="10" vm="65">
        <f t="shared" si="0"/>
        <v>3.3245649969088404</v>
      </c>
      <c r="H15" s="10" vm="11">
        <f t="shared" si="1"/>
        <v>2.5824880842642703</v>
      </c>
      <c r="J15" s="9">
        <v>11</v>
      </c>
      <c r="K15" s="28" t="s">
        <v>29</v>
      </c>
      <c r="L15" s="10" vm="65">
        <v>291.23771877999997</v>
      </c>
      <c r="M15" s="10" vm="11">
        <v>225.28367418999997</v>
      </c>
      <c r="N15" s="11" vm="65">
        <f t="shared" si="8"/>
        <v>29.275998284001531</v>
      </c>
      <c r="O15" s="11" vm="65">
        <f t="shared" si="2"/>
        <v>3.3245649969088404</v>
      </c>
      <c r="P15" s="11" vm="11">
        <f t="shared" si="3"/>
        <v>2.5824880842642699</v>
      </c>
      <c r="R15" s="31"/>
      <c r="S15" s="31"/>
    </row>
    <row r="16" spans="2:19">
      <c r="B16" s="9">
        <v>12</v>
      </c>
      <c r="C16" s="28" t="str">
        <f t="shared" si="4"/>
        <v xml:space="preserve">MERKUR Osiguranje </v>
      </c>
      <c r="D16" s="10" vm="66">
        <f t="shared" si="5"/>
        <v>35.750628946012895</v>
      </c>
      <c r="E16" s="10" vm="10">
        <f t="shared" si="6"/>
        <v>36.506972414184212</v>
      </c>
      <c r="F16" s="10" vm="66">
        <f t="shared" si="7"/>
        <v>-2.0717781238891604</v>
      </c>
      <c r="G16" s="10" vm="66">
        <f t="shared" si="0"/>
        <v>3.0843634075597257</v>
      </c>
      <c r="H16" s="10" vm="10">
        <f t="shared" si="1"/>
        <v>3.195185953679109</v>
      </c>
      <c r="J16" s="9">
        <v>12</v>
      </c>
      <c r="K16" s="28" t="s">
        <v>30</v>
      </c>
      <c r="L16" s="10" vm="66">
        <v>270.19563868999995</v>
      </c>
      <c r="M16" s="10" vm="10">
        <v>278.73245020999991</v>
      </c>
      <c r="N16" s="11" vm="66">
        <f t="shared" si="8"/>
        <v>-3.0627261065470606</v>
      </c>
      <c r="O16" s="11" vm="66">
        <f t="shared" si="2"/>
        <v>3.0843634075597257</v>
      </c>
      <c r="P16" s="11" vm="10">
        <f t="shared" si="3"/>
        <v>3.195185953679109</v>
      </c>
      <c r="R16" s="31"/>
      <c r="S16" s="31"/>
    </row>
    <row r="17" spans="2:19">
      <c r="B17" s="9">
        <v>13</v>
      </c>
      <c r="C17" s="28" t="str">
        <f t="shared" si="4"/>
        <v xml:space="preserve">HOK Osiguranje </v>
      </c>
      <c r="D17" s="10" vm="67">
        <f t="shared" si="5"/>
        <v>24.727848629499611</v>
      </c>
      <c r="E17" s="10" vm="12">
        <f t="shared" si="6"/>
        <v>23.433294494454326</v>
      </c>
      <c r="F17" s="10" vm="67">
        <f t="shared" si="7"/>
        <v>5.5244222503654044</v>
      </c>
      <c r="G17" s="10" vm="67">
        <f t="shared" si="0"/>
        <v>2.133379851181906</v>
      </c>
      <c r="H17" s="10" vm="12">
        <f t="shared" si="1"/>
        <v>2.0509433805585982</v>
      </c>
      <c r="J17" s="9">
        <v>13</v>
      </c>
      <c r="K17" s="28" t="s">
        <v>31</v>
      </c>
      <c r="L17" s="10" vm="67">
        <v>186.88781290999998</v>
      </c>
      <c r="M17" s="10" vm="12">
        <v>178.91430483000002</v>
      </c>
      <c r="N17" s="11" vm="67">
        <f t="shared" si="8"/>
        <v>4.4566073615948198</v>
      </c>
      <c r="O17" s="11" vm="67">
        <f t="shared" si="2"/>
        <v>2.133379851181906</v>
      </c>
      <c r="P17" s="11" vm="12">
        <f t="shared" si="3"/>
        <v>2.0509433805585986</v>
      </c>
      <c r="R17" s="31"/>
      <c r="S17" s="31"/>
    </row>
    <row r="18" spans="2:19">
      <c r="B18" s="9">
        <v>14</v>
      </c>
      <c r="C18" s="28" t="str">
        <f t="shared" si="4"/>
        <v xml:space="preserve">ERSTE Osiguranje VIG </v>
      </c>
      <c r="D18" s="10" vm="68">
        <f t="shared" si="5"/>
        <v>23.10822453186363</v>
      </c>
      <c r="E18" s="10" vm="13">
        <f t="shared" si="6"/>
        <v>22.452248322767367</v>
      </c>
      <c r="F18" s="10" vm="68">
        <f t="shared" si="7"/>
        <v>2.9216504274588857</v>
      </c>
      <c r="G18" s="10" vm="68">
        <f t="shared" si="0"/>
        <v>1.9936477835784492</v>
      </c>
      <c r="H18" s="10" vm="13">
        <f t="shared" si="1"/>
        <v>1.9650796471292296</v>
      </c>
      <c r="J18" s="9">
        <v>14</v>
      </c>
      <c r="K18" s="28" t="s">
        <v>32</v>
      </c>
      <c r="L18" s="10" vm="68">
        <v>174.64703896000003</v>
      </c>
      <c r="M18" s="10" vm="13">
        <v>171.42397120000001</v>
      </c>
      <c r="N18" s="11" vm="68">
        <f t="shared" si="8"/>
        <v>1.8801733138241588</v>
      </c>
      <c r="O18" s="11" vm="68">
        <f t="shared" si="2"/>
        <v>1.9936477835784492</v>
      </c>
      <c r="P18" s="11" vm="13">
        <f t="shared" si="3"/>
        <v>1.9650796471292293</v>
      </c>
      <c r="R18" s="31"/>
      <c r="S18" s="31"/>
    </row>
    <row r="19" spans="2:19">
      <c r="B19" s="9">
        <v>15</v>
      </c>
      <c r="C19" s="28" t="str">
        <f t="shared" si="4"/>
        <v xml:space="preserve">ERGO Osiguranje </v>
      </c>
      <c r="D19" s="10" vm="69">
        <f t="shared" si="5"/>
        <v>8.9176463110167052</v>
      </c>
      <c r="E19" s="10" vm="17">
        <f t="shared" si="6"/>
        <v>5.6117724029727629</v>
      </c>
      <c r="F19" s="10" vm="69">
        <f t="shared" si="7"/>
        <v>58.909621963511881</v>
      </c>
      <c r="G19" s="10" vm="69">
        <f t="shared" si="0"/>
        <v>0.76936442166641772</v>
      </c>
      <c r="H19" s="10" vm="17">
        <f t="shared" si="1"/>
        <v>0.49115703580656161</v>
      </c>
      <c r="J19" s="9">
        <v>15</v>
      </c>
      <c r="K19" s="28" t="s">
        <v>33</v>
      </c>
      <c r="L19" s="10" vm="69">
        <v>67.397671360000018</v>
      </c>
      <c r="M19" s="10" vm="17">
        <v>42.846146049999987</v>
      </c>
      <c r="N19" s="11" vm="69">
        <f t="shared" si="8"/>
        <v>57.301595530550742</v>
      </c>
      <c r="O19" s="11" vm="69">
        <f t="shared" si="2"/>
        <v>0.76936442166641783</v>
      </c>
      <c r="P19" s="11" vm="17">
        <f t="shared" si="3"/>
        <v>0.49115703580656167</v>
      </c>
      <c r="R19" s="31"/>
      <c r="S19" s="31"/>
    </row>
    <row r="20" spans="2:19">
      <c r="B20" s="9">
        <v>16</v>
      </c>
      <c r="C20" s="28" t="str">
        <f t="shared" si="4"/>
        <v xml:space="preserve">VELEBIT Osiguranje </v>
      </c>
      <c r="D20" s="10" vm="70">
        <f t="shared" si="5"/>
        <v>7.433495852688095</v>
      </c>
      <c r="E20" s="10" vm="15">
        <f t="shared" si="6"/>
        <v>6.9945714440264783</v>
      </c>
      <c r="F20" s="10" vm="70">
        <f t="shared" si="7"/>
        <v>6.2752151747119314</v>
      </c>
      <c r="G20" s="10" vm="70">
        <f t="shared" si="0"/>
        <v>0.64132025853030916</v>
      </c>
      <c r="H20" s="10" vm="15">
        <f t="shared" si="1"/>
        <v>0.6121832338327533</v>
      </c>
      <c r="J20" s="9">
        <v>16</v>
      </c>
      <c r="K20" s="28" t="s">
        <v>34</v>
      </c>
      <c r="L20" s="10" vm="70">
        <v>56.180778320000002</v>
      </c>
      <c r="M20" s="10" vm="15">
        <v>53.40388172000003</v>
      </c>
      <c r="N20" s="11" vm="70">
        <f t="shared" si="8"/>
        <v>5.1998029179965215</v>
      </c>
      <c r="O20" s="11" vm="70">
        <f t="shared" si="2"/>
        <v>0.64132025853030916</v>
      </c>
      <c r="P20" s="11" vm="15">
        <f t="shared" si="3"/>
        <v>0.61218323383275319</v>
      </c>
      <c r="R20" s="31"/>
      <c r="S20" s="31"/>
    </row>
    <row r="21" spans="2:19">
      <c r="B21" s="9">
        <v>17</v>
      </c>
      <c r="C21" s="28" t="str">
        <f t="shared" si="4"/>
        <v xml:space="preserve">IZVOR Osiguranje </v>
      </c>
      <c r="D21" s="10" vm="71">
        <f t="shared" si="5"/>
        <v>6.7643117251121243</v>
      </c>
      <c r="E21" s="10" vm="16">
        <f t="shared" si="6"/>
        <v>6.02867608018654</v>
      </c>
      <c r="F21" s="10" vm="71">
        <f t="shared" si="7"/>
        <v>12.202275178513531</v>
      </c>
      <c r="G21" s="10" vm="71">
        <f t="shared" si="0"/>
        <v>0.58358681168292748</v>
      </c>
      <c r="H21" s="10" vm="16">
        <f t="shared" si="1"/>
        <v>0.52764553883435772</v>
      </c>
      <c r="J21" s="9">
        <v>17</v>
      </c>
      <c r="K21" s="28" t="s">
        <v>35</v>
      </c>
      <c r="L21" s="10" vm="71">
        <v>51.12322721999999</v>
      </c>
      <c r="M21" s="10" vm="16">
        <v>46.029225220000001</v>
      </c>
      <c r="N21" s="11" vm="71">
        <f t="shared" si="8"/>
        <v>11.066886256835389</v>
      </c>
      <c r="O21" s="11" vm="71">
        <f t="shared" si="2"/>
        <v>0.58358681168292748</v>
      </c>
      <c r="P21" s="11" vm="16">
        <f t="shared" si="3"/>
        <v>0.52764553883435772</v>
      </c>
      <c r="R21" s="31"/>
      <c r="S21" s="31"/>
    </row>
    <row r="22" spans="2:19">
      <c r="B22" s="9">
        <v>18</v>
      </c>
      <c r="C22" s="28" t="str">
        <f t="shared" si="4"/>
        <v xml:space="preserve">WÜSTENROT Životno Osiguranje </v>
      </c>
      <c r="D22" s="10" vm="72">
        <f t="shared" si="5"/>
        <v>6.1959492348752345</v>
      </c>
      <c r="E22" s="10" vm="19">
        <f t="shared" si="6"/>
        <v>3.3693209747104373</v>
      </c>
      <c r="F22" s="10" vm="72">
        <f t="shared" si="7"/>
        <v>83.893113223138982</v>
      </c>
      <c r="G22" s="10" vm="72">
        <f t="shared" si="0"/>
        <v>0.53455168925855134</v>
      </c>
      <c r="H22" s="10" vm="19">
        <f t="shared" si="1"/>
        <v>0.29489180668535486</v>
      </c>
      <c r="J22" s="9">
        <v>18</v>
      </c>
      <c r="K22" s="28" t="s">
        <v>36</v>
      </c>
      <c r="L22" s="10" vm="72">
        <v>46.827664579999997</v>
      </c>
      <c r="M22" s="10" vm="19">
        <v>25.724924000000001</v>
      </c>
      <c r="N22" s="11" vm="72">
        <f t="shared" si="8"/>
        <v>82.032275702738701</v>
      </c>
      <c r="O22" s="11" vm="72">
        <f t="shared" si="2"/>
        <v>0.53455168925855145</v>
      </c>
      <c r="P22" s="11" vm="19">
        <f t="shared" si="3"/>
        <v>0.29489180668535486</v>
      </c>
      <c r="R22" s="31"/>
      <c r="S22" s="31"/>
    </row>
    <row r="23" spans="2:19">
      <c r="B23" s="9">
        <v>19</v>
      </c>
      <c r="C23" s="28" t="str">
        <f t="shared" si="4"/>
        <v xml:space="preserve">SOCIETE GENERALE Osiguranje </v>
      </c>
      <c r="D23" s="10" vm="73">
        <f t="shared" si="5"/>
        <v>5.643681904504585</v>
      </c>
      <c r="E23" s="10" vm="18">
        <f t="shared" si="6"/>
        <v>5.2825055759316202</v>
      </c>
      <c r="F23" s="10" vm="73">
        <f t="shared" si="7"/>
        <v>6.83721622971062</v>
      </c>
      <c r="G23" s="10" vm="73">
        <f t="shared" si="0"/>
        <v>0.48690516679993318</v>
      </c>
      <c r="H23" s="10" vm="18">
        <f t="shared" si="1"/>
        <v>0.46233873970579864</v>
      </c>
      <c r="J23" s="9">
        <v>19</v>
      </c>
      <c r="K23" s="28" t="s">
        <v>37</v>
      </c>
      <c r="L23" s="10" vm="73">
        <v>42.653745729999997</v>
      </c>
      <c r="M23" s="10" vm="18">
        <v>40.332178349999992</v>
      </c>
      <c r="N23" s="11" vm="73">
        <f t="shared" si="8"/>
        <v>5.7561170136995798</v>
      </c>
      <c r="O23" s="11" vm="73">
        <f t="shared" si="2"/>
        <v>0.48690516679993323</v>
      </c>
      <c r="P23" s="11" vm="18">
        <f t="shared" si="3"/>
        <v>0.46233873970579864</v>
      </c>
      <c r="R23" s="31"/>
      <c r="S23" s="31"/>
    </row>
    <row r="24" spans="2:19">
      <c r="B24" s="9">
        <v>20</v>
      </c>
      <c r="C24" s="28" t="str">
        <f t="shared" si="4"/>
        <v xml:space="preserve">BNP PARIBAS CARDIF Osiguranje </v>
      </c>
      <c r="D24" s="10" vm="74">
        <f t="shared" si="5"/>
        <v>5.0167714120548785</v>
      </c>
      <c r="E24" s="10" vm="14">
        <f t="shared" si="6"/>
        <v>8.6096768585707473</v>
      </c>
      <c r="F24" s="10" vm="74">
        <f t="shared" si="7"/>
        <v>-41.7310138990781</v>
      </c>
      <c r="G24" s="10" vm="74">
        <f t="shared" si="0"/>
        <v>0.43281885168511131</v>
      </c>
      <c r="H24" s="10" vm="14">
        <f t="shared" si="1"/>
        <v>0.75354149481683497</v>
      </c>
      <c r="J24" s="9">
        <v>20</v>
      </c>
      <c r="K24" s="28" t="s">
        <v>38</v>
      </c>
      <c r="L24" s="10" vm="74">
        <v>37.915689760000006</v>
      </c>
      <c r="M24" s="10" vm="14">
        <v>65.735287470000003</v>
      </c>
      <c r="N24" s="11" vm="74">
        <f t="shared" si="8"/>
        <v>-42.320645091414853</v>
      </c>
      <c r="O24" s="11" vm="74">
        <f t="shared" si="2"/>
        <v>0.43281885168511136</v>
      </c>
      <c r="P24" s="11" vm="14">
        <f t="shared" si="3"/>
        <v>0.75354149481683486</v>
      </c>
      <c r="R24" s="31"/>
      <c r="S24" s="31"/>
    </row>
    <row r="25" spans="2:19">
      <c r="B25" s="9">
        <v>21</v>
      </c>
      <c r="C25" s="28" t="str">
        <f t="shared" si="4"/>
        <v xml:space="preserve">VELEBIT Životno Osiguranje </v>
      </c>
      <c r="D25" s="10" vm="75">
        <f t="shared" si="5"/>
        <v>2.7979413365314478</v>
      </c>
      <c r="E25" s="10" vm="20">
        <f t="shared" si="6"/>
        <v>3.2670308512835606</v>
      </c>
      <c r="F25" s="10" vm="75">
        <f t="shared" si="7"/>
        <v>-14.358282370300103</v>
      </c>
      <c r="G25" s="10" vm="75">
        <f t="shared" si="0"/>
        <v>0.24139065883087915</v>
      </c>
      <c r="H25" s="10" vm="20">
        <f t="shared" si="1"/>
        <v>0.28593910685953555</v>
      </c>
      <c r="J25" s="9">
        <v>21</v>
      </c>
      <c r="K25" s="28" t="s">
        <v>39</v>
      </c>
      <c r="L25" s="10" vm="75">
        <v>21.146244660000001</v>
      </c>
      <c r="M25" s="10" vm="20">
        <v>24.943934099999996</v>
      </c>
      <c r="N25" s="11" vm="75">
        <f t="shared" si="8"/>
        <v>-15.224901672587379</v>
      </c>
      <c r="O25" s="11" vm="75">
        <f t="shared" si="2"/>
        <v>0.24139065883087912</v>
      </c>
      <c r="P25" s="11" vm="20">
        <f t="shared" si="3"/>
        <v>0.2859391068595355</v>
      </c>
      <c r="R25" s="31"/>
      <c r="S25" s="31"/>
    </row>
    <row r="26" spans="2:19">
      <c r="B26" s="9">
        <v>22</v>
      </c>
      <c r="C26" s="28" t="str">
        <f t="shared" si="4"/>
        <v xml:space="preserve">HRVATSKO KREDITNO Osiguranje </v>
      </c>
      <c r="D26" s="10" vm="76">
        <f t="shared" si="5"/>
        <v>1.5631795947676215</v>
      </c>
      <c r="E26" s="10" vm="22">
        <f t="shared" si="6"/>
        <v>1.5935974460929971</v>
      </c>
      <c r="F26" s="10" vm="76">
        <f t="shared" si="7"/>
        <v>-1.9087537696518382</v>
      </c>
      <c r="G26" s="10" vm="76">
        <f t="shared" si="0"/>
        <v>0.13486235301835167</v>
      </c>
      <c r="H26" s="10" vm="22">
        <f t="shared" si="1"/>
        <v>0.13947582718738111</v>
      </c>
      <c r="J26" s="9">
        <v>22</v>
      </c>
      <c r="K26" s="28" t="s">
        <v>40</v>
      </c>
      <c r="L26" s="10" vm="76">
        <v>11.814178419999998</v>
      </c>
      <c r="M26" s="10" vm="22">
        <v>12.1671914</v>
      </c>
      <c r="N26" s="11" vm="76">
        <f t="shared" si="8"/>
        <v>-2.9013514162356415</v>
      </c>
      <c r="O26" s="11" vm="76">
        <f t="shared" si="2"/>
        <v>0.13486235301835167</v>
      </c>
      <c r="P26" s="11" vm="22">
        <f t="shared" si="3"/>
        <v>0.13947582718738108</v>
      </c>
      <c r="R26" s="31"/>
      <c r="S26" s="31"/>
    </row>
    <row r="27" spans="2:19">
      <c r="B27" s="9">
        <v>23</v>
      </c>
      <c r="C27" s="28" t="str">
        <f t="shared" si="4"/>
        <v xml:space="preserve">ERGO Životno Osiguranje </v>
      </c>
      <c r="D27" s="10" vm="77">
        <f t="shared" si="5"/>
        <v>0.3790041767517397</v>
      </c>
      <c r="E27" s="10" vm="23">
        <f t="shared" si="6"/>
        <v>0.14383403533730701</v>
      </c>
      <c r="F27" s="10" vm="77">
        <f t="shared" si="7"/>
        <v>163.50103844540843</v>
      </c>
      <c r="G27" s="10" vm="77">
        <f t="shared" si="0"/>
        <v>3.2698351009450878E-2</v>
      </c>
      <c r="H27" s="10" vm="23">
        <f t="shared" si="1"/>
        <v>1.2588731931990799E-2</v>
      </c>
      <c r="J27" s="9">
        <v>23</v>
      </c>
      <c r="K27" s="28" t="s">
        <v>41</v>
      </c>
      <c r="L27" s="10" vm="77">
        <v>2.8644328400000005</v>
      </c>
      <c r="M27" s="10" vm="23">
        <v>1.09817962</v>
      </c>
      <c r="N27" s="11" vm="77">
        <f t="shared" si="8"/>
        <v>160.83463832628769</v>
      </c>
      <c r="O27" s="11" vm="77">
        <f t="shared" si="2"/>
        <v>3.2698351009450878E-2</v>
      </c>
      <c r="P27" s="11" vm="23">
        <f t="shared" si="3"/>
        <v>1.2588731931990799E-2</v>
      </c>
      <c r="R27" s="31"/>
      <c r="S27" s="31"/>
    </row>
    <row r="28" spans="2:19">
      <c r="B28" s="9">
        <v>24</v>
      </c>
      <c r="C28" s="28" t="str">
        <f t="shared" si="4"/>
        <v xml:space="preserve">KD Life Osiguranje </v>
      </c>
      <c r="D28" s="10">
        <f t="shared" si="5"/>
        <v>0</v>
      </c>
      <c r="E28" s="10" vm="21">
        <f t="shared" si="6"/>
        <v>2.0607432685090217</v>
      </c>
      <c r="F28" s="10">
        <f t="shared" si="7"/>
        <v>-100</v>
      </c>
      <c r="G28" s="10">
        <f t="shared" si="0"/>
        <v>0</v>
      </c>
      <c r="H28" s="10" vm="21">
        <f t="shared" si="1"/>
        <v>0.18036165450741445</v>
      </c>
      <c r="J28" s="9">
        <v>24</v>
      </c>
      <c r="K28" s="28" t="s">
        <v>42</v>
      </c>
      <c r="L28" s="10">
        <v>0</v>
      </c>
      <c r="M28" s="10" vm="21">
        <v>15.733871710000001</v>
      </c>
      <c r="N28" s="11">
        <f t="shared" si="8"/>
        <v>-100</v>
      </c>
      <c r="O28" s="11">
        <f t="shared" si="2"/>
        <v>0</v>
      </c>
      <c r="P28" s="11" vm="21">
        <f t="shared" si="3"/>
        <v>0.18036165450741443</v>
      </c>
      <c r="R28" s="31"/>
      <c r="S28" s="31"/>
    </row>
    <row r="29" spans="2:19" s="5" customFormat="1">
      <c r="B29" s="26" t="s">
        <v>1</v>
      </c>
      <c r="C29" s="28"/>
      <c r="D29" s="27">
        <f t="shared" si="5"/>
        <v>1159.0926302130504</v>
      </c>
      <c r="E29" s="27">
        <f t="shared" si="6"/>
        <v>1142.5617458085067</v>
      </c>
      <c r="F29" s="12">
        <f t="shared" si="7"/>
        <v>1.4468263501020715</v>
      </c>
      <c r="G29" s="12">
        <f t="shared" si="0"/>
        <v>100</v>
      </c>
      <c r="H29" s="12">
        <f t="shared" si="1"/>
        <v>100</v>
      </c>
      <c r="J29" s="26" t="s">
        <v>1</v>
      </c>
      <c r="K29" s="30"/>
      <c r="L29" s="12">
        <v>8760.1752124199993</v>
      </c>
      <c r="M29" s="12">
        <v>8723.5126296500021</v>
      </c>
      <c r="N29" s="13">
        <f t="shared" si="8"/>
        <v>0.42027316662999681</v>
      </c>
      <c r="O29" s="13">
        <f t="shared" si="2"/>
        <v>100</v>
      </c>
      <c r="P29" s="13">
        <f t="shared" si="3"/>
        <v>100</v>
      </c>
      <c r="R29" s="31"/>
      <c r="S29" s="31"/>
    </row>
    <row r="30" spans="2:19">
      <c r="B30" s="14"/>
      <c r="C30" s="14"/>
      <c r="E30" s="15"/>
      <c r="R30" s="31"/>
      <c r="S30" s="31"/>
    </row>
    <row r="31" spans="2:19" ht="15.75">
      <c r="B31" s="24" t="s">
        <v>16</v>
      </c>
      <c r="C31" s="17"/>
      <c r="D31" s="17"/>
      <c r="E31" s="17"/>
    </row>
    <row r="32" spans="2:19" ht="15.75">
      <c r="B32" s="25" t="s">
        <v>17</v>
      </c>
      <c r="C32" s="17"/>
      <c r="D32" s="17"/>
      <c r="E32" s="17"/>
    </row>
    <row r="33" spans="2:16" ht="15.75">
      <c r="B33" s="25" t="s">
        <v>20</v>
      </c>
      <c r="C33" s="17"/>
      <c r="D33" s="17"/>
      <c r="E33" s="17"/>
    </row>
    <row r="34" spans="2:16">
      <c r="B34" s="17"/>
      <c r="C34" s="17"/>
      <c r="D34" s="17"/>
      <c r="E34" s="17"/>
    </row>
    <row r="35" spans="2:16">
      <c r="B35" s="16" t="s">
        <v>13</v>
      </c>
      <c r="C35" s="17"/>
      <c r="D35" s="17"/>
      <c r="E35" s="17"/>
    </row>
    <row r="36" spans="2:16">
      <c r="B36" s="18" t="s">
        <v>14</v>
      </c>
      <c r="C36" s="17"/>
      <c r="D36" s="17"/>
      <c r="E36" s="17"/>
    </row>
    <row r="37" spans="2:16">
      <c r="B37" s="18" t="s">
        <v>15</v>
      </c>
      <c r="C37" s="17"/>
      <c r="D37" s="17"/>
      <c r="E37" s="17"/>
    </row>
    <row r="38" spans="2:16" s="19" customFormat="1"/>
    <row r="39" spans="2:16" s="19" customFormat="1">
      <c r="K39" s="20"/>
      <c r="L39" s="20"/>
      <c r="M39" s="20"/>
      <c r="N39" s="20"/>
      <c r="O39" s="20"/>
      <c r="P39" s="20"/>
    </row>
    <row r="40" spans="2:16" s="19" customFormat="1">
      <c r="K40" s="20"/>
      <c r="L40" s="20"/>
      <c r="M40" s="20"/>
      <c r="N40" s="20"/>
      <c r="O40" s="20"/>
      <c r="P40" s="20"/>
    </row>
    <row r="41" spans="2:16" s="19" customFormat="1">
      <c r="K41" s="20"/>
      <c r="L41" s="20"/>
      <c r="M41" s="20"/>
      <c r="N41" s="20"/>
      <c r="O41" s="20"/>
      <c r="P41" s="20"/>
    </row>
    <row r="42" spans="2:16" s="19" customFormat="1">
      <c r="K42" s="20"/>
      <c r="L42" s="20"/>
      <c r="M42" s="20"/>
      <c r="N42" s="20"/>
      <c r="O42" s="20"/>
      <c r="P42" s="20"/>
    </row>
    <row r="43" spans="2:16" s="19" customFormat="1">
      <c r="K43" s="20"/>
      <c r="L43" s="20"/>
      <c r="M43" s="20"/>
      <c r="N43" s="20"/>
      <c r="O43" s="20"/>
      <c r="P43" s="20"/>
    </row>
    <row r="44" spans="2:16" s="19" customFormat="1">
      <c r="K44" s="20"/>
      <c r="L44" s="20"/>
      <c r="M44" s="20"/>
      <c r="N44" s="20"/>
      <c r="O44" s="20"/>
      <c r="P44" s="20"/>
    </row>
    <row r="45" spans="2:16" s="21" customFormat="1">
      <c r="K45" s="20"/>
      <c r="L45" s="20"/>
      <c r="M45" s="20"/>
      <c r="N45" s="20"/>
      <c r="O45" s="20"/>
      <c r="P45" s="20"/>
    </row>
    <row r="46" spans="2:16" s="21" customFormat="1">
      <c r="K46" s="20"/>
      <c r="L46" s="20"/>
      <c r="M46" s="20"/>
      <c r="N46" s="20"/>
      <c r="O46" s="20"/>
      <c r="P46" s="20"/>
    </row>
    <row r="47" spans="2:16" s="21" customFormat="1">
      <c r="K47" s="20"/>
      <c r="L47" s="20"/>
      <c r="M47" s="20"/>
      <c r="N47" s="20"/>
      <c r="O47" s="20"/>
      <c r="P47" s="20"/>
    </row>
    <row r="48" spans="2:16" s="21" customFormat="1">
      <c r="K48" s="20"/>
      <c r="L48" s="20"/>
      <c r="M48" s="20"/>
      <c r="N48" s="20"/>
      <c r="O48" s="20"/>
      <c r="P48" s="20"/>
    </row>
    <row r="49" spans="11:16" s="21" customFormat="1">
      <c r="K49" s="20"/>
      <c r="L49" s="20"/>
      <c r="M49" s="20"/>
      <c r="N49" s="20"/>
      <c r="O49" s="20"/>
      <c r="P49" s="20"/>
    </row>
    <row r="50" spans="11:16" s="21" customFormat="1">
      <c r="K50" s="20"/>
      <c r="L50" s="20"/>
      <c r="M50" s="20"/>
      <c r="N50" s="20"/>
      <c r="O50" s="20"/>
      <c r="P50" s="20"/>
    </row>
    <row r="51" spans="11:16" s="21" customFormat="1">
      <c r="K51" s="20"/>
      <c r="L51" s="20"/>
      <c r="M51" s="20"/>
      <c r="N51" s="20"/>
      <c r="O51" s="20"/>
      <c r="P51" s="20"/>
    </row>
    <row r="52" spans="11:16" s="21" customFormat="1">
      <c r="K52" s="20"/>
      <c r="L52" s="20"/>
      <c r="M52" s="20"/>
      <c r="N52" s="20"/>
      <c r="O52" s="20"/>
      <c r="P52" s="20"/>
    </row>
    <row r="53" spans="11:16" s="21" customFormat="1">
      <c r="K53" s="20"/>
      <c r="L53" s="20"/>
      <c r="M53" s="20"/>
      <c r="N53" s="20"/>
      <c r="O53" s="20"/>
      <c r="P53" s="20"/>
    </row>
    <row r="54" spans="11:16" s="21" customFormat="1">
      <c r="K54" s="20"/>
      <c r="L54" s="20"/>
      <c r="M54" s="20"/>
      <c r="N54" s="20"/>
      <c r="O54" s="20"/>
      <c r="P54" s="20"/>
    </row>
    <row r="55" spans="11:16" s="21" customFormat="1">
      <c r="K55" s="20"/>
      <c r="L55" s="20"/>
      <c r="M55" s="20"/>
      <c r="N55" s="20"/>
      <c r="O55" s="20"/>
      <c r="P55" s="20"/>
    </row>
    <row r="56" spans="11:16" s="21" customFormat="1">
      <c r="K56" s="20"/>
      <c r="L56" s="20"/>
      <c r="M56" s="20"/>
      <c r="N56" s="20"/>
      <c r="O56" s="20"/>
      <c r="P56" s="20"/>
    </row>
    <row r="57" spans="11:16" s="21" customFormat="1">
      <c r="K57" s="20"/>
      <c r="L57" s="20"/>
      <c r="M57" s="20"/>
      <c r="N57" s="20"/>
      <c r="O57" s="20"/>
      <c r="P57" s="20"/>
    </row>
    <row r="58" spans="11:16" s="21" customFormat="1">
      <c r="K58" s="20"/>
      <c r="L58" s="20"/>
      <c r="M58" s="20"/>
      <c r="N58" s="20"/>
      <c r="O58" s="20"/>
      <c r="P58" s="20"/>
    </row>
    <row r="59" spans="11:16" s="21" customFormat="1">
      <c r="K59" s="20"/>
      <c r="L59" s="20"/>
      <c r="M59" s="20"/>
      <c r="N59" s="20"/>
      <c r="O59" s="20"/>
      <c r="P59" s="20"/>
    </row>
    <row r="60" spans="11:16" s="21" customFormat="1">
      <c r="K60" s="20"/>
      <c r="L60" s="20"/>
      <c r="M60" s="20"/>
      <c r="N60" s="20"/>
      <c r="O60" s="20"/>
      <c r="P60" s="20"/>
    </row>
    <row r="61" spans="11:16" s="21" customFormat="1">
      <c r="K61" s="20"/>
      <c r="L61" s="20"/>
      <c r="M61" s="20"/>
      <c r="N61" s="20"/>
      <c r="O61" s="20"/>
      <c r="P61" s="20"/>
    </row>
    <row r="62" spans="11:16" s="21" customFormat="1">
      <c r="K62" s="20"/>
      <c r="L62" s="20"/>
      <c r="M62" s="20"/>
      <c r="N62" s="20"/>
      <c r="O62" s="20"/>
      <c r="P62" s="20"/>
    </row>
    <row r="63" spans="11:16" s="21" customFormat="1">
      <c r="K63" s="20"/>
      <c r="L63" s="20"/>
      <c r="M63" s="20"/>
      <c r="N63" s="20"/>
      <c r="O63" s="20"/>
      <c r="P63" s="20"/>
    </row>
    <row r="64" spans="11:16" s="21" customFormat="1">
      <c r="K64" s="20"/>
      <c r="L64" s="20"/>
      <c r="M64" s="20"/>
      <c r="N64" s="20"/>
      <c r="O64" s="20"/>
      <c r="P64" s="20"/>
    </row>
    <row r="65" spans="11:16" s="23" customFormat="1">
      <c r="K65" s="22"/>
      <c r="L65" s="22"/>
      <c r="M65" s="22"/>
      <c r="N65" s="22"/>
      <c r="O65" s="22"/>
      <c r="P65" s="22"/>
    </row>
  </sheetData>
  <sortState ref="C5:H31">
    <sortCondition descending="1" ref="D5:D31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B1:S28"/>
  <sheetViews>
    <sheetView topLeftCell="A4" workbookViewId="0">
      <selection activeCell="N24" sqref="N24"/>
    </sheetView>
  </sheetViews>
  <sheetFormatPr defaultRowHeight="12.75"/>
  <cols>
    <col min="1" max="1" width="9.140625" style="2"/>
    <col min="2" max="2" width="3.140625" style="2" customWidth="1"/>
    <col min="3" max="3" width="32.28515625" style="2" customWidth="1"/>
    <col min="4" max="8" width="9.42578125" style="2" bestFit="1" customWidth="1"/>
    <col min="9" max="9" width="5.140625" style="2" customWidth="1"/>
    <col min="10" max="10" width="3.5703125" style="2" customWidth="1"/>
    <col min="11" max="11" width="31.85546875" style="2" customWidth="1"/>
    <col min="12" max="13" width="11" style="2" bestFit="1" customWidth="1"/>
    <col min="14" max="14" width="10.7109375" style="2" customWidth="1"/>
    <col min="15" max="16" width="9.42578125" style="2" bestFit="1" customWidth="1"/>
    <col min="17" max="17" width="11" style="2" customWidth="1"/>
    <col min="18" max="18" width="11" style="2" bestFit="1" customWidth="1"/>
    <col min="19" max="16384" width="9.140625" style="2"/>
  </cols>
  <sheetData>
    <row r="1" spans="2:19">
      <c r="B1" s="1" t="s">
        <v>11</v>
      </c>
      <c r="J1" s="1" t="s">
        <v>11</v>
      </c>
      <c r="L1" s="37" t="s">
        <v>10</v>
      </c>
      <c r="M1" s="37"/>
      <c r="N1" s="37"/>
      <c r="O1" s="37"/>
      <c r="P1" s="37"/>
    </row>
    <row r="2" spans="2:19" s="6" customFormat="1" ht="15">
      <c r="B2" s="32" t="s">
        <v>4</v>
      </c>
      <c r="C2" s="32" t="s">
        <v>0</v>
      </c>
      <c r="D2" s="33" t="s">
        <v>2</v>
      </c>
      <c r="E2" s="33"/>
      <c r="F2" s="33"/>
      <c r="G2" s="34" t="s">
        <v>7</v>
      </c>
      <c r="H2" s="34"/>
      <c r="J2" s="32" t="s">
        <v>4</v>
      </c>
      <c r="K2" s="32" t="s">
        <v>0</v>
      </c>
      <c r="L2" s="33" t="s">
        <v>2</v>
      </c>
      <c r="M2" s="33"/>
      <c r="N2" s="33"/>
      <c r="O2" s="34" t="s">
        <v>7</v>
      </c>
      <c r="P2" s="34"/>
    </row>
    <row r="3" spans="2:19" s="6" customFormat="1" ht="15">
      <c r="B3" s="32"/>
      <c r="C3" s="32"/>
      <c r="D3" s="7">
        <v>2016</v>
      </c>
      <c r="E3" s="7">
        <v>2015</v>
      </c>
      <c r="F3" s="7" t="s">
        <v>8</v>
      </c>
      <c r="G3" s="7">
        <v>2016</v>
      </c>
      <c r="H3" s="7">
        <v>2015</v>
      </c>
      <c r="J3" s="32"/>
      <c r="K3" s="32"/>
      <c r="L3" s="7">
        <v>2016</v>
      </c>
      <c r="M3" s="7">
        <v>2015</v>
      </c>
      <c r="N3" s="7" t="s">
        <v>8</v>
      </c>
      <c r="O3" s="7">
        <v>2016</v>
      </c>
      <c r="P3" s="7">
        <v>2015</v>
      </c>
    </row>
    <row r="4" spans="2:19" s="6" customFormat="1" ht="15">
      <c r="B4" s="32"/>
      <c r="C4" s="32"/>
      <c r="D4" s="29" t="s">
        <v>3</v>
      </c>
      <c r="E4" s="29" t="s">
        <v>3</v>
      </c>
      <c r="F4" s="29" t="s">
        <v>9</v>
      </c>
      <c r="G4" s="29" t="s">
        <v>9</v>
      </c>
      <c r="H4" s="29" t="s">
        <v>9</v>
      </c>
      <c r="J4" s="36"/>
      <c r="K4" s="36"/>
      <c r="L4" s="29" t="s">
        <v>5</v>
      </c>
      <c r="M4" s="29" t="s">
        <v>5</v>
      </c>
      <c r="N4" s="29" t="s">
        <v>9</v>
      </c>
      <c r="O4" s="29" t="s">
        <v>9</v>
      </c>
      <c r="P4" s="29" t="s">
        <v>9</v>
      </c>
    </row>
    <row r="5" spans="2:19" s="6" customFormat="1" ht="15">
      <c r="B5" s="9">
        <v>1</v>
      </c>
      <c r="C5" s="28" t="str">
        <f>K5</f>
        <v xml:space="preserve">ALLIANZ Zagreb </v>
      </c>
      <c r="D5" s="10" vm="78">
        <f>L5/7.557787</f>
        <v>71.410538001401747</v>
      </c>
      <c r="E5" s="10" vm="24">
        <f>M5/7.635047</f>
        <v>70.168152167236173</v>
      </c>
      <c r="F5" s="10" vm="78">
        <f>D5*100/E5-100</f>
        <v>1.7705836562497979</v>
      </c>
      <c r="G5" s="10" vm="78">
        <f>D5*100/$D$20</f>
        <v>18.495861947110416</v>
      </c>
      <c r="H5" s="10" vm="24">
        <f>E5*100/$E$20</f>
        <v>18.258296811145772</v>
      </c>
      <c r="J5" s="9">
        <v>1</v>
      </c>
      <c r="K5" s="28" t="s">
        <v>18</v>
      </c>
      <c r="L5" s="10" vm="78">
        <v>539.70563577000007</v>
      </c>
      <c r="M5" s="10" vm="24">
        <v>535.73713970000006</v>
      </c>
      <c r="N5" s="11" vm="78">
        <f>L5*100/M5-100</f>
        <v>0.74075433191401885</v>
      </c>
      <c r="O5" s="11" vm="78">
        <f>L5*100/$L$20</f>
        <v>18.495861947110416</v>
      </c>
      <c r="P5" s="11" vm="24">
        <f>M5*100/$M$20</f>
        <v>18.258296811145772</v>
      </c>
      <c r="R5" s="31"/>
      <c r="S5" s="31"/>
    </row>
    <row r="6" spans="2:19" s="6" customFormat="1" ht="15">
      <c r="B6" s="9">
        <v>2</v>
      </c>
      <c r="C6" s="28" t="str">
        <f t="shared" ref="C6:C19" si="0">K6</f>
        <v xml:space="preserve">CROATIA Osiguranje </v>
      </c>
      <c r="D6" s="10" vm="79">
        <f t="shared" ref="D6:D20" si="1">L6/7.557787</f>
        <v>70.579908059065446</v>
      </c>
      <c r="E6" s="10" vm="25">
        <f t="shared" ref="E6:E20" si="2">M6/7.635047</f>
        <v>67.256625950043258</v>
      </c>
      <c r="F6" s="10" vm="79">
        <f t="shared" ref="F6:F20" si="3">D6*100/E6-100</f>
        <v>4.9411965915308542</v>
      </c>
      <c r="G6" s="10" vm="79">
        <f>D6*100/$D$20</f>
        <v>18.280722596916934</v>
      </c>
      <c r="H6" s="10" vm="25">
        <f>E6*100/$E$20</f>
        <v>17.500695132819651</v>
      </c>
      <c r="J6" s="9">
        <v>2</v>
      </c>
      <c r="K6" s="28" t="s">
        <v>21</v>
      </c>
      <c r="L6" s="10" vm="79">
        <v>533.42791159000012</v>
      </c>
      <c r="M6" s="10" vm="25">
        <v>513.50750018999997</v>
      </c>
      <c r="N6" s="11" vm="79">
        <f t="shared" ref="N6:N20" si="4">L6*100/M6-100</f>
        <v>3.8792834364891462</v>
      </c>
      <c r="O6" s="11" vm="79">
        <f>L6*100/$L$20</f>
        <v>18.280722596916938</v>
      </c>
      <c r="P6" s="11" vm="25">
        <f>M6*100/$M$20</f>
        <v>17.500695132819654</v>
      </c>
      <c r="R6" s="31"/>
      <c r="S6" s="31"/>
    </row>
    <row r="7" spans="2:19" s="6" customFormat="1" ht="15">
      <c r="B7" s="9">
        <v>3</v>
      </c>
      <c r="C7" s="28" t="str">
        <f t="shared" si="0"/>
        <v xml:space="preserve">WIENER Osiguranje VIG  </v>
      </c>
      <c r="D7" s="10" vm="80">
        <f t="shared" si="1"/>
        <v>38.627718554386369</v>
      </c>
      <c r="E7" s="10" vm="27">
        <f t="shared" si="2"/>
        <v>34.786178846050319</v>
      </c>
      <c r="F7" s="10" vm="80">
        <f t="shared" si="3"/>
        <v>11.043293157714061</v>
      </c>
      <c r="G7" s="10" vm="80">
        <f>D7*100/$D$20</f>
        <v>10.004867204609795</v>
      </c>
      <c r="H7" s="10" vm="27">
        <f>E7*100/$E$20</f>
        <v>9.0516332364436014</v>
      </c>
      <c r="J7" s="9">
        <v>3</v>
      </c>
      <c r="K7" s="28" t="s">
        <v>23</v>
      </c>
      <c r="L7" s="10" vm="80">
        <v>291.9400691300001</v>
      </c>
      <c r="M7" s="10" vm="27">
        <v>265.59411043999995</v>
      </c>
      <c r="N7" s="11" vm="80">
        <f t="shared" si="4"/>
        <v>9.9196321207400899</v>
      </c>
      <c r="O7" s="11" vm="80">
        <f>L7*100/$L$20</f>
        <v>10.004867204609795</v>
      </c>
      <c r="P7" s="11" vm="27">
        <f>M7*100/$M$20</f>
        <v>9.0516332364436032</v>
      </c>
      <c r="R7" s="31"/>
      <c r="S7" s="31"/>
    </row>
    <row r="8" spans="2:19" s="6" customFormat="1" ht="15">
      <c r="B8" s="9">
        <v>4</v>
      </c>
      <c r="C8" s="28" t="str">
        <f t="shared" si="0"/>
        <v xml:space="preserve">GRAWE Hrvatska </v>
      </c>
      <c r="D8" s="10" vm="81">
        <f t="shared" si="1"/>
        <v>33.544764200155413</v>
      </c>
      <c r="E8" s="10" vm="28">
        <f t="shared" si="2"/>
        <v>33.386281677113445</v>
      </c>
      <c r="F8" s="10" vm="81">
        <f t="shared" si="3"/>
        <v>0.47469354202031866</v>
      </c>
      <c r="G8" s="10" vm="81">
        <f>D8*100/$D$20</f>
        <v>8.6883441164141271</v>
      </c>
      <c r="H8" s="10" vm="28">
        <f>E8*100/$E$20</f>
        <v>8.6873691475929498</v>
      </c>
      <c r="J8" s="9">
        <v>4</v>
      </c>
      <c r="K8" s="28" t="s">
        <v>19</v>
      </c>
      <c r="L8" s="10" vm="81">
        <v>253.52418279</v>
      </c>
      <c r="M8" s="10" vm="28">
        <v>254.90582975999999</v>
      </c>
      <c r="N8" s="11" vm="81">
        <f t="shared" si="4"/>
        <v>-0.5420225074102234</v>
      </c>
      <c r="O8" s="11" vm="81">
        <f>L8*100/$L$20</f>
        <v>8.6883441164141271</v>
      </c>
      <c r="P8" s="11" vm="28">
        <f>M8*100/$M$20</f>
        <v>8.6873691475929515</v>
      </c>
      <c r="R8" s="31"/>
      <c r="S8" s="31"/>
    </row>
    <row r="9" spans="2:19" s="6" customFormat="1" ht="15">
      <c r="B9" s="9">
        <v>5</v>
      </c>
      <c r="C9" s="28" t="str">
        <f t="shared" si="0"/>
        <v xml:space="preserve">AGRAM Life Osiguranje </v>
      </c>
      <c r="D9" s="10" vm="82">
        <f t="shared" si="1"/>
        <v>33.021828384419926</v>
      </c>
      <c r="E9" s="10">
        <f t="shared" si="2"/>
        <v>27.552282913255151</v>
      </c>
      <c r="F9" s="10" vm="82">
        <f t="shared" si="3"/>
        <v>19.851514621800817</v>
      </c>
      <c r="G9" s="10" vm="82">
        <f>D9*100/$D$20</f>
        <v>8.5528998399005776</v>
      </c>
      <c r="H9" s="10">
        <f>E9*100/$E$20</f>
        <v>7.1693174712069299</v>
      </c>
      <c r="J9" s="9">
        <v>5</v>
      </c>
      <c r="K9" s="28" t="s">
        <v>28</v>
      </c>
      <c r="L9" s="10" vm="82">
        <v>249.57194527999994</v>
      </c>
      <c r="M9" s="10">
        <v>210.36297500000001</v>
      </c>
      <c r="N9" s="11" vm="82">
        <f t="shared" si="4"/>
        <v>18.638722085005654</v>
      </c>
      <c r="O9" s="11" vm="82">
        <f>L9*100/$L$20</f>
        <v>8.5528998399005776</v>
      </c>
      <c r="P9" s="11">
        <f>M9*100/$M$20</f>
        <v>7.1693174712069299</v>
      </c>
      <c r="R9" s="31"/>
      <c r="S9" s="31"/>
    </row>
    <row r="10" spans="2:19" s="6" customFormat="1" ht="15">
      <c r="B10" s="9">
        <v>6</v>
      </c>
      <c r="C10" s="28" t="str">
        <f t="shared" si="0"/>
        <v xml:space="preserve">MERKUR Osiguranje </v>
      </c>
      <c r="D10" s="10" vm="83">
        <f t="shared" si="1"/>
        <v>32.499672499370504</v>
      </c>
      <c r="E10" s="10" vm="29">
        <f t="shared" si="2"/>
        <v>33.106353680599469</v>
      </c>
      <c r="F10" s="10" vm="83">
        <f t="shared" si="3"/>
        <v>-1.832521899216232</v>
      </c>
      <c r="G10" s="10" vm="83">
        <f>D10*100/$D$20</f>
        <v>8.4176575712517145</v>
      </c>
      <c r="H10" s="10" vm="29">
        <f>E10*100/$E$20</f>
        <v>8.6145297141998611</v>
      </c>
      <c r="J10" s="9">
        <v>6</v>
      </c>
      <c r="K10" s="28" t="s">
        <v>30</v>
      </c>
      <c r="L10" s="10" vm="83">
        <v>245.62560231999993</v>
      </c>
      <c r="M10" s="10" vm="29">
        <v>252.76856634999993</v>
      </c>
      <c r="N10" s="11" vm="83">
        <f t="shared" si="4"/>
        <v>-2.8258909456761216</v>
      </c>
      <c r="O10" s="11" vm="83">
        <f>L10*100/$L$20</f>
        <v>8.4176575712517163</v>
      </c>
      <c r="P10" s="11" vm="29">
        <f>M10*100/$M$20</f>
        <v>8.6145297141998611</v>
      </c>
      <c r="R10" s="31"/>
      <c r="S10" s="31"/>
    </row>
    <row r="11" spans="2:19" s="6" customFormat="1" ht="15">
      <c r="B11" s="9">
        <v>7</v>
      </c>
      <c r="C11" s="28" t="str">
        <f t="shared" si="0"/>
        <v xml:space="preserve">UNIQA Osiguranje </v>
      </c>
      <c r="D11" s="10" vm="84">
        <f t="shared" si="1"/>
        <v>30.736717564281712</v>
      </c>
      <c r="E11" s="10" vm="26">
        <f t="shared" si="2"/>
        <v>45.849799927885179</v>
      </c>
      <c r="F11" s="10" vm="84">
        <f t="shared" si="3"/>
        <v>-32.962155532573902</v>
      </c>
      <c r="G11" s="10" vm="84">
        <f>D11*100/$D$20</f>
        <v>7.9610390943297347</v>
      </c>
      <c r="H11" s="10" vm="26">
        <f>E11*100/$E$20</f>
        <v>11.930473155681383</v>
      </c>
      <c r="J11" s="9">
        <v>7</v>
      </c>
      <c r="K11" s="28" t="s">
        <v>24</v>
      </c>
      <c r="L11" s="10" vm="84">
        <v>232.30156442999998</v>
      </c>
      <c r="M11" s="10" vm="26">
        <v>350.06537738999998</v>
      </c>
      <c r="N11" s="11" vm="84">
        <f t="shared" si="4"/>
        <v>-33.640519904601121</v>
      </c>
      <c r="O11" s="11" vm="84">
        <f>L11*100/$L$20</f>
        <v>7.9610390943297347</v>
      </c>
      <c r="P11" s="11" vm="26">
        <f>M11*100/$M$20</f>
        <v>11.930473155681385</v>
      </c>
      <c r="R11" s="31"/>
      <c r="S11" s="31"/>
    </row>
    <row r="12" spans="2:19" s="6" customFormat="1" ht="15">
      <c r="B12" s="9">
        <v>8</v>
      </c>
      <c r="C12" s="28" t="str">
        <f t="shared" si="0"/>
        <v xml:space="preserve">GENERALI Osiguranje </v>
      </c>
      <c r="D12" s="10" vm="85">
        <f t="shared" si="1"/>
        <v>29.679148306243611</v>
      </c>
      <c r="E12" s="10" vm="30">
        <f t="shared" si="2"/>
        <v>27.894146663406257</v>
      </c>
      <c r="F12" s="10" vm="85">
        <f t="shared" si="3"/>
        <v>6.3991978832572016</v>
      </c>
      <c r="G12" s="10" vm="85">
        <f>D12*100/$D$20</f>
        <v>7.6871207687767642</v>
      </c>
      <c r="H12" s="10" vm="30">
        <f>E12*100/$E$20</f>
        <v>7.2582730675343594</v>
      </c>
      <c r="J12" s="9">
        <v>8</v>
      </c>
      <c r="K12" s="28" t="s">
        <v>26</v>
      </c>
      <c r="L12" s="10" vm="85">
        <v>224.30868124</v>
      </c>
      <c r="M12" s="10" vm="30">
        <v>212.97312079999995</v>
      </c>
      <c r="N12" s="11" vm="85">
        <f t="shared" si="4"/>
        <v>5.3225310299345807</v>
      </c>
      <c r="O12" s="11" vm="85">
        <f>L12*100/$L$20</f>
        <v>7.6871207687767651</v>
      </c>
      <c r="P12" s="11" vm="30">
        <f>M12*100/$M$20</f>
        <v>7.2582730675343594</v>
      </c>
      <c r="R12" s="31"/>
      <c r="S12" s="31"/>
    </row>
    <row r="13" spans="2:19" s="6" customFormat="1" ht="15">
      <c r="B13" s="9">
        <v>9</v>
      </c>
      <c r="C13" s="28" t="str">
        <f t="shared" si="0"/>
        <v xml:space="preserve">ERSTE Osiguranje VIG </v>
      </c>
      <c r="D13" s="10" vm="86">
        <f t="shared" si="1"/>
        <v>23.10822453186363</v>
      </c>
      <c r="E13" s="10" vm="31">
        <f t="shared" si="2"/>
        <v>22.452248322767367</v>
      </c>
      <c r="F13" s="10" vm="86">
        <f t="shared" si="3"/>
        <v>2.9216504274588857</v>
      </c>
      <c r="G13" s="10" vm="86">
        <f>D13*100/$D$20</f>
        <v>5.9852025029665814</v>
      </c>
      <c r="H13" s="10" vm="31">
        <f>E13*100/$E$20</f>
        <v>5.8422489590092255</v>
      </c>
      <c r="J13" s="9">
        <v>9</v>
      </c>
      <c r="K13" s="28" t="s">
        <v>32</v>
      </c>
      <c r="L13" s="10" vm="86">
        <v>174.64703896000003</v>
      </c>
      <c r="M13" s="10" vm="31">
        <v>171.42397120000001</v>
      </c>
      <c r="N13" s="11" vm="86">
        <f t="shared" si="4"/>
        <v>1.8801733138241588</v>
      </c>
      <c r="O13" s="11" vm="86">
        <f>L13*100/$L$20</f>
        <v>5.9852025029665814</v>
      </c>
      <c r="P13" s="11" vm="31">
        <f>M13*100/$M$20</f>
        <v>5.8422489590092255</v>
      </c>
      <c r="R13" s="31"/>
      <c r="S13" s="31"/>
    </row>
    <row r="14" spans="2:19" s="6" customFormat="1" ht="15">
      <c r="B14" s="9">
        <v>10</v>
      </c>
      <c r="C14" s="28" t="str">
        <f t="shared" si="0"/>
        <v xml:space="preserve">TRIGLAV Osiguranje </v>
      </c>
      <c r="D14" s="10" vm="87">
        <f t="shared" si="1"/>
        <v>7.8641712435134776</v>
      </c>
      <c r="E14" s="10" vm="32">
        <f t="shared" si="2"/>
        <v>7.7328065563970982</v>
      </c>
      <c r="F14" s="10" vm="87">
        <f t="shared" si="3"/>
        <v>1.6987970170766147</v>
      </c>
      <c r="G14" s="10" vm="87">
        <f>D14*100/$D$20</f>
        <v>2.0368790058073185</v>
      </c>
      <c r="H14" s="10" vm="32">
        <f>E14*100/$E$20</f>
        <v>2.0121361747330941</v>
      </c>
      <c r="J14" s="9">
        <v>10</v>
      </c>
      <c r="K14" s="28" t="s">
        <v>27</v>
      </c>
      <c r="L14" s="10" vm="87">
        <v>59.435731189999998</v>
      </c>
      <c r="M14" s="10" vm="32">
        <v>59.040341499999997</v>
      </c>
      <c r="N14" s="11" vm="87">
        <f t="shared" si="4"/>
        <v>0.66969411076323127</v>
      </c>
      <c r="O14" s="11" vm="87">
        <f>L14*100/$L$20</f>
        <v>2.0368790058073185</v>
      </c>
      <c r="P14" s="11" vm="32">
        <f>M14*100/$M$20</f>
        <v>2.0121361747330941</v>
      </c>
      <c r="R14" s="31"/>
      <c r="S14" s="31"/>
    </row>
    <row r="15" spans="2:19" s="6" customFormat="1" ht="15">
      <c r="B15" s="9">
        <v>11</v>
      </c>
      <c r="C15" s="28" t="str">
        <f t="shared" si="0"/>
        <v xml:space="preserve">WÜSTENROT Životno Osiguranje </v>
      </c>
      <c r="D15" s="10" vm="88">
        <f t="shared" si="1"/>
        <v>6.1959492348752345</v>
      </c>
      <c r="E15" s="10" vm="34">
        <f t="shared" si="2"/>
        <v>3.3693209747104373</v>
      </c>
      <c r="F15" s="10" vm="88">
        <f t="shared" si="3"/>
        <v>83.893113223138982</v>
      </c>
      <c r="G15" s="10" vm="88">
        <f>D15*100/$D$20</f>
        <v>1.6047970633873005</v>
      </c>
      <c r="H15" s="10" vm="34">
        <f>E15*100/$E$20</f>
        <v>0.87672342092837607</v>
      </c>
      <c r="J15" s="9">
        <v>11</v>
      </c>
      <c r="K15" s="28" t="s">
        <v>36</v>
      </c>
      <c r="L15" s="10" vm="88">
        <v>46.827664579999997</v>
      </c>
      <c r="M15" s="10" vm="34">
        <v>25.724924000000001</v>
      </c>
      <c r="N15" s="11" vm="88">
        <f t="shared" si="4"/>
        <v>82.032275702738701</v>
      </c>
      <c r="O15" s="11" vm="88">
        <f>L15*100/$L$20</f>
        <v>1.6047970633873008</v>
      </c>
      <c r="P15" s="11" vm="34">
        <f>M15*100/$M$20</f>
        <v>0.87672342092837607</v>
      </c>
      <c r="R15" s="31"/>
      <c r="S15" s="31"/>
    </row>
    <row r="16" spans="2:19" s="6" customFormat="1" ht="15">
      <c r="B16" s="9">
        <v>12</v>
      </c>
      <c r="C16" s="28" t="str">
        <f t="shared" si="0"/>
        <v xml:space="preserve">SOCIETE GENERALE Osiguranje </v>
      </c>
      <c r="D16" s="10" vm="89">
        <f t="shared" si="1"/>
        <v>5.643681904504585</v>
      </c>
      <c r="E16" s="10" vm="33">
        <f t="shared" si="2"/>
        <v>5.2825055759316202</v>
      </c>
      <c r="F16" s="10" vm="89">
        <f t="shared" si="3"/>
        <v>6.83721622971062</v>
      </c>
      <c r="G16" s="10" vm="89">
        <f>D16*100/$D$20</f>
        <v>1.4617557058185584</v>
      </c>
      <c r="H16" s="10" vm="33">
        <f>E16*100/$E$20</f>
        <v>1.3745488762767726</v>
      </c>
      <c r="J16" s="9">
        <v>12</v>
      </c>
      <c r="K16" s="28" t="s">
        <v>37</v>
      </c>
      <c r="L16" s="10" vm="89">
        <v>42.653745729999997</v>
      </c>
      <c r="M16" s="10" vm="33">
        <v>40.332178349999992</v>
      </c>
      <c r="N16" s="11" vm="89">
        <f t="shared" si="4"/>
        <v>5.7561170136995798</v>
      </c>
      <c r="O16" s="11" vm="89">
        <f>L16*100/$L$20</f>
        <v>1.4617557058185586</v>
      </c>
      <c r="P16" s="11" vm="33">
        <f>M16*100/$M$20</f>
        <v>1.3745488762767728</v>
      </c>
      <c r="R16" s="31"/>
      <c r="S16" s="31"/>
    </row>
    <row r="17" spans="2:19" s="6" customFormat="1" ht="15">
      <c r="B17" s="9">
        <v>13</v>
      </c>
      <c r="C17" s="28" t="str">
        <f t="shared" si="0"/>
        <v xml:space="preserve">VELEBIT Životno Osiguranje </v>
      </c>
      <c r="D17" s="10" vm="90">
        <f t="shared" si="1"/>
        <v>2.7979413365314478</v>
      </c>
      <c r="E17" s="10" vm="35">
        <f t="shared" si="2"/>
        <v>3.2670308512835606</v>
      </c>
      <c r="F17" s="10" vm="90">
        <f t="shared" si="3"/>
        <v>-14.358282370300103</v>
      </c>
      <c r="G17" s="10" vm="90">
        <f>D17*100/$D$20</f>
        <v>0.72468767418589453</v>
      </c>
      <c r="H17" s="10" vm="35">
        <f>E17*100/$E$20</f>
        <v>0.85010673833531902</v>
      </c>
      <c r="J17" s="9">
        <v>13</v>
      </c>
      <c r="K17" s="28" t="s">
        <v>39</v>
      </c>
      <c r="L17" s="10" vm="90">
        <v>21.146244660000001</v>
      </c>
      <c r="M17" s="10" vm="35">
        <v>24.943934099999996</v>
      </c>
      <c r="N17" s="11" vm="90">
        <f t="shared" si="4"/>
        <v>-15.224901672587379</v>
      </c>
      <c r="O17" s="11" vm="90">
        <f>L17*100/$L$20</f>
        <v>0.72468767418589453</v>
      </c>
      <c r="P17" s="11" vm="35">
        <f>M17*100/$M$20</f>
        <v>0.85010673833531913</v>
      </c>
      <c r="R17" s="31"/>
      <c r="S17" s="31"/>
    </row>
    <row r="18" spans="2:19" s="6" customFormat="1" ht="15">
      <c r="B18" s="9">
        <v>14</v>
      </c>
      <c r="C18" s="28" t="str">
        <f t="shared" si="0"/>
        <v xml:space="preserve">ERGO Životno Osiguranje </v>
      </c>
      <c r="D18" s="10" vm="91">
        <f t="shared" si="1"/>
        <v>0.3790041767517397</v>
      </c>
      <c r="E18" s="10" vm="37">
        <f t="shared" si="2"/>
        <v>0.14383403533730701</v>
      </c>
      <c r="F18" s="10" vm="91">
        <f t="shared" si="3"/>
        <v>163.50103844540843</v>
      </c>
      <c r="G18" s="10" vm="91">
        <f>D18*100/$D$20</f>
        <v>9.8164908524296643E-2</v>
      </c>
      <c r="H18" s="10" vm="37">
        <f>E18*100/$E$20</f>
        <v>3.7426730327375271E-2</v>
      </c>
      <c r="J18" s="9">
        <v>14</v>
      </c>
      <c r="K18" s="28" t="s">
        <v>41</v>
      </c>
      <c r="L18" s="10" vm="91">
        <v>2.8644328400000005</v>
      </c>
      <c r="M18" s="10" vm="37">
        <v>1.09817962</v>
      </c>
      <c r="N18" s="11" vm="91">
        <f t="shared" si="4"/>
        <v>160.83463832628769</v>
      </c>
      <c r="O18" s="11" vm="91">
        <f>L18*100/$L$20</f>
        <v>9.8164908524296657E-2</v>
      </c>
      <c r="P18" s="11" vm="37">
        <f>M18*100/$M$20</f>
        <v>3.7426730327375278E-2</v>
      </c>
      <c r="R18" s="31"/>
      <c r="S18" s="31"/>
    </row>
    <row r="19" spans="2:19" s="6" customFormat="1" ht="15">
      <c r="B19" s="9">
        <v>15</v>
      </c>
      <c r="C19" s="28" t="str">
        <f t="shared" si="0"/>
        <v xml:space="preserve">KD Life Osiguranje </v>
      </c>
      <c r="D19" s="10">
        <f t="shared" si="1"/>
        <v>0</v>
      </c>
      <c r="E19" s="10" vm="36">
        <f t="shared" si="2"/>
        <v>2.0607432685090217</v>
      </c>
      <c r="F19" s="10">
        <f t="shared" si="3"/>
        <v>-100</v>
      </c>
      <c r="G19" s="10">
        <f>D19*100/$D$20</f>
        <v>0</v>
      </c>
      <c r="H19" s="10" vm="36">
        <f>E19*100/$E$20</f>
        <v>0.53622136376532725</v>
      </c>
      <c r="J19" s="9">
        <v>15</v>
      </c>
      <c r="K19" s="28" t="s">
        <v>42</v>
      </c>
      <c r="L19" s="10">
        <v>0</v>
      </c>
      <c r="M19" s="10" vm="36">
        <v>15.733871710000001</v>
      </c>
      <c r="N19" s="11">
        <f t="shared" si="4"/>
        <v>-100</v>
      </c>
      <c r="O19" s="11">
        <f>L19*100/$L$20</f>
        <v>0</v>
      </c>
      <c r="P19" s="11" vm="36">
        <f>M19*100/$M$20</f>
        <v>0.53622136376532736</v>
      </c>
      <c r="R19" s="31"/>
      <c r="S19" s="31"/>
    </row>
    <row r="20" spans="2:19" s="5" customFormat="1" ht="15">
      <c r="B20" s="26" t="s">
        <v>1</v>
      </c>
      <c r="C20" s="28"/>
      <c r="D20" s="27">
        <f t="shared" si="1"/>
        <v>386.0892679973648</v>
      </c>
      <c r="E20" s="27">
        <f t="shared" si="2"/>
        <v>384.30831141052568</v>
      </c>
      <c r="F20" s="12">
        <f t="shared" si="3"/>
        <v>0.4634187015894895</v>
      </c>
      <c r="G20" s="12">
        <f>D20*100/$D$20</f>
        <v>100</v>
      </c>
      <c r="H20" s="12">
        <f>E20*100/$E$20</f>
        <v>99.999999999999986</v>
      </c>
      <c r="J20" s="26" t="s">
        <v>1</v>
      </c>
      <c r="K20" s="30"/>
      <c r="L20" s="12">
        <v>2917.9804505099996</v>
      </c>
      <c r="M20" s="12">
        <v>2934.2120201099997</v>
      </c>
      <c r="N20" s="13">
        <f t="shared" si="4"/>
        <v>-0.55318325631395737</v>
      </c>
      <c r="O20" s="13">
        <f>L20*100/$L$20</f>
        <v>100</v>
      </c>
      <c r="P20" s="13">
        <f>M20*100/$M$20</f>
        <v>100</v>
      </c>
      <c r="R20" s="31"/>
      <c r="S20" s="31"/>
    </row>
    <row r="21" spans="2:19" s="6" customFormat="1" ht="15">
      <c r="B21" s="14"/>
      <c r="C21" s="14"/>
      <c r="E21" s="15"/>
      <c r="R21" s="31"/>
      <c r="S21" s="31"/>
    </row>
    <row r="22" spans="2:19" s="6" customFormat="1" ht="15.75">
      <c r="B22" s="24" t="s">
        <v>16</v>
      </c>
      <c r="C22" s="17"/>
      <c r="D22" s="17"/>
      <c r="E22" s="17"/>
    </row>
    <row r="23" spans="2:19" s="6" customFormat="1" ht="15.75">
      <c r="B23" s="25" t="s">
        <v>17</v>
      </c>
      <c r="C23" s="17"/>
      <c r="D23" s="17"/>
      <c r="E23" s="17"/>
    </row>
    <row r="24" spans="2:19" s="6" customFormat="1" ht="15.75">
      <c r="B24" s="25" t="s">
        <v>20</v>
      </c>
      <c r="C24" s="17"/>
      <c r="D24" s="17"/>
      <c r="E24" s="17"/>
    </row>
    <row r="25" spans="2:19" s="6" customFormat="1" ht="15">
      <c r="B25" s="17"/>
      <c r="C25" s="17"/>
      <c r="D25" s="17"/>
      <c r="E25" s="17"/>
    </row>
    <row r="26" spans="2:19" s="6" customFormat="1" ht="15">
      <c r="B26" s="16" t="s">
        <v>13</v>
      </c>
      <c r="C26" s="17"/>
      <c r="D26" s="17"/>
      <c r="E26" s="17"/>
    </row>
    <row r="27" spans="2:19" s="6" customFormat="1" ht="15">
      <c r="B27" s="18" t="s">
        <v>14</v>
      </c>
      <c r="C27" s="17"/>
      <c r="D27" s="17"/>
      <c r="E27" s="17"/>
    </row>
    <row r="28" spans="2:19" s="6" customFormat="1" ht="15">
      <c r="B28" s="18" t="s">
        <v>15</v>
      </c>
      <c r="C28" s="17"/>
      <c r="D28" s="17"/>
      <c r="E28" s="17"/>
    </row>
  </sheetData>
  <sortState ref="C5:H31">
    <sortCondition descending="1" ref="D5:D31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B1:S31"/>
  <sheetViews>
    <sheetView workbookViewId="0">
      <selection activeCell="C9" sqref="C9"/>
    </sheetView>
  </sheetViews>
  <sheetFormatPr defaultRowHeight="12.75"/>
  <cols>
    <col min="1" max="1" width="9.140625" style="4"/>
    <col min="2" max="2" width="3.140625" style="4" customWidth="1"/>
    <col min="3" max="3" width="36.7109375" style="4" customWidth="1"/>
    <col min="4" max="8" width="9.42578125" style="4" bestFit="1" customWidth="1"/>
    <col min="9" max="9" width="3" style="4" customWidth="1"/>
    <col min="10" max="10" width="3.7109375" style="4" customWidth="1"/>
    <col min="11" max="11" width="32.5703125" style="4" customWidth="1"/>
    <col min="12" max="13" width="11" style="4" bestFit="1" customWidth="1"/>
    <col min="14" max="16" width="9.42578125" style="4" bestFit="1" customWidth="1"/>
    <col min="17" max="17" width="12" style="4" customWidth="1"/>
    <col min="18" max="18" width="11" style="4" bestFit="1" customWidth="1"/>
    <col min="19" max="16384" width="9.140625" style="4"/>
  </cols>
  <sheetData>
    <row r="1" spans="2:19">
      <c r="B1" s="3" t="s">
        <v>12</v>
      </c>
      <c r="J1" s="3" t="s">
        <v>12</v>
      </c>
      <c r="L1" s="38" t="s">
        <v>10</v>
      </c>
      <c r="M1" s="38"/>
      <c r="N1" s="38"/>
      <c r="O1" s="38"/>
      <c r="P1" s="38"/>
    </row>
    <row r="2" spans="2:19" s="6" customFormat="1" ht="15">
      <c r="B2" s="32" t="s">
        <v>4</v>
      </c>
      <c r="C2" s="32" t="s">
        <v>0</v>
      </c>
      <c r="D2" s="33" t="s">
        <v>2</v>
      </c>
      <c r="E2" s="33"/>
      <c r="F2" s="33"/>
      <c r="G2" s="34" t="s">
        <v>7</v>
      </c>
      <c r="H2" s="34"/>
      <c r="J2" s="32" t="s">
        <v>4</v>
      </c>
      <c r="K2" s="32" t="s">
        <v>0</v>
      </c>
      <c r="L2" s="33" t="s">
        <v>2</v>
      </c>
      <c r="M2" s="33"/>
      <c r="N2" s="33"/>
      <c r="O2" s="34" t="s">
        <v>7</v>
      </c>
      <c r="P2" s="34"/>
    </row>
    <row r="3" spans="2:19" s="6" customFormat="1" ht="15">
      <c r="B3" s="32"/>
      <c r="C3" s="32"/>
      <c r="D3" s="7">
        <v>2016</v>
      </c>
      <c r="E3" s="7">
        <v>2015</v>
      </c>
      <c r="F3" s="7" t="s">
        <v>8</v>
      </c>
      <c r="G3" s="7">
        <v>2016</v>
      </c>
      <c r="H3" s="7">
        <v>2015</v>
      </c>
      <c r="J3" s="32"/>
      <c r="K3" s="32"/>
      <c r="L3" s="7">
        <v>2016</v>
      </c>
      <c r="M3" s="7">
        <v>2015</v>
      </c>
      <c r="N3" s="7" t="s">
        <v>8</v>
      </c>
      <c r="O3" s="7">
        <v>2016</v>
      </c>
      <c r="P3" s="7">
        <v>2015</v>
      </c>
    </row>
    <row r="4" spans="2:19" s="6" customFormat="1" ht="15">
      <c r="B4" s="32"/>
      <c r="C4" s="32"/>
      <c r="D4" s="29" t="s">
        <v>3</v>
      </c>
      <c r="E4" s="29" t="s">
        <v>3</v>
      </c>
      <c r="F4" s="29" t="s">
        <v>9</v>
      </c>
      <c r="G4" s="29" t="s">
        <v>9</v>
      </c>
      <c r="H4" s="29" t="s">
        <v>9</v>
      </c>
      <c r="J4" s="36"/>
      <c r="K4" s="36"/>
      <c r="L4" s="29" t="s">
        <v>5</v>
      </c>
      <c r="M4" s="29" t="s">
        <v>5</v>
      </c>
      <c r="N4" s="29" t="s">
        <v>9</v>
      </c>
      <c r="O4" s="29" t="s">
        <v>9</v>
      </c>
      <c r="P4" s="29" t="s">
        <v>9</v>
      </c>
    </row>
    <row r="5" spans="2:19" s="6" customFormat="1" ht="15">
      <c r="B5" s="9">
        <v>1</v>
      </c>
      <c r="C5" s="28" t="str">
        <f>K5</f>
        <v xml:space="preserve">CROATIA Osiguranje </v>
      </c>
      <c r="D5" s="10" vm="92">
        <f>L5/7.557787</f>
        <v>229.59554500940578</v>
      </c>
      <c r="E5" s="10" vm="38">
        <f>M5/7.635047</f>
        <v>235.02436841973602</v>
      </c>
      <c r="F5" s="10" vm="92">
        <f>D5*100/E5-100</f>
        <v>-2.3098980956029038</v>
      </c>
      <c r="G5" s="10" vm="92">
        <f>D5*100/$D$23</f>
        <v>29.701752441452292</v>
      </c>
      <c r="H5" s="10" vm="38">
        <f>E5*100/$E$23</f>
        <v>30.99549013006909</v>
      </c>
      <c r="J5" s="9">
        <v>1</v>
      </c>
      <c r="K5" s="28" t="s">
        <v>21</v>
      </c>
      <c r="L5" s="10" vm="92">
        <v>1735.2342253300019</v>
      </c>
      <c r="M5" s="10" vm="38">
        <v>1794.4220990300003</v>
      </c>
      <c r="N5" s="11" vm="92">
        <f>L5*100/M5-100</f>
        <v>-3.2984365123453045</v>
      </c>
      <c r="O5" s="11" vm="92">
        <f>L5*100/$L$23</f>
        <v>29.701752441452289</v>
      </c>
      <c r="P5" s="11" vm="38">
        <f>M5*100/$M$23</f>
        <v>30.995490130069093</v>
      </c>
      <c r="R5" s="31"/>
      <c r="S5" s="31"/>
    </row>
    <row r="6" spans="2:19" s="6" customFormat="1" ht="15">
      <c r="B6" s="9">
        <v>2</v>
      </c>
      <c r="C6" s="28" t="str">
        <f t="shared" ref="C6:C22" si="0">K6</f>
        <v xml:space="preserve">EUROHERC Osiguranje </v>
      </c>
      <c r="D6" s="10" vm="93">
        <f t="shared" ref="D6:D23" si="1">L6/7.557787</f>
        <v>111.47658749710726</v>
      </c>
      <c r="E6" s="10" vm="39">
        <f t="shared" ref="E6:E23" si="2">M6/7.635047</f>
        <v>107.33421264466345</v>
      </c>
      <c r="F6" s="10" vm="93">
        <f t="shared" ref="F6:F23" si="3">D6*100/E6-100</f>
        <v>3.859323835688258</v>
      </c>
      <c r="G6" s="10" vm="93">
        <f>D6*100/$D$23</f>
        <v>14.421229317499748</v>
      </c>
      <c r="H6" s="10" vm="39">
        <f>E6*100/$E$23</f>
        <v>14.155453543033671</v>
      </c>
      <c r="J6" s="9">
        <v>2</v>
      </c>
      <c r="K6" s="28" t="s">
        <v>22</v>
      </c>
      <c r="L6" s="10" vm="93">
        <v>842.51630378999982</v>
      </c>
      <c r="M6" s="10" vm="39">
        <v>819.50175824999974</v>
      </c>
      <c r="N6" s="11" vm="93">
        <f t="shared" ref="N6:N23" si="4">L6*100/M6-100</f>
        <v>2.808358287009213</v>
      </c>
      <c r="O6" s="11" vm="93">
        <f>L6*100/$L$23</f>
        <v>14.421229317499748</v>
      </c>
      <c r="P6" s="11" vm="39">
        <f>M6*100/$M$23</f>
        <v>14.155453543033669</v>
      </c>
      <c r="R6" s="31"/>
      <c r="S6" s="31"/>
    </row>
    <row r="7" spans="2:19" s="6" customFormat="1" ht="15">
      <c r="B7" s="9">
        <v>3</v>
      </c>
      <c r="C7" s="28" t="str">
        <f t="shared" si="0"/>
        <v xml:space="preserve">ALLIANZ Zagreb </v>
      </c>
      <c r="D7" s="10" vm="94">
        <f t="shared" si="1"/>
        <v>76.260053425691936</v>
      </c>
      <c r="E7" s="10" vm="40">
        <f t="shared" si="2"/>
        <v>85.806977849645193</v>
      </c>
      <c r="F7" s="10" vm="94">
        <f t="shared" si="3"/>
        <v>-11.126046695971269</v>
      </c>
      <c r="G7" s="10" vm="94">
        <f>D7*100/$D$23</f>
        <v>9.865423250825863</v>
      </c>
      <c r="H7" s="10" vm="40">
        <f>E7*100/$E$23</f>
        <v>11.316398179953129</v>
      </c>
      <c r="J7" s="9">
        <v>3</v>
      </c>
      <c r="K7" s="28" t="s">
        <v>18</v>
      </c>
      <c r="L7" s="10" vm="94">
        <v>576.35724040000002</v>
      </c>
      <c r="M7" s="10" vm="40">
        <v>655.14030880999996</v>
      </c>
      <c r="N7" s="11" vm="94">
        <f t="shared" si="4"/>
        <v>-12.025373397204319</v>
      </c>
      <c r="O7" s="11" vm="94">
        <f>L7*100/$L$23</f>
        <v>9.865423250825863</v>
      </c>
      <c r="P7" s="11" vm="40">
        <f>M7*100/$M$23</f>
        <v>11.316398179953129</v>
      </c>
      <c r="R7" s="31"/>
      <c r="S7" s="31"/>
    </row>
    <row r="8" spans="2:19" s="6" customFormat="1" ht="15">
      <c r="B8" s="9">
        <v>4</v>
      </c>
      <c r="C8" s="28" t="str">
        <f t="shared" si="0"/>
        <v xml:space="preserve">JADRANSKO Osiguranje </v>
      </c>
      <c r="D8" s="10" vm="95">
        <f t="shared" si="1"/>
        <v>72.460011066731582</v>
      </c>
      <c r="E8" s="10" vm="41">
        <f t="shared" si="2"/>
        <v>68.325829537133146</v>
      </c>
      <c r="F8" s="10" vm="95">
        <f t="shared" si="3"/>
        <v>6.0506861864759856</v>
      </c>
      <c r="G8" s="10" vm="95">
        <f>D8*100/$D$23</f>
        <v>9.3738287061309773</v>
      </c>
      <c r="H8" s="10" vm="41">
        <f>E8*100/$E$23</f>
        <v>9.0109489040931017</v>
      </c>
      <c r="J8" s="9">
        <v>4</v>
      </c>
      <c r="K8" s="28" t="s">
        <v>25</v>
      </c>
      <c r="L8" s="10" vm="95">
        <v>547.63732966000009</v>
      </c>
      <c r="M8" s="10" vm="41">
        <v>521.67091982999978</v>
      </c>
      <c r="N8" s="11" vm="95">
        <f t="shared" si="4"/>
        <v>4.9775459668064599</v>
      </c>
      <c r="O8" s="11" vm="95">
        <f>L8*100/$L$23</f>
        <v>9.3738287061309773</v>
      </c>
      <c r="P8" s="11" vm="41">
        <f>M8*100/$M$23</f>
        <v>9.0109489040930999</v>
      </c>
      <c r="R8" s="31"/>
      <c r="S8" s="31"/>
    </row>
    <row r="9" spans="2:19" s="6" customFormat="1" ht="15">
      <c r="B9" s="9">
        <v>5</v>
      </c>
      <c r="C9" s="28" t="str">
        <f t="shared" si="0"/>
        <v xml:space="preserve">UNIQA Osiguranje </v>
      </c>
      <c r="D9" s="10" vm="96">
        <f t="shared" si="1"/>
        <v>45.266284970719624</v>
      </c>
      <c r="E9" s="10" vm="42">
        <f t="shared" si="2"/>
        <v>41.949496042395047</v>
      </c>
      <c r="F9" s="10" vm="96">
        <f t="shared" si="3"/>
        <v>7.9066240151551739</v>
      </c>
      <c r="G9" s="10" vm="96">
        <f>D9*100/$D$23</f>
        <v>5.8558975527572521</v>
      </c>
      <c r="H9" s="10" vm="42">
        <f>E9*100/$E$23</f>
        <v>5.5323845747828457</v>
      </c>
      <c r="J9" s="9">
        <v>5</v>
      </c>
      <c r="K9" s="28" t="s">
        <v>24</v>
      </c>
      <c r="L9" s="10" vm="96">
        <v>342.11294009000017</v>
      </c>
      <c r="M9" s="10" vm="42">
        <v>320.28637391000018</v>
      </c>
      <c r="N9" s="11" vm="96">
        <f t="shared" si="4"/>
        <v>6.8147033273832704</v>
      </c>
      <c r="O9" s="11" vm="96">
        <f>L9*100/$L$23</f>
        <v>5.8558975527572521</v>
      </c>
      <c r="P9" s="11" vm="42">
        <f>M9*100/$M$23</f>
        <v>5.5323845747828457</v>
      </c>
      <c r="R9" s="31"/>
      <c r="S9" s="31"/>
    </row>
    <row r="10" spans="2:19" s="6" customFormat="1" ht="15">
      <c r="B10" s="9">
        <v>6</v>
      </c>
      <c r="C10" s="28" t="str">
        <f t="shared" si="0"/>
        <v xml:space="preserve">TRIGLAV Osiguranje </v>
      </c>
      <c r="D10" s="10" vm="97">
        <f t="shared" si="1"/>
        <v>40.896431013470036</v>
      </c>
      <c r="E10" s="10" vm="43">
        <f t="shared" si="2"/>
        <v>37.301745120887951</v>
      </c>
      <c r="F10" s="10" vm="97">
        <f t="shared" si="3"/>
        <v>9.6367767270201057</v>
      </c>
      <c r="G10" s="10" vm="97">
        <f>D10*100/$D$23</f>
        <v>5.2905890210163129</v>
      </c>
      <c r="H10" s="10" vm="43">
        <f>E10*100/$E$23</f>
        <v>4.9194297617001714</v>
      </c>
      <c r="J10" s="9">
        <v>6</v>
      </c>
      <c r="K10" s="28" t="s">
        <v>27</v>
      </c>
      <c r="L10" s="10" vm="97">
        <v>309.08651466000066</v>
      </c>
      <c r="M10" s="10" vm="43">
        <v>284.80057718000018</v>
      </c>
      <c r="N10" s="11" vm="97">
        <f t="shared" si="4"/>
        <v>8.5273484065487821</v>
      </c>
      <c r="O10" s="11" vm="97">
        <f>L10*100/$L$23</f>
        <v>5.290589021016312</v>
      </c>
      <c r="P10" s="11" vm="43">
        <f>M10*100/$M$23</f>
        <v>4.9194297617001714</v>
      </c>
      <c r="R10" s="31"/>
      <c r="S10" s="31"/>
    </row>
    <row r="11" spans="2:19" s="6" customFormat="1" ht="15">
      <c r="B11" s="9">
        <v>7</v>
      </c>
      <c r="C11" s="28" t="str">
        <f t="shared" si="0"/>
        <v xml:space="preserve">WIENER Osiguranje VIG  </v>
      </c>
      <c r="D11" s="10" vm="98">
        <f t="shared" si="1"/>
        <v>39.592277398132552</v>
      </c>
      <c r="E11" s="10" vm="44">
        <f t="shared" si="2"/>
        <v>36.748124426738933</v>
      </c>
      <c r="F11" s="10" vm="98">
        <f t="shared" si="3"/>
        <v>7.7395867564988805</v>
      </c>
      <c r="G11" s="10" vm="98">
        <f>D11*100/$D$23</f>
        <v>5.1218764798962653</v>
      </c>
      <c r="H11" s="10" vm="44">
        <f>E11*100/$E$23</f>
        <v>4.8464171422995657</v>
      </c>
      <c r="J11" s="9">
        <v>7</v>
      </c>
      <c r="K11" s="28" t="s">
        <v>23</v>
      </c>
      <c r="L11" s="10" vm="98">
        <v>299.22999942000001</v>
      </c>
      <c r="M11" s="10" vm="44">
        <v>280.57365715999981</v>
      </c>
      <c r="N11" s="11" vm="98">
        <f t="shared" si="4"/>
        <v>6.6493563397369257</v>
      </c>
      <c r="O11" s="11" vm="98">
        <f>L11*100/$L$23</f>
        <v>5.1218764798962653</v>
      </c>
      <c r="P11" s="11" vm="44">
        <f>M11*100/$M$23</f>
        <v>4.8464171422995665</v>
      </c>
      <c r="R11" s="31"/>
      <c r="S11" s="31"/>
    </row>
    <row r="12" spans="2:19" s="6" customFormat="1" ht="15">
      <c r="B12" s="9">
        <v>8</v>
      </c>
      <c r="C12" s="28" t="str">
        <f t="shared" si="0"/>
        <v xml:space="preserve">CROATIA Zdravstveno Osiguranje </v>
      </c>
      <c r="D12" s="10" vm="99">
        <f t="shared" si="1"/>
        <v>38.534787865813094</v>
      </c>
      <c r="E12" s="10" vm="46">
        <f t="shared" si="2"/>
        <v>29.506520940866501</v>
      </c>
      <c r="F12" s="10" vm="99">
        <f t="shared" si="3"/>
        <v>30.597531111987024</v>
      </c>
      <c r="G12" s="10" vm="99">
        <f>D12*100/$D$23</f>
        <v>4.9850737719121323</v>
      </c>
      <c r="H12" s="10" vm="46">
        <f>E12*100/$E$23</f>
        <v>3.8913797949749291</v>
      </c>
      <c r="J12" s="9">
        <v>8</v>
      </c>
      <c r="K12" s="28" t="s">
        <v>29</v>
      </c>
      <c r="L12" s="10" vm="99">
        <v>291.23771877999997</v>
      </c>
      <c r="M12" s="10" vm="46">
        <v>225.28367418999997</v>
      </c>
      <c r="N12" s="11" vm="99">
        <f t="shared" si="4"/>
        <v>29.275998284001531</v>
      </c>
      <c r="O12" s="11" vm="99">
        <f>L12*100/$L$23</f>
        <v>4.9850737719121323</v>
      </c>
      <c r="P12" s="11" vm="46">
        <f>M12*100/$M$23</f>
        <v>3.8913797949749296</v>
      </c>
      <c r="R12" s="31"/>
      <c r="S12" s="31"/>
    </row>
    <row r="13" spans="2:19" s="6" customFormat="1" ht="15">
      <c r="B13" s="9">
        <v>9</v>
      </c>
      <c r="C13" s="28" t="str">
        <f t="shared" si="0"/>
        <v xml:space="preserve">GENERALI Osiguranje </v>
      </c>
      <c r="D13" s="10" vm="100">
        <f t="shared" si="1"/>
        <v>36.499298104061431</v>
      </c>
      <c r="E13" s="10" vm="45">
        <f t="shared" si="2"/>
        <v>35.012045865598466</v>
      </c>
      <c r="F13" s="10" vm="100">
        <f t="shared" si="3"/>
        <v>4.2478301444369038</v>
      </c>
      <c r="G13" s="10" vm="100">
        <f>D13*100/$D$23</f>
        <v>4.7217515328060475</v>
      </c>
      <c r="H13" s="10" vm="45">
        <f>E13*100/$E$23</f>
        <v>4.6174595824147451</v>
      </c>
      <c r="J13" s="9">
        <v>9</v>
      </c>
      <c r="K13" s="28" t="s">
        <v>26</v>
      </c>
      <c r="L13" s="10" vm="100">
        <v>275.85392072000013</v>
      </c>
      <c r="M13" s="10" vm="45">
        <v>267.31861574999999</v>
      </c>
      <c r="N13" s="11" vm="100">
        <f t="shared" si="4"/>
        <v>3.1929332516005786</v>
      </c>
      <c r="O13" s="11" vm="100">
        <f>L13*100/$L$23</f>
        <v>4.7217515328060475</v>
      </c>
      <c r="P13" s="11" vm="45">
        <f>M13*100/$M$23</f>
        <v>4.617459582414746</v>
      </c>
      <c r="R13" s="31"/>
      <c r="S13" s="31"/>
    </row>
    <row r="14" spans="2:19" s="6" customFormat="1" ht="15">
      <c r="B14" s="9">
        <v>10</v>
      </c>
      <c r="C14" s="28" t="str">
        <f t="shared" si="0"/>
        <v xml:space="preserve">HOK Osiguranje </v>
      </c>
      <c r="D14" s="10" vm="101">
        <f t="shared" si="1"/>
        <v>24.727848629499611</v>
      </c>
      <c r="E14" s="10" vm="47">
        <f t="shared" si="2"/>
        <v>23.433294494454326</v>
      </c>
      <c r="F14" s="10" vm="101">
        <f t="shared" si="3"/>
        <v>5.5244222503654044</v>
      </c>
      <c r="G14" s="10" vm="101">
        <f>D14*100/$D$23</f>
        <v>3.1989315749702998</v>
      </c>
      <c r="H14" s="10" vm="47">
        <f>E14*100/$E$23</f>
        <v>3.0904303800561501</v>
      </c>
      <c r="J14" s="9">
        <v>10</v>
      </c>
      <c r="K14" s="28" t="s">
        <v>31</v>
      </c>
      <c r="L14" s="10" vm="101">
        <v>186.88781290999998</v>
      </c>
      <c r="M14" s="10" vm="47">
        <v>178.91430483000002</v>
      </c>
      <c r="N14" s="11" vm="101">
        <f t="shared" si="4"/>
        <v>4.4566073615948198</v>
      </c>
      <c r="O14" s="11" vm="101">
        <f>L14*100/$L$23</f>
        <v>3.1989315749702998</v>
      </c>
      <c r="P14" s="11" vm="47">
        <f>M14*100/$M$23</f>
        <v>3.0904303800561501</v>
      </c>
      <c r="R14" s="31"/>
      <c r="S14" s="31"/>
    </row>
    <row r="15" spans="2:19" s="6" customFormat="1" ht="15">
      <c r="B15" s="9">
        <v>11</v>
      </c>
      <c r="C15" s="28" t="str">
        <f t="shared" si="0"/>
        <v xml:space="preserve">GRAWE Hrvatska </v>
      </c>
      <c r="D15" s="10" vm="102">
        <f t="shared" si="1"/>
        <v>17.279688578151255</v>
      </c>
      <c r="E15" s="10" vm="48">
        <f t="shared" si="2"/>
        <v>18.424355983663229</v>
      </c>
      <c r="F15" s="10" vm="102">
        <f t="shared" si="3"/>
        <v>-6.2127946644482108</v>
      </c>
      <c r="G15" s="10" vm="102">
        <f>D15*100/$D$23</f>
        <v>2.2353963026269246</v>
      </c>
      <c r="H15" s="10" vm="48">
        <f>E15*100/$E$23</f>
        <v>2.4298414155276911</v>
      </c>
      <c r="J15" s="9">
        <v>11</v>
      </c>
      <c r="K15" s="28" t="s">
        <v>19</v>
      </c>
      <c r="L15" s="10" vm="102">
        <v>130.59620570000004</v>
      </c>
      <c r="M15" s="10" vm="48">
        <v>140.67082388</v>
      </c>
      <c r="N15" s="11" vm="102">
        <f t="shared" si="4"/>
        <v>-7.1618391803791184</v>
      </c>
      <c r="O15" s="11" vm="102">
        <f>L15*100/$L$23</f>
        <v>2.2353963026269246</v>
      </c>
      <c r="P15" s="11" vm="48">
        <f>M15*100/$M$23</f>
        <v>2.4298414155276915</v>
      </c>
      <c r="R15" s="31"/>
      <c r="S15" s="31"/>
    </row>
    <row r="16" spans="2:19" s="6" customFormat="1" ht="15">
      <c r="B16" s="9">
        <v>12</v>
      </c>
      <c r="C16" s="28" t="str">
        <f t="shared" si="0"/>
        <v xml:space="preserve">ERGO Osiguranje </v>
      </c>
      <c r="D16" s="10" vm="103">
        <f t="shared" si="1"/>
        <v>8.9176463110167052</v>
      </c>
      <c r="E16" s="10" vm="52">
        <f t="shared" si="2"/>
        <v>5.6117724029727629</v>
      </c>
      <c r="F16" s="10" vm="103">
        <f t="shared" si="3"/>
        <v>58.909621963511881</v>
      </c>
      <c r="G16" s="10" vm="103">
        <f>D16*100/$D$23</f>
        <v>1.1536361608383889</v>
      </c>
      <c r="H16" s="10" vm="52">
        <f>E16*100/$E$23</f>
        <v>0.74009192024672577</v>
      </c>
      <c r="J16" s="9">
        <v>12</v>
      </c>
      <c r="K16" s="28" t="s">
        <v>33</v>
      </c>
      <c r="L16" s="10" vm="103">
        <v>67.397671360000018</v>
      </c>
      <c r="M16" s="10" vm="52">
        <v>42.846146049999987</v>
      </c>
      <c r="N16" s="11" vm="103">
        <f t="shared" si="4"/>
        <v>57.301595530550742</v>
      </c>
      <c r="O16" s="11" vm="103">
        <f>L16*100/$L$23</f>
        <v>1.1536361608383892</v>
      </c>
      <c r="P16" s="11" vm="52">
        <f>M16*100/$M$23</f>
        <v>0.74009192024672588</v>
      </c>
      <c r="R16" s="31"/>
      <c r="S16" s="31"/>
    </row>
    <row r="17" spans="2:19" s="6" customFormat="1" ht="15">
      <c r="B17" s="9">
        <v>13</v>
      </c>
      <c r="C17" s="28" t="str">
        <f t="shared" si="0"/>
        <v xml:space="preserve">AGRAM Life Osiguranje </v>
      </c>
      <c r="D17" s="10" vm="104">
        <f t="shared" si="1"/>
        <v>7.4681873146200068</v>
      </c>
      <c r="E17" s="10">
        <f t="shared" si="2"/>
        <v>7.14755010676424</v>
      </c>
      <c r="F17" s="10" vm="104">
        <f t="shared" si="3"/>
        <v>4.4859735583011116</v>
      </c>
      <c r="G17" s="10" vm="104">
        <f>D17*100/$D$23</f>
        <v>0.96612611013924787</v>
      </c>
      <c r="H17" s="10">
        <f>E17*100/$E$23</f>
        <v>0.94263339703025217</v>
      </c>
      <c r="J17" s="9">
        <v>13</v>
      </c>
      <c r="K17" s="28" t="s">
        <v>28</v>
      </c>
      <c r="L17" s="10" vm="104">
        <v>56.442968999999998</v>
      </c>
      <c r="M17" s="10">
        <v>54.571880999999991</v>
      </c>
      <c r="N17" s="11" vm="104">
        <f t="shared" si="4"/>
        <v>3.4286668623352057</v>
      </c>
      <c r="O17" s="11" vm="104">
        <f>L17*100/$L$23</f>
        <v>0.96612611013924787</v>
      </c>
      <c r="P17" s="11">
        <f>M17*100/$M$23</f>
        <v>0.94263339703025217</v>
      </c>
      <c r="R17" s="31"/>
      <c r="S17" s="31"/>
    </row>
    <row r="18" spans="2:19" s="6" customFormat="1" ht="15">
      <c r="B18" s="9">
        <v>14</v>
      </c>
      <c r="C18" s="28" t="str">
        <f t="shared" si="0"/>
        <v xml:space="preserve">VELEBIT Osiguranje </v>
      </c>
      <c r="D18" s="10" vm="105">
        <f t="shared" si="1"/>
        <v>7.433495852688095</v>
      </c>
      <c r="E18" s="10" vm="50">
        <f t="shared" si="2"/>
        <v>6.9945714440264783</v>
      </c>
      <c r="F18" s="10" vm="105">
        <f t="shared" si="3"/>
        <v>6.2752151747119314</v>
      </c>
      <c r="G18" s="10" vm="105">
        <f>D18*100/$D$23</f>
        <v>0.961638230315223</v>
      </c>
      <c r="H18" s="10" vm="50">
        <f>E18*100/$E$23</f>
        <v>0.92245826088210925</v>
      </c>
      <c r="J18" s="9">
        <v>14</v>
      </c>
      <c r="K18" s="28" t="s">
        <v>34</v>
      </c>
      <c r="L18" s="10" vm="105">
        <v>56.180778320000002</v>
      </c>
      <c r="M18" s="10" vm="50">
        <v>53.40388172000003</v>
      </c>
      <c r="N18" s="11" vm="105">
        <f t="shared" si="4"/>
        <v>5.1998029179965215</v>
      </c>
      <c r="O18" s="11" vm="105">
        <f>L18*100/$L$23</f>
        <v>0.961638230315223</v>
      </c>
      <c r="P18" s="11" vm="50">
        <f>M18*100/$M$23</f>
        <v>0.92245826088210914</v>
      </c>
      <c r="R18" s="31"/>
      <c r="S18" s="31"/>
    </row>
    <row r="19" spans="2:19" s="6" customFormat="1" ht="15">
      <c r="B19" s="9">
        <v>15</v>
      </c>
      <c r="C19" s="28" t="str">
        <f t="shared" si="0"/>
        <v xml:space="preserve">IZVOR Osiguranje </v>
      </c>
      <c r="D19" s="10" vm="106">
        <f t="shared" si="1"/>
        <v>6.7643117251121243</v>
      </c>
      <c r="E19" s="10" vm="51">
        <f t="shared" si="2"/>
        <v>6.02867608018654</v>
      </c>
      <c r="F19" s="10" vm="106">
        <f t="shared" si="3"/>
        <v>12.202275178513531</v>
      </c>
      <c r="G19" s="10" vm="106">
        <f>D19*100/$D$23</f>
        <v>0.87506886201935108</v>
      </c>
      <c r="H19" s="10" vm="51">
        <f>E19*100/$E$23</f>
        <v>0.79507402231195146</v>
      </c>
      <c r="J19" s="9">
        <v>15</v>
      </c>
      <c r="K19" s="28" t="s">
        <v>35</v>
      </c>
      <c r="L19" s="10" vm="106">
        <v>51.12322721999999</v>
      </c>
      <c r="M19" s="10" vm="51">
        <v>46.029225220000001</v>
      </c>
      <c r="N19" s="11" vm="106">
        <f t="shared" si="4"/>
        <v>11.066886256835389</v>
      </c>
      <c r="O19" s="11" vm="106">
        <f>L19*100/$L$23</f>
        <v>0.87506886201935108</v>
      </c>
      <c r="P19" s="11" vm="51">
        <f>M19*100/$M$23</f>
        <v>0.79507402231195146</v>
      </c>
      <c r="R19" s="31"/>
      <c r="S19" s="31"/>
    </row>
    <row r="20" spans="2:19" s="6" customFormat="1" ht="15">
      <c r="B20" s="9">
        <v>16</v>
      </c>
      <c r="C20" s="28" t="str">
        <f t="shared" si="0"/>
        <v xml:space="preserve">BNP PARIBAS CARDIF Osiguranje </v>
      </c>
      <c r="D20" s="10" vm="107">
        <f t="shared" si="1"/>
        <v>5.0167714120548785</v>
      </c>
      <c r="E20" s="10" vm="49">
        <f t="shared" si="2"/>
        <v>8.6096768585707473</v>
      </c>
      <c r="F20" s="10" vm="107">
        <f t="shared" si="3"/>
        <v>-41.7310138990781</v>
      </c>
      <c r="G20" s="10" vm="107">
        <f>D20*100/$D$23</f>
        <v>0.64899735981421025</v>
      </c>
      <c r="H20" s="10" vm="49">
        <f>E20*100/$E$23</f>
        <v>1.135461636966596</v>
      </c>
      <c r="J20" s="9">
        <v>16</v>
      </c>
      <c r="K20" s="28" t="s">
        <v>38</v>
      </c>
      <c r="L20" s="10" vm="107">
        <v>37.915689760000006</v>
      </c>
      <c r="M20" s="10" vm="49">
        <v>65.735287470000003</v>
      </c>
      <c r="N20" s="11" vm="107">
        <f t="shared" si="4"/>
        <v>-42.320645091414853</v>
      </c>
      <c r="O20" s="11" vm="107">
        <f>L20*100/$L$23</f>
        <v>0.64899735981421036</v>
      </c>
      <c r="P20" s="11" vm="49">
        <f>M20*100/$M$23</f>
        <v>1.135461636966596</v>
      </c>
      <c r="R20" s="31"/>
      <c r="S20" s="31"/>
    </row>
    <row r="21" spans="2:19" s="6" customFormat="1" ht="15">
      <c r="B21" s="9">
        <v>17</v>
      </c>
      <c r="C21" s="28" t="str">
        <f t="shared" si="0"/>
        <v xml:space="preserve">MERKUR Osiguranje </v>
      </c>
      <c r="D21" s="10" vm="108">
        <f t="shared" si="1"/>
        <v>3.250956446642383</v>
      </c>
      <c r="E21" s="10" vm="53">
        <f t="shared" si="2"/>
        <v>3.400618733584746</v>
      </c>
      <c r="F21" s="10" vm="108">
        <f t="shared" si="3"/>
        <v>-4.4010310672080948</v>
      </c>
      <c r="G21" s="10" vm="108">
        <f>D21*100/$D$23</f>
        <v>0.42056174727675899</v>
      </c>
      <c r="H21" s="10" vm="53">
        <f>E21*100/$E$23</f>
        <v>0.44848049205140561</v>
      </c>
      <c r="J21" s="9">
        <v>17</v>
      </c>
      <c r="K21" s="28" t="s">
        <v>30</v>
      </c>
      <c r="L21" s="10" vm="108">
        <v>24.570036369999997</v>
      </c>
      <c r="M21" s="10" vm="53">
        <v>25.963883860000013</v>
      </c>
      <c r="N21" s="11" vm="108">
        <f t="shared" si="4"/>
        <v>-5.3684090466425829</v>
      </c>
      <c r="O21" s="11" vm="108">
        <f>L21*100/$L$23</f>
        <v>0.42056174727675905</v>
      </c>
      <c r="P21" s="11" vm="53">
        <f>M21*100/$M$23</f>
        <v>0.44848049205140561</v>
      </c>
      <c r="R21" s="31"/>
      <c r="S21" s="31"/>
    </row>
    <row r="22" spans="2:19" s="6" customFormat="1" ht="15">
      <c r="B22" s="9">
        <v>18</v>
      </c>
      <c r="C22" s="28" t="str">
        <f t="shared" si="0"/>
        <v xml:space="preserve">HRVATSKO KREDITNO Osiguranje </v>
      </c>
      <c r="D22" s="10" vm="109">
        <f t="shared" si="1"/>
        <v>1.5631795947676215</v>
      </c>
      <c r="E22" s="10" vm="54">
        <f t="shared" si="2"/>
        <v>1.5935974460929971</v>
      </c>
      <c r="F22" s="10" vm="109">
        <f t="shared" si="3"/>
        <v>-1.9087537696518382</v>
      </c>
      <c r="G22" s="10" vm="109">
        <f>D22*100/$D$23</f>
        <v>0.20222157770271873</v>
      </c>
      <c r="H22" s="10" vm="54">
        <f>E22*100/$E$23</f>
        <v>0.21016686160587486</v>
      </c>
      <c r="J22" s="9">
        <v>18</v>
      </c>
      <c r="K22" s="28" t="s">
        <v>40</v>
      </c>
      <c r="L22" s="10" vm="109">
        <v>11.814178419999998</v>
      </c>
      <c r="M22" s="10" vm="54">
        <v>12.1671914</v>
      </c>
      <c r="N22" s="11" vm="109">
        <f t="shared" si="4"/>
        <v>-2.9013514162356415</v>
      </c>
      <c r="O22" s="11" vm="109">
        <f>L22*100/$L$23</f>
        <v>0.20222157770271873</v>
      </c>
      <c r="P22" s="11" vm="54">
        <f>M22*100/$M$23</f>
        <v>0.21016686160587483</v>
      </c>
      <c r="R22" s="31"/>
      <c r="S22" s="31"/>
    </row>
    <row r="23" spans="2:19" s="5" customFormat="1" ht="15">
      <c r="B23" s="26" t="s">
        <v>1</v>
      </c>
      <c r="C23" s="28"/>
      <c r="D23" s="27">
        <f t="shared" si="1"/>
        <v>773.00336221568591</v>
      </c>
      <c r="E23" s="27">
        <f t="shared" si="2"/>
        <v>758.25343439798075</v>
      </c>
      <c r="F23" s="12">
        <f t="shared" si="3"/>
        <v>1.9452503804899948</v>
      </c>
      <c r="G23" s="12">
        <f>D23*100/$D$23</f>
        <v>100</v>
      </c>
      <c r="H23" s="12">
        <f>E23*100/$E$23</f>
        <v>100</v>
      </c>
      <c r="J23" s="26" t="s">
        <v>1</v>
      </c>
      <c r="K23" s="30"/>
      <c r="L23" s="12">
        <v>5842.1947619100019</v>
      </c>
      <c r="M23" s="12">
        <v>5789.3006095399996</v>
      </c>
      <c r="N23" s="13">
        <f t="shared" si="4"/>
        <v>0.91365358162330779</v>
      </c>
      <c r="O23" s="13">
        <f>L23*100/$L$23</f>
        <v>100</v>
      </c>
      <c r="P23" s="13">
        <f>M23*100/$M$23</f>
        <v>100</v>
      </c>
      <c r="R23" s="31"/>
      <c r="S23" s="31"/>
    </row>
    <row r="24" spans="2:19" s="6" customFormat="1" ht="15">
      <c r="B24" s="14"/>
      <c r="C24" s="14"/>
      <c r="E24" s="15"/>
      <c r="R24" s="31"/>
      <c r="S24" s="31"/>
    </row>
    <row r="25" spans="2:19" s="6" customFormat="1" ht="15.75">
      <c r="B25" s="24" t="s">
        <v>16</v>
      </c>
      <c r="C25" s="17"/>
      <c r="D25" s="17"/>
      <c r="E25" s="17"/>
    </row>
    <row r="26" spans="2:19" s="6" customFormat="1" ht="15.75">
      <c r="B26" s="25" t="s">
        <v>17</v>
      </c>
      <c r="C26" s="17"/>
      <c r="D26" s="17"/>
      <c r="E26" s="17"/>
    </row>
    <row r="27" spans="2:19" s="6" customFormat="1" ht="15.75">
      <c r="B27" s="25" t="s">
        <v>20</v>
      </c>
      <c r="C27" s="17"/>
      <c r="D27" s="17"/>
      <c r="E27" s="17"/>
    </row>
    <row r="28" spans="2:19" s="6" customFormat="1" ht="15">
      <c r="B28" s="17"/>
      <c r="C28" s="17"/>
      <c r="D28" s="17"/>
      <c r="E28" s="17"/>
    </row>
    <row r="29" spans="2:19" s="6" customFormat="1" ht="15">
      <c r="B29" s="16" t="s">
        <v>13</v>
      </c>
      <c r="C29" s="17"/>
      <c r="D29" s="17"/>
      <c r="E29" s="17"/>
    </row>
    <row r="30" spans="2:19" s="6" customFormat="1" ht="15">
      <c r="B30" s="18" t="s">
        <v>14</v>
      </c>
      <c r="C30" s="17"/>
      <c r="D30" s="17"/>
      <c r="E30" s="17"/>
    </row>
    <row r="31" spans="2:19" s="6" customFormat="1" ht="15">
      <c r="B31" s="18" t="s">
        <v>15</v>
      </c>
      <c r="C31" s="17"/>
      <c r="D31" s="17"/>
      <c r="E31" s="17"/>
    </row>
  </sheetData>
  <sortState ref="C5:H31">
    <sortCondition descending="1" ref="D5:D31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LIFE INSURANCE</vt:lpstr>
      <vt:lpstr>NON-LIFE INSURANCE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2011-10-31T11:20:08Z</dcterms:created>
  <dcterms:modified xsi:type="dcterms:W3CDTF">2017-01-19T13:47:04Z</dcterms:modified>
</cp:coreProperties>
</file>