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8000" windowHeight="10815" tabRatio="766" activeTab="2"/>
  </bookViews>
  <sheets>
    <sheet name="TOTAL MARKET" sheetId="4" r:id="rId1"/>
    <sheet name="LIFE INSURANCE" sheetId="5" r:id="rId2"/>
    <sheet name="NON-LIFE INSURANCE" sheetId="6" r:id="rId3"/>
  </sheets>
  <calcPr calcId="125725"/>
</workbook>
</file>

<file path=xl/calcChain.xml><?xml version="1.0" encoding="utf-8"?>
<calcChain xmlns="http://schemas.openxmlformats.org/spreadsheetml/2006/main">
  <c r="P23" i="6"/>
  <c r="O23"/>
  <c r="N23"/>
  <c r="E23"/>
  <c r="H23" s="1"/>
  <c r="D23"/>
  <c r="G23" s="1"/>
  <c r="P22"/>
  <c r="O22"/>
  <c r="N22"/>
  <c r="H22"/>
  <c r="E22"/>
  <c r="D22"/>
  <c r="C22"/>
  <c r="P21"/>
  <c r="O21"/>
  <c r="N21"/>
  <c r="E21"/>
  <c r="H21" s="1"/>
  <c r="D21"/>
  <c r="G21" s="1"/>
  <c r="C21"/>
  <c r="P20"/>
  <c r="O20"/>
  <c r="N20"/>
  <c r="H20"/>
  <c r="E20"/>
  <c r="D20"/>
  <c r="C20"/>
  <c r="P19"/>
  <c r="O19"/>
  <c r="N19"/>
  <c r="G19"/>
  <c r="E19"/>
  <c r="D19"/>
  <c r="C19"/>
  <c r="P18"/>
  <c r="O18"/>
  <c r="N18"/>
  <c r="E18"/>
  <c r="H18" s="1"/>
  <c r="D18"/>
  <c r="C18"/>
  <c r="P17"/>
  <c r="O17"/>
  <c r="N17"/>
  <c r="E17"/>
  <c r="H17" s="1"/>
  <c r="D17"/>
  <c r="C17"/>
  <c r="P16"/>
  <c r="O16"/>
  <c r="N16"/>
  <c r="E16"/>
  <c r="H16" s="1"/>
  <c r="D16"/>
  <c r="G16" s="1"/>
  <c r="C16"/>
  <c r="P15"/>
  <c r="O15"/>
  <c r="N15"/>
  <c r="E15"/>
  <c r="F15" s="1"/>
  <c r="D15"/>
  <c r="C15"/>
  <c r="P14"/>
  <c r="O14"/>
  <c r="N14"/>
  <c r="E14"/>
  <c r="H14" s="1"/>
  <c r="D14"/>
  <c r="F14" s="1"/>
  <c r="C14"/>
  <c r="P13"/>
  <c r="O13"/>
  <c r="N13"/>
  <c r="E13"/>
  <c r="H13" s="1"/>
  <c r="D13"/>
  <c r="C13"/>
  <c r="P12"/>
  <c r="O12"/>
  <c r="N12"/>
  <c r="E12"/>
  <c r="H12" s="1"/>
  <c r="D12"/>
  <c r="C12"/>
  <c r="P11"/>
  <c r="O11"/>
  <c r="N11"/>
  <c r="E11"/>
  <c r="H11" s="1"/>
  <c r="D11"/>
  <c r="F11" s="1"/>
  <c r="C11"/>
  <c r="P10"/>
  <c r="O10"/>
  <c r="N10"/>
  <c r="E10"/>
  <c r="H10" s="1"/>
  <c r="D10"/>
  <c r="C10"/>
  <c r="P9"/>
  <c r="O9"/>
  <c r="N9"/>
  <c r="E9"/>
  <c r="H9" s="1"/>
  <c r="D9"/>
  <c r="G9" s="1"/>
  <c r="C9"/>
  <c r="P8"/>
  <c r="O8"/>
  <c r="N8"/>
  <c r="E8"/>
  <c r="H8" s="1"/>
  <c r="D8"/>
  <c r="C8"/>
  <c r="P7"/>
  <c r="O7"/>
  <c r="N7"/>
  <c r="E7"/>
  <c r="H7" s="1"/>
  <c r="D7"/>
  <c r="C7"/>
  <c r="P6"/>
  <c r="O6"/>
  <c r="N6"/>
  <c r="H6"/>
  <c r="E6"/>
  <c r="D6"/>
  <c r="F6" s="1"/>
  <c r="C6"/>
  <c r="P5"/>
  <c r="O5"/>
  <c r="N5"/>
  <c r="E5"/>
  <c r="H5" s="1"/>
  <c r="D5"/>
  <c r="G5" s="1"/>
  <c r="C5"/>
  <c r="P20" i="5"/>
  <c r="O20"/>
  <c r="N20"/>
  <c r="E20"/>
  <c r="H20" s="1"/>
  <c r="D20"/>
  <c r="P19"/>
  <c r="O19"/>
  <c r="N19"/>
  <c r="E19"/>
  <c r="D19"/>
  <c r="G19" s="1"/>
  <c r="C19"/>
  <c r="P18"/>
  <c r="O18"/>
  <c r="N18"/>
  <c r="E18"/>
  <c r="H18" s="1"/>
  <c r="D18"/>
  <c r="C18"/>
  <c r="P17"/>
  <c r="O17"/>
  <c r="N17"/>
  <c r="E17"/>
  <c r="D17"/>
  <c r="C17"/>
  <c r="P16"/>
  <c r="O16"/>
  <c r="N16"/>
  <c r="E16"/>
  <c r="H16" s="1"/>
  <c r="D16"/>
  <c r="C16"/>
  <c r="P15"/>
  <c r="O15"/>
  <c r="N15"/>
  <c r="G15"/>
  <c r="E15"/>
  <c r="H15" s="1"/>
  <c r="D15"/>
  <c r="C15"/>
  <c r="P14"/>
  <c r="O14"/>
  <c r="N14"/>
  <c r="E14"/>
  <c r="D14"/>
  <c r="C14"/>
  <c r="P13"/>
  <c r="O13"/>
  <c r="N13"/>
  <c r="E13"/>
  <c r="H13" s="1"/>
  <c r="D13"/>
  <c r="C13"/>
  <c r="P12"/>
  <c r="O12"/>
  <c r="N12"/>
  <c r="E12"/>
  <c r="D12"/>
  <c r="G12" s="1"/>
  <c r="C12"/>
  <c r="P11"/>
  <c r="O11"/>
  <c r="N11"/>
  <c r="E11"/>
  <c r="D11"/>
  <c r="G11" s="1"/>
  <c r="C11"/>
  <c r="P10"/>
  <c r="O10"/>
  <c r="N10"/>
  <c r="E10"/>
  <c r="H10" s="1"/>
  <c r="D10"/>
  <c r="C10"/>
  <c r="P9"/>
  <c r="O9"/>
  <c r="N9"/>
  <c r="E9"/>
  <c r="D9"/>
  <c r="G9" s="1"/>
  <c r="C9"/>
  <c r="P8"/>
  <c r="O8"/>
  <c r="N8"/>
  <c r="E8"/>
  <c r="H8" s="1"/>
  <c r="D8"/>
  <c r="C8"/>
  <c r="P7"/>
  <c r="O7"/>
  <c r="N7"/>
  <c r="E7"/>
  <c r="H7" s="1"/>
  <c r="D7"/>
  <c r="G7" s="1"/>
  <c r="C7"/>
  <c r="P6"/>
  <c r="O6"/>
  <c r="N6"/>
  <c r="E6"/>
  <c r="D6"/>
  <c r="G6" s="1"/>
  <c r="C6"/>
  <c r="P5"/>
  <c r="O5"/>
  <c r="N5"/>
  <c r="E5"/>
  <c r="H5" s="1"/>
  <c r="D5"/>
  <c r="G5" s="1"/>
  <c r="C5"/>
  <c r="D6" i="4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5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G8" i="6" l="1"/>
  <c r="G15"/>
  <c r="F22"/>
  <c r="F20"/>
  <c r="F8" i="5"/>
  <c r="F9" i="6"/>
  <c r="F8"/>
  <c r="F17"/>
  <c r="F23"/>
  <c r="F7"/>
  <c r="G12"/>
  <c r="F18"/>
  <c r="F19"/>
  <c r="G11"/>
  <c r="F16"/>
  <c r="G17"/>
  <c r="F5"/>
  <c r="G7"/>
  <c r="F10"/>
  <c r="F12"/>
  <c r="G13"/>
  <c r="G20"/>
  <c r="F21"/>
  <c r="F7" i="5"/>
  <c r="F13"/>
  <c r="F20"/>
  <c r="H6"/>
  <c r="H9"/>
  <c r="H11"/>
  <c r="H12"/>
  <c r="H14"/>
  <c r="H17"/>
  <c r="H19"/>
  <c r="F14"/>
  <c r="F17"/>
  <c r="F10"/>
  <c r="F12"/>
  <c r="G13"/>
  <c r="F15"/>
  <c r="G17"/>
  <c r="F19"/>
  <c r="F11"/>
  <c r="F16"/>
  <c r="F5"/>
  <c r="F9"/>
  <c r="F18"/>
  <c r="F13" i="6"/>
  <c r="H15"/>
  <c r="H19"/>
  <c r="G6"/>
  <c r="G10"/>
  <c r="G14"/>
  <c r="G18"/>
  <c r="G22"/>
  <c r="F6" i="5"/>
  <c r="G8"/>
  <c r="G16"/>
  <c r="G20"/>
  <c r="G10"/>
  <c r="G14"/>
  <c r="G18"/>
  <c r="C6" i="4" l="1"/>
  <c r="F6"/>
  <c r="C7"/>
  <c r="C8"/>
  <c r="F8"/>
  <c r="C9"/>
  <c r="C10"/>
  <c r="F10"/>
  <c r="C11"/>
  <c r="C12"/>
  <c r="F12"/>
  <c r="C13"/>
  <c r="C14"/>
  <c r="F14"/>
  <c r="C15"/>
  <c r="C16"/>
  <c r="F16"/>
  <c r="C17"/>
  <c r="C18"/>
  <c r="F18"/>
  <c r="C19"/>
  <c r="C20"/>
  <c r="F20"/>
  <c r="C21"/>
  <c r="C22"/>
  <c r="F22"/>
  <c r="C23"/>
  <c r="C24"/>
  <c r="F24"/>
  <c r="C25"/>
  <c r="C26"/>
  <c r="F26"/>
  <c r="C27"/>
  <c r="C28"/>
  <c r="F28"/>
  <c r="H6"/>
  <c r="G5"/>
  <c r="C5"/>
  <c r="N6"/>
  <c r="O6"/>
  <c r="P6"/>
  <c r="N7"/>
  <c r="O7"/>
  <c r="P7"/>
  <c r="N8"/>
  <c r="O8"/>
  <c r="P8"/>
  <c r="N9"/>
  <c r="O9"/>
  <c r="P9"/>
  <c r="N10"/>
  <c r="O10"/>
  <c r="P10"/>
  <c r="N11"/>
  <c r="O11"/>
  <c r="P11"/>
  <c r="N12"/>
  <c r="O12"/>
  <c r="P12"/>
  <c r="N13"/>
  <c r="O13"/>
  <c r="P13"/>
  <c r="N14"/>
  <c r="O14"/>
  <c r="P14"/>
  <c r="N15"/>
  <c r="O15"/>
  <c r="P15"/>
  <c r="N16"/>
  <c r="O16"/>
  <c r="P16"/>
  <c r="N17"/>
  <c r="O17"/>
  <c r="P17"/>
  <c r="N18"/>
  <c r="O18"/>
  <c r="P18"/>
  <c r="N19"/>
  <c r="O19"/>
  <c r="P19"/>
  <c r="N20"/>
  <c r="O20"/>
  <c r="P20"/>
  <c r="N21"/>
  <c r="O21"/>
  <c r="P21"/>
  <c r="N22"/>
  <c r="O22"/>
  <c r="P22"/>
  <c r="N23"/>
  <c r="O23"/>
  <c r="P23"/>
  <c r="N24"/>
  <c r="O24"/>
  <c r="P24"/>
  <c r="N25"/>
  <c r="O25"/>
  <c r="P25"/>
  <c r="N26"/>
  <c r="O26"/>
  <c r="P26"/>
  <c r="N27"/>
  <c r="O27"/>
  <c r="P27"/>
  <c r="N28"/>
  <c r="O28"/>
  <c r="P28"/>
  <c r="N29"/>
  <c r="O29"/>
  <c r="P29"/>
  <c r="P5"/>
  <c r="O5"/>
  <c r="N5"/>
  <c r="F5" l="1"/>
  <c r="G6"/>
  <c r="F27"/>
  <c r="F23"/>
  <c r="F19"/>
  <c r="F15"/>
  <c r="F11"/>
  <c r="F7"/>
  <c r="H5"/>
  <c r="F25"/>
  <c r="F21"/>
  <c r="F17"/>
  <c r="F13"/>
  <c r="F9"/>
  <c r="G29"/>
  <c r="H29"/>
  <c r="F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</calcChain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3">
    <s v="KRK HUO2 RH Statistika"/>
    <s v="[Measures].[Zaračunata bruto premija osiguranja- rizici]"/>
    <s v="[Društva].[Hierarchy].[Društvo].&amp;[5]"/>
    <s v="[Skupine osiguranja].[Skupina osiguranja].[Sve]"/>
    <s v="#,##0.00"/>
    <s v="[Društva].[Hierarchy].[Društvo].&amp;[8]"/>
    <s v="[Društva].[Hierarchy].[Društvo].&amp;[12]"/>
    <s v="[Društva].[Hierarchy].[Društvo].&amp;[10]"/>
    <s v="[Društva].[Hierarchy].[Društvo].&amp;[16]"/>
    <s v="[Društva].[Hierarchy].[Društvo].&amp;[30]"/>
    <s v="[Društva].[Hierarchy].[Društvo].&amp;[6]"/>
    <s v="[Društva].[Hierarchy].[Društvo].&amp;[25]"/>
    <s v="[Društva].[Hierarchy].[Društvo].&amp;[18]"/>
    <s v="[Društva].[Hierarchy].[Društvo].&amp;[23]"/>
    <s v="[Društva].[Hierarchy].[Društvo].&amp;[29]"/>
    <s v="[Društva].[Hierarchy].[Društvo].&amp;[32]"/>
    <s v="[Društva].[Hierarchy].[Društvo].&amp;[31]"/>
    <s v="[Društva].[Hierarchy].[Društvo].&amp;[34]"/>
    <s v="[Društva].[Hierarchy].[Društvo].&amp;[33]"/>
    <s v="[Društva].[Hierarchy].[Društvo].&amp;[39]"/>
    <s v="[Društva].[Hierarchy].[Društvo].&amp;[41]"/>
    <s v="[Društva].[Hierarchy].[Društvo].&amp;[35]"/>
    <s v="[Društva].[Hierarchy].[Društvo].&amp;[197]"/>
    <s v="[Društva].[Hierarchy].[Društvo].&amp;[36]"/>
    <s v="[Društva].[Hierarchy].[Društvo].&amp;[37]"/>
    <s v="[Društva].[Hierarchy].[Društvo].&amp;[40]"/>
    <s v="[Društva].[Hierarchy].[Društvo].&amp;[38]"/>
    <s v="[Skupine osiguranja].[Skupina osiguranja].&amp;[2]"/>
    <s v="[Skupine osiguranja].[Skupina osiguranja].&amp;[1]"/>
    <s v="[Godina Podatka].[Godina podatka].&amp;[2014]"/>
    <s v="{[Učestalost podataka].[Učestalost podatka].&amp;[11],[Učestalost podataka].[Učestalost podatka].&amp;[12],[Učestalost podataka].[Učestalost podatka].&amp;[13],[Učestalost podataka].[Učestalost podatka].&amp;[14],[Učestalost podataka].[Učestalost podatka].&amp;[15],[Učestalost podataka].[Učestalost podatka].&amp;[16],[Učestalost podataka].[Učestalost podatka].&amp;[17],[Učestalost podataka].[Učestalost podatka].&amp;[18],[Učestalost podataka].[Učestalost podatka].&amp;[19],[Učestalost podataka].[Učestalost podatka].&amp;[20],[Učestalost podataka].[Učestalost podatka].&amp;[21],[Učestalost podataka].[Učestalost podatka].&amp;[22]}"/>
    <s v="[Društva].[Hierarchy].[Društvo].&amp;[21]"/>
    <s v="[Godina Podatka].[Godina podatka].&amp;[2015]"/>
  </metadataStrings>
  <mdxMetadata count="111">
    <mdx n="0" f="v">
      <t c="5" si="4">
        <n x="29"/>
        <n x="1"/>
        <n x="2"/>
        <n x="3"/>
        <n x="30" s="1"/>
      </t>
    </mdx>
    <mdx n="0" f="v">
      <t c="5" si="4">
        <n x="29"/>
        <n x="1"/>
        <n x="5"/>
        <n x="3"/>
        <n x="30" s="1"/>
      </t>
    </mdx>
    <mdx n="0" f="v">
      <t c="5" si="4">
        <n x="29"/>
        <n x="1"/>
        <n x="6"/>
        <n x="3"/>
        <n x="30" s="1"/>
      </t>
    </mdx>
    <mdx n="0" f="v">
      <t c="5" si="4">
        <n x="29"/>
        <n x="1"/>
        <n x="11"/>
        <n x="3"/>
        <n x="30" s="1"/>
      </t>
    </mdx>
    <mdx n="0" f="v">
      <t c="5" si="4">
        <n x="29"/>
        <n x="1"/>
        <n x="31"/>
        <n x="3"/>
        <n x="30" s="1"/>
      </t>
    </mdx>
    <mdx n="0" f="v">
      <t c="5" si="4">
        <n x="29"/>
        <n x="1"/>
        <n x="7"/>
        <n x="3"/>
        <n x="30" s="1"/>
      </t>
    </mdx>
    <mdx n="0" f="v">
      <t c="5" si="4">
        <n x="29"/>
        <n x="1"/>
        <n x="8"/>
        <n x="3"/>
        <n x="30" s="1"/>
      </t>
    </mdx>
    <mdx n="0" f="v">
      <t c="5" si="4">
        <n x="29"/>
        <n x="1"/>
        <n x="9"/>
        <n x="3"/>
        <n x="30" s="1"/>
      </t>
    </mdx>
    <mdx n="0" f="v">
      <t c="5" si="4">
        <n x="29"/>
        <n x="1"/>
        <n x="10"/>
        <n x="3"/>
        <n x="30" s="1"/>
      </t>
    </mdx>
    <mdx n="0" f="v">
      <t c="5" si="4">
        <n x="29"/>
        <n x="1"/>
        <n x="12"/>
        <n x="3"/>
        <n x="30" s="1"/>
      </t>
    </mdx>
    <mdx n="0" f="v">
      <t c="5" si="4">
        <n x="29"/>
        <n x="1"/>
        <n x="14"/>
        <n x="3"/>
        <n x="30" s="1"/>
      </t>
    </mdx>
    <mdx n="0" f="v">
      <t c="5" si="4">
        <n x="29"/>
        <n x="1"/>
        <n x="16"/>
        <n x="3"/>
        <n x="30" s="1"/>
      </t>
    </mdx>
    <mdx n="0" f="v">
      <t c="5" si="4">
        <n x="29"/>
        <n x="1"/>
        <n x="15"/>
        <n x="3"/>
        <n x="30" s="1"/>
      </t>
    </mdx>
    <mdx n="0" f="v">
      <t c="5" si="4">
        <n x="29"/>
        <n x="1"/>
        <n x="18"/>
        <n x="3"/>
        <n x="30" s="1"/>
      </t>
    </mdx>
    <mdx n="0" f="v">
      <t c="5" si="4">
        <n x="29"/>
        <n x="1"/>
        <n x="17"/>
        <n x="3"/>
        <n x="30" s="1"/>
      </t>
    </mdx>
    <mdx n="0" f="v">
      <t c="5" si="4">
        <n x="29"/>
        <n x="1"/>
        <n x="20"/>
        <n x="3"/>
        <n x="30" s="1"/>
      </t>
    </mdx>
    <mdx n="0" f="v">
      <t c="5" si="4">
        <n x="29"/>
        <n x="1"/>
        <n x="19"/>
        <n x="3"/>
        <n x="30" s="1"/>
      </t>
    </mdx>
    <mdx n="0" f="v">
      <t c="5" si="4">
        <n x="29"/>
        <n x="1"/>
        <n x="22"/>
        <n x="3"/>
        <n x="30" s="1"/>
      </t>
    </mdx>
    <mdx n="0" f="v">
      <t c="5" si="4">
        <n x="29"/>
        <n x="1"/>
        <n x="21"/>
        <n x="3"/>
        <n x="30" s="1"/>
      </t>
    </mdx>
    <mdx n="0" f="v">
      <t c="5" si="4">
        <n x="29"/>
        <n x="1"/>
        <n x="26"/>
        <n x="3"/>
        <n x="30" s="1"/>
      </t>
    </mdx>
    <mdx n="0" f="v">
      <t c="5" si="4">
        <n x="29"/>
        <n x="1"/>
        <n x="23"/>
        <n x="3"/>
        <n x="30" s="1"/>
      </t>
    </mdx>
    <mdx n="0" f="v">
      <t c="5" si="4">
        <n x="29"/>
        <n x="1"/>
        <n x="25"/>
        <n x="3"/>
        <n x="30" s="1"/>
      </t>
    </mdx>
    <mdx n="0" f="v">
      <t c="5" si="4">
        <n x="29"/>
        <n x="1"/>
        <n x="24"/>
        <n x="3"/>
        <n x="30" s="1"/>
      </t>
    </mdx>
    <mdx n="0" f="v">
      <t c="5" si="4">
        <n x="29"/>
        <n x="1"/>
        <n x="5"/>
        <n x="27"/>
        <n x="30" s="1"/>
      </t>
    </mdx>
    <mdx n="0" f="v">
      <t c="5" si="4">
        <n x="29"/>
        <n x="1"/>
        <n x="2"/>
        <n x="27"/>
        <n x="30" s="1"/>
      </t>
    </mdx>
    <mdx n="0" f="v">
      <t c="5" si="4">
        <n x="29"/>
        <n x="1"/>
        <n x="11"/>
        <n x="27"/>
        <n x="30" s="1"/>
      </t>
    </mdx>
    <mdx n="0" f="v">
      <t c="5" si="4">
        <n x="29"/>
        <n x="1"/>
        <n x="31"/>
        <n x="27"/>
        <n x="30" s="1"/>
      </t>
    </mdx>
    <mdx n="0" f="v">
      <t c="5" si="4">
        <n x="29"/>
        <n x="1"/>
        <n x="8"/>
        <n x="27"/>
        <n x="30" s="1"/>
      </t>
    </mdx>
    <mdx n="0" f="v">
      <t c="5" si="4">
        <n x="29"/>
        <n x="1"/>
        <n x="12"/>
        <n x="27"/>
        <n x="30" s="1"/>
      </t>
    </mdx>
    <mdx n="0" f="v">
      <t c="5" si="4">
        <n x="29"/>
        <n x="1"/>
        <n x="15"/>
        <n x="27"/>
        <n x="30" s="1"/>
      </t>
    </mdx>
    <mdx n="0" f="v">
      <t c="5" si="4">
        <n x="29"/>
        <n x="1"/>
        <n x="9"/>
        <n x="27"/>
        <n x="30" s="1"/>
      </t>
    </mdx>
    <mdx n="0" f="v">
      <t c="5" si="4">
        <n x="29"/>
        <n x="1"/>
        <n x="10"/>
        <n x="27"/>
        <n x="30" s="1"/>
      </t>
    </mdx>
    <mdx n="0" f="v">
      <t c="5" si="4">
        <n x="29"/>
        <n x="1"/>
        <n x="19"/>
        <n x="27"/>
        <n x="30" s="1"/>
      </t>
    </mdx>
    <mdx n="0" f="v">
      <t c="5" si="4">
        <n x="29"/>
        <n x="1"/>
        <n x="22"/>
        <n x="27"/>
        <n x="30" s="1"/>
      </t>
    </mdx>
    <mdx n="0" f="v">
      <t c="5" si="4">
        <n x="29"/>
        <n x="1"/>
        <n x="21"/>
        <n x="27"/>
        <n x="30" s="1"/>
      </t>
    </mdx>
    <mdx n="0" f="v">
      <t c="5" si="4">
        <n x="29"/>
        <n x="1"/>
        <n x="23"/>
        <n x="27"/>
        <n x="30" s="1"/>
      </t>
    </mdx>
    <mdx n="0" f="v">
      <t c="5" si="4">
        <n x="29"/>
        <n x="1"/>
        <n x="24"/>
        <n x="27"/>
        <n x="30" s="1"/>
      </t>
    </mdx>
    <mdx n="0" f="v">
      <t c="5" si="4">
        <n x="29"/>
        <n x="1"/>
        <n x="2"/>
        <n x="28"/>
        <n x="30" s="1"/>
      </t>
    </mdx>
    <mdx n="0" f="v">
      <t c="5" si="4">
        <n x="29"/>
        <n x="1"/>
        <n x="6"/>
        <n x="28"/>
        <n x="30" s="1"/>
      </t>
    </mdx>
    <mdx n="0" f="v">
      <t c="5" si="4">
        <n x="29"/>
        <n x="1"/>
        <n x="5"/>
        <n x="28"/>
        <n x="30" s="1"/>
      </t>
    </mdx>
    <mdx n="0" f="v">
      <t c="5" si="4">
        <n x="29"/>
        <n x="1"/>
        <n x="7"/>
        <n x="28"/>
        <n x="30" s="1"/>
      </t>
    </mdx>
    <mdx n="0" f="v">
      <t c="5" si="4">
        <n x="29"/>
        <n x="1"/>
        <n x="11"/>
        <n x="28"/>
        <n x="30" s="1"/>
      </t>
    </mdx>
    <mdx n="0" f="v">
      <t c="5" si="4">
        <n x="29"/>
        <n x="1"/>
        <n x="31"/>
        <n x="28"/>
        <n x="30" s="1"/>
      </t>
    </mdx>
    <mdx n="0" f="v">
      <t c="5" si="4">
        <n x="29"/>
        <n x="1"/>
        <n x="9"/>
        <n x="28"/>
        <n x="30" s="1"/>
      </t>
    </mdx>
    <mdx n="0" f="v">
      <t c="5" si="4">
        <n x="29"/>
        <n x="1"/>
        <n x="10"/>
        <n x="28"/>
        <n x="30" s="1"/>
      </t>
    </mdx>
    <mdx n="0" f="v">
      <t c="5" si="4">
        <n x="29"/>
        <n x="1"/>
        <n x="14"/>
        <n x="28"/>
        <n x="30" s="1"/>
      </t>
    </mdx>
    <mdx n="0" f="v">
      <t c="5" si="4">
        <n x="29"/>
        <n x="1"/>
        <n x="16"/>
        <n x="28"/>
        <n x="30" s="1"/>
      </t>
    </mdx>
    <mdx n="0" f="v">
      <t c="5" si="4">
        <n x="29"/>
        <n x="1"/>
        <n x="8"/>
        <n x="28"/>
        <n x="30" s="1"/>
      </t>
    </mdx>
    <mdx n="0" f="v">
      <t c="5" si="4">
        <n x="29"/>
        <n x="1"/>
        <n x="18"/>
        <n x="28"/>
        <n x="30" s="1"/>
      </t>
    </mdx>
    <mdx n="0" f="v">
      <t c="5" si="4">
        <n x="29"/>
        <n x="1"/>
        <n x="17"/>
        <n x="28"/>
        <n x="30" s="1"/>
      </t>
    </mdx>
    <mdx n="0" f="v">
      <t c="5" si="4">
        <n x="29"/>
        <n x="1"/>
        <n x="20"/>
        <n x="28"/>
        <n x="30" s="1"/>
      </t>
    </mdx>
    <mdx n="0" f="v">
      <t c="5" si="4">
        <n x="29"/>
        <n x="1"/>
        <n x="12"/>
        <n x="28"/>
        <n x="30" s="1"/>
      </t>
    </mdx>
    <mdx n="0" f="v">
      <t c="5" si="4">
        <n x="29"/>
        <n x="1"/>
        <n x="26"/>
        <n x="28"/>
        <n x="30" s="1"/>
      </t>
    </mdx>
    <mdx n="0" f="v">
      <t c="5" si="4">
        <n x="29"/>
        <n x="1"/>
        <n x="25"/>
        <n x="28"/>
        <n x="30" s="1"/>
      </t>
    </mdx>
    <mdx n="0" f="v">
      <t c="5" si="4">
        <n x="32"/>
        <n x="1"/>
        <n x="2"/>
        <n x="3"/>
        <n x="30" s="1"/>
      </t>
    </mdx>
    <mdx n="0" f="v">
      <t c="5" si="4">
        <n x="32"/>
        <n x="1"/>
        <n x="5"/>
        <n x="3"/>
        <n x="30" s="1"/>
      </t>
    </mdx>
    <mdx n="0" f="v">
      <t c="5" si="4">
        <n x="32"/>
        <n x="1"/>
        <n x="6"/>
        <n x="3"/>
        <n x="30" s="1"/>
      </t>
    </mdx>
    <mdx n="0" f="v">
      <t c="5" si="4">
        <n x="32"/>
        <n x="1"/>
        <n x="11"/>
        <n x="3"/>
        <n x="30" s="1"/>
      </t>
    </mdx>
    <mdx n="0" f="v">
      <t c="5" si="4">
        <n x="32"/>
        <n x="1"/>
        <n x="31"/>
        <n x="3"/>
        <n x="30" s="1"/>
      </t>
    </mdx>
    <mdx n="0" f="v">
      <t c="5" si="4">
        <n x="32"/>
        <n x="1"/>
        <n x="7"/>
        <n x="3"/>
        <n x="30" s="1"/>
      </t>
    </mdx>
    <mdx n="0" f="v">
      <t c="5" si="4">
        <n x="32"/>
        <n x="1"/>
        <n x="9"/>
        <n x="3"/>
        <n x="30" s="1"/>
      </t>
    </mdx>
    <mdx n="0" f="v">
      <t c="5" si="4">
        <n x="32"/>
        <n x="1"/>
        <n x="8"/>
        <n x="3"/>
        <n x="30" s="1"/>
      </t>
    </mdx>
    <mdx n="0" f="v">
      <t c="5" si="4">
        <n x="32"/>
        <n x="1"/>
        <n x="10"/>
        <n x="3"/>
        <n x="30" s="1"/>
      </t>
    </mdx>
    <mdx n="0" f="v">
      <t c="5" si="4">
        <n x="32"/>
        <n x="1"/>
        <n x="12"/>
        <n x="3"/>
        <n x="30" s="1"/>
      </t>
    </mdx>
    <mdx n="0" f="v">
      <t c="5" si="4">
        <n x="32"/>
        <n x="1"/>
        <n x="13"/>
        <n x="3"/>
        <n x="30" s="1"/>
      </t>
    </mdx>
    <mdx n="0" f="v">
      <t c="5" si="4">
        <n x="32"/>
        <n x="1"/>
        <n x="16"/>
        <n x="3"/>
        <n x="30" s="1"/>
      </t>
    </mdx>
    <mdx n="0" f="v">
      <t c="5" si="4">
        <n x="32"/>
        <n x="1"/>
        <n x="14"/>
        <n x="3"/>
        <n x="30" s="1"/>
      </t>
    </mdx>
    <mdx n="0" f="v">
      <t c="5" si="4">
        <n x="32"/>
        <n x="1"/>
        <n x="15"/>
        <n x="3"/>
        <n x="30" s="1"/>
      </t>
    </mdx>
    <mdx n="0" f="v">
      <t c="5" si="4">
        <n x="32"/>
        <n x="1"/>
        <n x="18"/>
        <n x="3"/>
        <n x="30" s="1"/>
      </t>
    </mdx>
    <mdx n="0" f="v">
      <t c="5" si="4">
        <n x="32"/>
        <n x="1"/>
        <n x="17"/>
        <n x="3"/>
        <n x="30" s="1"/>
      </t>
    </mdx>
    <mdx n="0" f="v">
      <t c="5" si="4">
        <n x="32"/>
        <n x="1"/>
        <n x="20"/>
        <n x="3"/>
        <n x="30" s="1"/>
      </t>
    </mdx>
    <mdx n="0" f="v">
      <t c="5" si="4">
        <n x="32"/>
        <n x="1"/>
        <n x="26"/>
        <n x="3"/>
        <n x="30" s="1"/>
      </t>
    </mdx>
    <mdx n="0" f="v">
      <t c="5" si="4">
        <n x="32"/>
        <n x="1"/>
        <n x="19"/>
        <n x="3"/>
        <n x="30" s="1"/>
      </t>
    </mdx>
    <mdx n="0" f="v">
      <t c="5" si="4">
        <n x="32"/>
        <n x="1"/>
        <n x="22"/>
        <n x="3"/>
        <n x="30" s="1"/>
      </t>
    </mdx>
    <mdx n="0" f="v">
      <t c="5" si="4">
        <n x="32"/>
        <n x="1"/>
        <n x="21"/>
        <n x="3"/>
        <n x="30" s="1"/>
      </t>
    </mdx>
    <mdx n="0" f="v">
      <t c="5" si="4">
        <n x="32"/>
        <n x="1"/>
        <n x="23"/>
        <n x="3"/>
        <n x="30" s="1"/>
      </t>
    </mdx>
    <mdx n="0" f="v">
      <t c="5" si="4">
        <n x="32"/>
        <n x="1"/>
        <n x="25"/>
        <n x="3"/>
        <n x="30" s="1"/>
      </t>
    </mdx>
    <mdx n="0" f="v">
      <t c="5" si="4">
        <n x="32"/>
        <n x="1"/>
        <n x="24"/>
        <n x="3"/>
        <n x="30" s="1"/>
      </t>
    </mdx>
    <mdx n="0" f="v">
      <t c="5" si="4">
        <n x="32"/>
        <n x="1"/>
        <n x="5"/>
        <n x="27"/>
        <n x="30" s="1"/>
      </t>
    </mdx>
    <mdx n="0" f="v">
      <t c="5" si="4">
        <n x="32"/>
        <n x="1"/>
        <n x="2"/>
        <n x="27"/>
        <n x="30" s="1"/>
      </t>
    </mdx>
    <mdx n="0" f="v">
      <t c="5" si="4">
        <n x="32"/>
        <n x="1"/>
        <n x="11"/>
        <n x="27"/>
        <n x="30" s="1"/>
      </t>
    </mdx>
    <mdx n="0" f="v">
      <t c="5" si="4">
        <n x="32"/>
        <n x="1"/>
        <n x="31"/>
        <n x="27"/>
        <n x="30" s="1"/>
      </t>
    </mdx>
    <mdx n="0" f="v">
      <t c="5" si="4">
        <n x="32"/>
        <n x="1"/>
        <n x="8"/>
        <n x="27"/>
        <n x="30" s="1"/>
      </t>
    </mdx>
    <mdx n="0" f="v">
      <t c="5" si="4">
        <n x="32"/>
        <n x="1"/>
        <n x="12"/>
        <n x="27"/>
        <n x="30" s="1"/>
      </t>
    </mdx>
    <mdx n="0" f="v">
      <t c="5" si="4">
        <n x="32"/>
        <n x="1"/>
        <n x="9"/>
        <n x="27"/>
        <n x="30" s="1"/>
      </t>
    </mdx>
    <mdx n="0" f="v">
      <t c="5" si="4">
        <n x="32"/>
        <n x="1"/>
        <n x="13"/>
        <n x="27"/>
        <n x="30" s="1"/>
      </t>
    </mdx>
    <mdx n="0" f="v">
      <t c="5" si="4">
        <n x="32"/>
        <n x="1"/>
        <n x="15"/>
        <n x="27"/>
        <n x="30" s="1"/>
      </t>
    </mdx>
    <mdx n="0" f="v">
      <t c="5" si="4">
        <n x="32"/>
        <n x="1"/>
        <n x="10"/>
        <n x="27"/>
        <n x="30" s="1"/>
      </t>
    </mdx>
    <mdx n="0" f="v">
      <t c="5" si="4">
        <n x="32"/>
        <n x="1"/>
        <n x="19"/>
        <n x="27"/>
        <n x="30" s="1"/>
      </t>
    </mdx>
    <mdx n="0" f="v">
      <t c="5" si="4">
        <n x="32"/>
        <n x="1"/>
        <n x="22"/>
        <n x="27"/>
        <n x="30" s="1"/>
      </t>
    </mdx>
    <mdx n="0" f="v">
      <t c="5" si="4">
        <n x="32"/>
        <n x="1"/>
        <n x="21"/>
        <n x="27"/>
        <n x="30" s="1"/>
      </t>
    </mdx>
    <mdx n="0" f="v">
      <t c="5" si="4">
        <n x="32"/>
        <n x="1"/>
        <n x="23"/>
        <n x="27"/>
        <n x="30" s="1"/>
      </t>
    </mdx>
    <mdx n="0" f="v">
      <t c="5" si="4">
        <n x="32"/>
        <n x="1"/>
        <n x="24"/>
        <n x="27"/>
        <n x="30" s="1"/>
      </t>
    </mdx>
    <mdx n="0" f="v">
      <t c="5" si="4">
        <n x="32"/>
        <n x="1"/>
        <n x="2"/>
        <n x="28"/>
        <n x="30" s="1"/>
      </t>
    </mdx>
    <mdx n="0" f="v">
      <t c="5" si="4">
        <n x="32"/>
        <n x="1"/>
        <n x="6"/>
        <n x="28"/>
        <n x="30" s="1"/>
      </t>
    </mdx>
    <mdx n="0" f="v">
      <t c="5" si="4">
        <n x="32"/>
        <n x="1"/>
        <n x="5"/>
        <n x="28"/>
        <n x="30" s="1"/>
      </t>
    </mdx>
    <mdx n="0" f="v">
      <t c="5" si="4">
        <n x="32"/>
        <n x="1"/>
        <n x="7"/>
        <n x="28"/>
        <n x="30" s="1"/>
      </t>
    </mdx>
    <mdx n="0" f="v">
      <t c="5" si="4">
        <n x="32"/>
        <n x="1"/>
        <n x="11"/>
        <n x="28"/>
        <n x="30" s="1"/>
      </t>
    </mdx>
    <mdx n="0" f="v">
      <t c="5" si="4">
        <n x="32"/>
        <n x="1"/>
        <n x="10"/>
        <n x="28"/>
        <n x="30" s="1"/>
      </t>
    </mdx>
    <mdx n="0" f="v">
      <t c="5" si="4">
        <n x="32"/>
        <n x="1"/>
        <n x="31"/>
        <n x="28"/>
        <n x="30" s="1"/>
      </t>
    </mdx>
    <mdx n="0" f="v">
      <t c="5" si="4">
        <n x="32"/>
        <n x="1"/>
        <n x="9"/>
        <n x="28"/>
        <n x="30" s="1"/>
      </t>
    </mdx>
    <mdx n="0" f="v">
      <t c="5" si="4">
        <n x="32"/>
        <n x="1"/>
        <n x="16"/>
        <n x="28"/>
        <n x="30" s="1"/>
      </t>
    </mdx>
    <mdx n="0" f="v">
      <t c="5" si="4">
        <n x="32"/>
        <n x="1"/>
        <n x="14"/>
        <n x="28"/>
        <n x="30" s="1"/>
      </t>
    </mdx>
    <mdx n="0" f="v">
      <t c="5" si="4">
        <n x="32"/>
        <n x="1"/>
        <n x="8"/>
        <n x="28"/>
        <n x="30" s="1"/>
      </t>
    </mdx>
    <mdx n="0" f="v">
      <t c="5" si="4">
        <n x="32"/>
        <n x="1"/>
        <n x="18"/>
        <n x="28"/>
        <n x="30" s="1"/>
      </t>
    </mdx>
    <mdx n="0" f="v">
      <t c="5" si="4">
        <n x="32"/>
        <n x="1"/>
        <n x="13"/>
        <n x="28"/>
        <n x="30" s="1"/>
      </t>
    </mdx>
    <mdx n="0" f="v">
      <t c="5" si="4">
        <n x="32"/>
        <n x="1"/>
        <n x="17"/>
        <n x="28"/>
        <n x="30" s="1"/>
      </t>
    </mdx>
    <mdx n="0" f="v">
      <t c="5" si="4">
        <n x="32"/>
        <n x="1"/>
        <n x="20"/>
        <n x="28"/>
        <n x="30" s="1"/>
      </t>
    </mdx>
    <mdx n="0" f="v">
      <t c="5" si="4">
        <n x="32"/>
        <n x="1"/>
        <n x="26"/>
        <n x="28"/>
        <n x="30" s="1"/>
      </t>
    </mdx>
    <mdx n="0" f="v">
      <t c="5" si="4">
        <n x="32"/>
        <n x="1"/>
        <n x="12"/>
        <n x="28"/>
        <n x="30" s="1"/>
      </t>
    </mdx>
    <mdx n="0" f="v">
      <t c="5" si="4">
        <n x="32"/>
        <n x="1"/>
        <n x="25"/>
        <n x="28"/>
        <n x="30" s="1"/>
      </t>
    </mdx>
  </mdxMetadata>
  <valueMetadata count="11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</valueMetadata>
</metadata>
</file>

<file path=xl/sharedStrings.xml><?xml version="1.0" encoding="utf-8"?>
<sst xmlns="http://schemas.openxmlformats.org/spreadsheetml/2006/main" count="150" uniqueCount="43">
  <si>
    <t>Company</t>
  </si>
  <si>
    <t>TOTAL MARKET</t>
  </si>
  <si>
    <t>GROSS WRITTEN PREMIUMS</t>
  </si>
  <si>
    <t>EUR m</t>
  </si>
  <si>
    <t>No.</t>
  </si>
  <si>
    <t>HRK m</t>
  </si>
  <si>
    <t>ALL INSURANCE LINES RANKING</t>
  </si>
  <si>
    <t>MARKET SHARE</t>
  </si>
  <si>
    <t>Change</t>
  </si>
  <si>
    <t>%</t>
  </si>
  <si>
    <t>IN LOCAL CURRENCY - HRK</t>
  </si>
  <si>
    <t>LIFE INSURANCE RANKING</t>
  </si>
  <si>
    <t>NON-LIFE INSURANCE RANKING</t>
  </si>
  <si>
    <t>Sources:</t>
  </si>
  <si>
    <t>Croatian National Bank</t>
  </si>
  <si>
    <t>Croatian Insurance Bureau</t>
  </si>
  <si>
    <t>Exchange rate for calculations:</t>
  </si>
  <si>
    <t>1 EUR = 7.661471 Kuna - HRK (December 31st, 2014)</t>
  </si>
  <si>
    <t>1 EUR = 7.635047 Kuna - HRK (December 31st, 2015)</t>
  </si>
  <si>
    <t>CROATIA osiguranje</t>
  </si>
  <si>
    <t xml:space="preserve">ALLIANZ Zagreb </t>
  </si>
  <si>
    <t xml:space="preserve">EUROHERC osiguranje </t>
  </si>
  <si>
    <t xml:space="preserve">UNIQA osiguranje </t>
  </si>
  <si>
    <t xml:space="preserve">WIENER osiguranje VIG  </t>
  </si>
  <si>
    <t xml:space="preserve">JADRANSKO osiguranje </t>
  </si>
  <si>
    <t xml:space="preserve">GENERALI osiguranje </t>
  </si>
  <si>
    <t xml:space="preserve">GRAWE Hrvatska </t>
  </si>
  <si>
    <t xml:space="preserve">TRIGLAV osiguranje </t>
  </si>
  <si>
    <t xml:space="preserve">MERKUR osiguranje </t>
  </si>
  <si>
    <t>AGRAM Life osiguranje</t>
  </si>
  <si>
    <t>CROATIA Zdravstveno osiguranje</t>
  </si>
  <si>
    <t xml:space="preserve">HOK osiguranje </t>
  </si>
  <si>
    <t xml:space="preserve">ERSTE osiguranje VIG </t>
  </si>
  <si>
    <t>BNP PARIBAS CARDIF osiguranje</t>
  </si>
  <si>
    <t xml:space="preserve">VELEBIT osiguranje </t>
  </si>
  <si>
    <t xml:space="preserve">IZVOR osiguranje </t>
  </si>
  <si>
    <t>ERGO osiguranje</t>
  </si>
  <si>
    <t xml:space="preserve">SOCIETE GENERALE osiguranje </t>
  </si>
  <si>
    <t xml:space="preserve">WÜSTENROT Životno osiguranje </t>
  </si>
  <si>
    <t xml:space="preserve">VELEBIT Životno osiguranje </t>
  </si>
  <si>
    <t xml:space="preserve">KD Life osiguranje </t>
  </si>
  <si>
    <t xml:space="preserve">HRVATSKO KREDITNO osiguranje </t>
  </si>
  <si>
    <t xml:space="preserve">ERGO Životno osiguranje 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</si>
</sst>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63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  <font>
      <sz val="12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64" fontId="9" fillId="0" borderId="1" xfId="1" applyFont="1" applyBorder="1"/>
    <xf numFmtId="164" fontId="9" fillId="0" borderId="1" xfId="1" applyFont="1" applyFill="1" applyBorder="1"/>
    <xf numFmtId="164" fontId="8" fillId="0" borderId="1" xfId="1" applyFont="1" applyBorder="1"/>
    <xf numFmtId="164" fontId="8" fillId="0" borderId="1" xfId="1" applyFont="1" applyFill="1" applyBorder="1"/>
    <xf numFmtId="0" fontId="13" fillId="0" borderId="0" xfId="0" applyFont="1"/>
    <xf numFmtId="0" fontId="9" fillId="0" borderId="0" xfId="0" applyFont="1" applyAlignment="1">
      <alignment wrapText="1"/>
    </xf>
    <xf numFmtId="0" fontId="10" fillId="5" borderId="0" xfId="2" applyFont="1" applyFill="1"/>
    <xf numFmtId="0" fontId="9" fillId="5" borderId="0" xfId="0" applyFont="1" applyFill="1"/>
    <xf numFmtId="0" fontId="11" fillId="5" borderId="0" xfId="0" applyFont="1" applyFill="1"/>
    <xf numFmtId="0" fontId="9" fillId="0" borderId="0" xfId="0" applyFont="1" applyFill="1"/>
    <xf numFmtId="164" fontId="9" fillId="0" borderId="0" xfId="1" applyFont="1" applyFill="1"/>
    <xf numFmtId="0" fontId="9" fillId="0" borderId="0" xfId="0" applyFont="1" applyFill="1" applyBorder="1"/>
    <xf numFmtId="164" fontId="8" fillId="0" borderId="0" xfId="1" applyFont="1" applyFill="1"/>
    <xf numFmtId="0" fontId="8" fillId="0" borderId="0" xfId="0" applyFont="1" applyFill="1" applyBorder="1"/>
    <xf numFmtId="0" fontId="14" fillId="5" borderId="0" xfId="2" applyFont="1" applyFill="1"/>
    <xf numFmtId="0" fontId="15" fillId="5" borderId="0" xfId="0" applyFont="1" applyFill="1"/>
    <xf numFmtId="0" fontId="12" fillId="0" borderId="4" xfId="0" applyFont="1" applyFill="1" applyBorder="1" applyAlignment="1" applyProtection="1">
      <protection locked="0"/>
    </xf>
    <xf numFmtId="0" fontId="10" fillId="3" borderId="1" xfId="0" applyFont="1" applyFill="1" applyBorder="1" applyAlignment="1">
      <alignment horizontal="center" vertical="center"/>
    </xf>
    <xf numFmtId="164" fontId="16" fillId="0" borderId="1" xfId="1" applyFont="1" applyBorder="1"/>
    <xf numFmtId="164" fontId="7" fillId="0" borderId="1" xfId="1" applyFont="1" applyBorder="1"/>
    <xf numFmtId="43" fontId="9" fillId="0" borderId="1" xfId="1" applyNumberFormat="1" applyFont="1" applyBorder="1"/>
    <xf numFmtId="43" fontId="8" fillId="0" borderId="1" xfId="1" applyNumberFormat="1" applyFont="1" applyBorder="1"/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64" fontId="12" fillId="0" borderId="5" xfId="1" applyFont="1" applyFill="1" applyBorder="1" applyAlignment="1" applyProtection="1">
      <protection locked="0"/>
    </xf>
    <xf numFmtId="43" fontId="9" fillId="0" borderId="0" xfId="0" applyNumberFormat="1" applyFont="1"/>
    <xf numFmtId="164" fontId="9" fillId="0" borderId="0" xfId="1" applyFont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B1:S65"/>
  <sheetViews>
    <sheetView zoomScale="85" zoomScaleNormal="85" workbookViewId="0">
      <selection activeCell="C42" sqref="C42"/>
    </sheetView>
  </sheetViews>
  <sheetFormatPr defaultRowHeight="15"/>
  <cols>
    <col min="1" max="1" width="9.140625" style="6"/>
    <col min="2" max="2" width="4" style="6" customWidth="1"/>
    <col min="3" max="3" width="32.28515625" style="6" customWidth="1"/>
    <col min="4" max="5" width="11" style="6" bestFit="1" customWidth="1"/>
    <col min="6" max="6" width="9.5703125" style="6" customWidth="1"/>
    <col min="7" max="8" width="9.5703125" style="6" bestFit="1" customWidth="1"/>
    <col min="9" max="9" width="4.42578125" style="6" customWidth="1"/>
    <col min="10" max="10" width="4.140625" style="6" customWidth="1"/>
    <col min="11" max="11" width="35.7109375" style="6" customWidth="1"/>
    <col min="12" max="13" width="12.5703125" style="6" bestFit="1" customWidth="1"/>
    <col min="14" max="16" width="9.5703125" style="6" bestFit="1" customWidth="1"/>
    <col min="17" max="17" width="9.140625" style="6"/>
    <col min="18" max="18" width="12.5703125" style="6" bestFit="1" customWidth="1"/>
    <col min="19" max="16384" width="9.140625" style="6"/>
  </cols>
  <sheetData>
    <row r="1" spans="2:19">
      <c r="B1" s="5" t="s">
        <v>6</v>
      </c>
      <c r="J1" s="5" t="s">
        <v>6</v>
      </c>
      <c r="L1" s="35" t="s">
        <v>10</v>
      </c>
      <c r="M1" s="35"/>
      <c r="N1" s="35"/>
      <c r="O1" s="35"/>
      <c r="P1" s="35"/>
    </row>
    <row r="2" spans="2:19">
      <c r="B2" s="32" t="s">
        <v>4</v>
      </c>
      <c r="C2" s="32" t="s">
        <v>0</v>
      </c>
      <c r="D2" s="33" t="s">
        <v>2</v>
      </c>
      <c r="E2" s="33"/>
      <c r="F2" s="33"/>
      <c r="G2" s="34" t="s">
        <v>7</v>
      </c>
      <c r="H2" s="34"/>
      <c r="J2" s="32" t="s">
        <v>4</v>
      </c>
      <c r="K2" s="32" t="s">
        <v>0</v>
      </c>
      <c r="L2" s="33" t="s">
        <v>2</v>
      </c>
      <c r="M2" s="33"/>
      <c r="N2" s="33"/>
      <c r="O2" s="34" t="s">
        <v>7</v>
      </c>
      <c r="P2" s="34"/>
    </row>
    <row r="3" spans="2:19">
      <c r="B3" s="32"/>
      <c r="C3" s="32"/>
      <c r="D3" s="7">
        <v>2015</v>
      </c>
      <c r="E3" s="7">
        <v>2014</v>
      </c>
      <c r="F3" s="7" t="s">
        <v>8</v>
      </c>
      <c r="G3" s="7">
        <v>2015</v>
      </c>
      <c r="H3" s="7">
        <v>2014</v>
      </c>
      <c r="J3" s="32"/>
      <c r="K3" s="32"/>
      <c r="L3" s="7">
        <v>2015</v>
      </c>
      <c r="M3" s="7">
        <v>2014</v>
      </c>
      <c r="N3" s="7" t="s">
        <v>8</v>
      </c>
      <c r="O3" s="7">
        <v>2015</v>
      </c>
      <c r="P3" s="7">
        <v>2014</v>
      </c>
    </row>
    <row r="4" spans="2:19">
      <c r="B4" s="32"/>
      <c r="C4" s="32"/>
      <c r="D4" s="8" t="s">
        <v>3</v>
      </c>
      <c r="E4" s="8" t="s">
        <v>3</v>
      </c>
      <c r="F4" s="8" t="s">
        <v>9</v>
      </c>
      <c r="G4" s="8" t="s">
        <v>9</v>
      </c>
      <c r="H4" s="8" t="s">
        <v>9</v>
      </c>
      <c r="J4" s="36"/>
      <c r="K4" s="36"/>
      <c r="L4" s="8" t="s">
        <v>5</v>
      </c>
      <c r="M4" s="8" t="s">
        <v>5</v>
      </c>
      <c r="N4" s="8" t="s">
        <v>9</v>
      </c>
      <c r="O4" s="8" t="s">
        <v>9</v>
      </c>
      <c r="P4" s="8" t="s">
        <v>9</v>
      </c>
    </row>
    <row r="5" spans="2:19">
      <c r="B5" s="9">
        <v>1</v>
      </c>
      <c r="C5" s="29" t="str">
        <f>K5</f>
        <v>CROATIA osiguranje</v>
      </c>
      <c r="D5" s="10" vm="55">
        <f>L5/7.635047</f>
        <v>302.28099436977925</v>
      </c>
      <c r="E5" s="10" vm="1">
        <f>M5/7.661471</f>
        <v>297.58060637311036</v>
      </c>
      <c r="F5" s="10" vm="55">
        <f>D5*100/E5-100</f>
        <v>1.5795343836269637</v>
      </c>
      <c r="G5" s="10" vm="55">
        <f>D5*100/$D$29</f>
        <v>26.456425263553459</v>
      </c>
      <c r="H5" s="10" vm="1">
        <f>E5*100/$E$29</f>
        <v>26.634561562496881</v>
      </c>
      <c r="J5" s="9">
        <v>1</v>
      </c>
      <c r="K5" s="29" t="s">
        <v>19</v>
      </c>
      <c r="L5" s="30" vm="55">
        <v>2307.92959922</v>
      </c>
      <c r="M5" s="30" vm="1">
        <v>2279.9051858900002</v>
      </c>
      <c r="N5" s="11" vm="55">
        <f>L5*100/M5-100</f>
        <v>1.2291920516449011</v>
      </c>
      <c r="O5" s="11" vm="55">
        <f>L5*100/$L$29</f>
        <v>26.456425263553456</v>
      </c>
      <c r="P5" s="11" vm="1">
        <f>M5*100/$M$29</f>
        <v>26.634561562496881</v>
      </c>
      <c r="R5" s="40"/>
      <c r="S5" s="40"/>
    </row>
    <row r="6" spans="2:19">
      <c r="B6" s="9">
        <v>2</v>
      </c>
      <c r="C6" s="29" t="str">
        <f t="shared" ref="C6:C28" si="0">K6</f>
        <v xml:space="preserve">ALLIANZ Zagreb </v>
      </c>
      <c r="D6" s="10" vm="56">
        <f t="shared" ref="D6:D29" si="1">L6/7.635047</f>
        <v>155.97513001688139</v>
      </c>
      <c r="E6" s="10" vm="2">
        <f t="shared" ref="D6:E29" si="2">M6/7.661471</f>
        <v>158.98908912792339</v>
      </c>
      <c r="F6" s="10" vm="56">
        <f t="shared" ref="F6:F29" si="3">D6*100/E6-100</f>
        <v>-1.8957018544945328</v>
      </c>
      <c r="G6" s="10" vm="56">
        <f>D6*100/$D$29</f>
        <v>13.651352374528281</v>
      </c>
      <c r="H6" s="10" vm="2">
        <f>E6*100/$E$29</f>
        <v>14.230109729777142</v>
      </c>
      <c r="J6" s="9">
        <v>2</v>
      </c>
      <c r="K6" s="29" t="s">
        <v>20</v>
      </c>
      <c r="L6" s="30" vm="56">
        <v>1190.8774485100002</v>
      </c>
      <c r="M6" s="30" vm="2">
        <v>1218.0902956700004</v>
      </c>
      <c r="N6" s="11" vm="56">
        <f t="shared" ref="N6:N29" si="4">L6*100/M6-100</f>
        <v>-2.234058284245009</v>
      </c>
      <c r="O6" s="11" vm="56">
        <f>L6*100/$L$29</f>
        <v>13.65135237452828</v>
      </c>
      <c r="P6" s="11" vm="2">
        <f>M6*100/$M$29</f>
        <v>14.230109729777142</v>
      </c>
      <c r="R6" s="40"/>
      <c r="S6" s="40"/>
    </row>
    <row r="7" spans="2:19">
      <c r="B7" s="9">
        <v>3</v>
      </c>
      <c r="C7" s="29" t="str">
        <f t="shared" si="0"/>
        <v xml:space="preserve">EUROHERC osiguranje </v>
      </c>
      <c r="D7" s="10" vm="57">
        <f t="shared" si="1"/>
        <v>107.33421264466349</v>
      </c>
      <c r="E7" s="10" vm="3">
        <f t="shared" si="2"/>
        <v>113.72332946114398</v>
      </c>
      <c r="F7" s="10" vm="57">
        <f t="shared" si="3"/>
        <v>-5.6181232529456224</v>
      </c>
      <c r="G7" s="10" vm="57">
        <f>D7*100/$D$29</f>
        <v>9.3941717406888117</v>
      </c>
      <c r="H7" s="10" vm="3">
        <f>E7*100/$E$29</f>
        <v>10.178657327645849</v>
      </c>
      <c r="J7" s="9">
        <v>3</v>
      </c>
      <c r="K7" s="29" t="s">
        <v>21</v>
      </c>
      <c r="L7" s="30" vm="57">
        <v>819.50175825000008</v>
      </c>
      <c r="M7" s="30" vm="3">
        <v>871.28799069000013</v>
      </c>
      <c r="N7" s="11" vm="57">
        <f t="shared" si="4"/>
        <v>-5.9436412521867652</v>
      </c>
      <c r="O7" s="11" vm="57">
        <f>L7*100/$L$29</f>
        <v>9.3941717406888117</v>
      </c>
      <c r="P7" s="11" vm="3">
        <f>M7*100/$M$29</f>
        <v>10.178657327645848</v>
      </c>
      <c r="R7" s="40"/>
      <c r="S7" s="40"/>
    </row>
    <row r="8" spans="2:19">
      <c r="B8" s="9">
        <v>4</v>
      </c>
      <c r="C8" s="29" t="str">
        <f t="shared" si="0"/>
        <v xml:space="preserve">UNIQA osiguranje </v>
      </c>
      <c r="D8" s="10" vm="58">
        <f t="shared" si="1"/>
        <v>87.799295970280241</v>
      </c>
      <c r="E8" s="10" vm="4">
        <f t="shared" si="2"/>
        <v>85.265099284458586</v>
      </c>
      <c r="F8" s="10" vm="58">
        <f t="shared" si="3"/>
        <v>2.9721383157804695</v>
      </c>
      <c r="G8" s="10" vm="58">
        <f>D8*100/$D$29</f>
        <v>7.6844246092057924</v>
      </c>
      <c r="H8" s="10" vm="4">
        <f>E8*100/$E$29</f>
        <v>7.631540790588061</v>
      </c>
      <c r="J8" s="9">
        <v>4</v>
      </c>
      <c r="K8" s="29" t="s">
        <v>22</v>
      </c>
      <c r="L8" s="30" vm="58">
        <v>670.35175130000027</v>
      </c>
      <c r="M8" s="30" vm="4">
        <v>653.25608548000014</v>
      </c>
      <c r="N8" s="11" vm="58">
        <f t="shared" si="4"/>
        <v>2.6169929679933404</v>
      </c>
      <c r="O8" s="11" vm="58">
        <f>L8*100/$L$29</f>
        <v>7.6844246092057933</v>
      </c>
      <c r="P8" s="11" vm="4">
        <f>M8*100/$M$29</f>
        <v>7.6315407905880592</v>
      </c>
      <c r="R8" s="40"/>
      <c r="S8" s="40"/>
    </row>
    <row r="9" spans="2:19">
      <c r="B9" s="9">
        <v>5</v>
      </c>
      <c r="C9" s="29" t="str">
        <f t="shared" si="0"/>
        <v xml:space="preserve">WIENER osiguranje VIG  </v>
      </c>
      <c r="D9" s="10" vm="59">
        <f t="shared" si="1"/>
        <v>71.534303272789273</v>
      </c>
      <c r="E9" s="10" vm="5">
        <f t="shared" si="2"/>
        <v>73.554327257781168</v>
      </c>
      <c r="F9" s="10" vm="59">
        <f t="shared" si="3"/>
        <v>-2.7463020332066179</v>
      </c>
      <c r="G9" s="10" vm="59">
        <f>D9*100/$D$29</f>
        <v>6.2608697985218917</v>
      </c>
      <c r="H9" s="10" vm="5">
        <f>E9*100/$E$29</f>
        <v>6.5833835121603537</v>
      </c>
      <c r="J9" s="9">
        <v>5</v>
      </c>
      <c r="K9" s="29" t="s">
        <v>23</v>
      </c>
      <c r="L9" s="30" vm="59">
        <v>546.16776759999993</v>
      </c>
      <c r="M9" s="30" vm="5">
        <v>563.53434520999997</v>
      </c>
      <c r="N9" s="11" vm="59">
        <f t="shared" si="4"/>
        <v>-3.0817247888464436</v>
      </c>
      <c r="O9" s="11" vm="59">
        <f>L9*100/$L$29</f>
        <v>6.2608697985218908</v>
      </c>
      <c r="P9" s="11" vm="5">
        <f>M9*100/$M$29</f>
        <v>6.5833835121603537</v>
      </c>
      <c r="R9" s="40"/>
      <c r="S9" s="40"/>
    </row>
    <row r="10" spans="2:19">
      <c r="B10" s="9">
        <v>6</v>
      </c>
      <c r="C10" s="29" t="str">
        <f t="shared" si="0"/>
        <v xml:space="preserve">JADRANSKO osiguranje </v>
      </c>
      <c r="D10" s="10" vm="60">
        <f t="shared" si="1"/>
        <v>68.32582953713316</v>
      </c>
      <c r="E10" s="10" vm="6">
        <f t="shared" si="2"/>
        <v>72.807747279863136</v>
      </c>
      <c r="F10" s="10" vm="60">
        <f t="shared" si="3"/>
        <v>-6.1558253210363603</v>
      </c>
      <c r="G10" s="10" vm="60">
        <f>D10*100/$D$29</f>
        <v>5.9800557639695873</v>
      </c>
      <c r="H10" s="10" vm="6">
        <f>E10*100/$E$29</f>
        <v>6.5165618512142984</v>
      </c>
      <c r="J10" s="9">
        <v>6</v>
      </c>
      <c r="K10" s="29" t="s">
        <v>24</v>
      </c>
      <c r="L10" s="30" vm="60">
        <v>521.67091982999989</v>
      </c>
      <c r="M10" s="30" vm="6">
        <v>557.81444436000027</v>
      </c>
      <c r="N10" s="11" vm="60">
        <f t="shared" si="4"/>
        <v>-6.4794888148637142</v>
      </c>
      <c r="O10" s="11" vm="60">
        <f>L10*100/$L$29</f>
        <v>5.9800557639695864</v>
      </c>
      <c r="P10" s="11" vm="6">
        <f>M10*100/$M$29</f>
        <v>6.5165618512142984</v>
      </c>
      <c r="R10" s="40"/>
      <c r="S10" s="40"/>
    </row>
    <row r="11" spans="2:19">
      <c r="B11" s="9">
        <v>7</v>
      </c>
      <c r="C11" s="29" t="str">
        <f t="shared" si="0"/>
        <v xml:space="preserve">GENERALI osiguranje </v>
      </c>
      <c r="D11" s="10" vm="61">
        <f t="shared" si="1"/>
        <v>62.906192529004748</v>
      </c>
      <c r="E11" s="10" vm="8">
        <f t="shared" si="2"/>
        <v>49.593003808276535</v>
      </c>
      <c r="F11" s="10" vm="61">
        <f t="shared" si="3"/>
        <v>26.844892824391465</v>
      </c>
      <c r="G11" s="10" vm="61">
        <f>D11*100/$D$29</f>
        <v>5.5057149217341124</v>
      </c>
      <c r="H11" s="10" vm="8">
        <f>E11*100/$E$29</f>
        <v>4.4387567089790041</v>
      </c>
      <c r="J11" s="9">
        <v>7</v>
      </c>
      <c r="K11" s="29" t="s">
        <v>25</v>
      </c>
      <c r="L11" s="30" vm="61">
        <v>480.29173655000011</v>
      </c>
      <c r="M11" s="30" vm="8">
        <v>379.95536048000019</v>
      </c>
      <c r="N11" s="11" vm="61">
        <f t="shared" si="4"/>
        <v>26.407411634683697</v>
      </c>
      <c r="O11" s="11" vm="61">
        <f>L11*100/$L$29</f>
        <v>5.5057149217341124</v>
      </c>
      <c r="P11" s="11" vm="8">
        <f>M11*100/$M$29</f>
        <v>4.4387567089790032</v>
      </c>
      <c r="R11" s="40"/>
      <c r="S11" s="40"/>
    </row>
    <row r="12" spans="2:19">
      <c r="B12" s="9">
        <v>8</v>
      </c>
      <c r="C12" s="29" t="str">
        <f t="shared" si="0"/>
        <v xml:space="preserve">GRAWE Hrvatska </v>
      </c>
      <c r="D12" s="10" vm="62">
        <f t="shared" si="1"/>
        <v>51.810637660776671</v>
      </c>
      <c r="E12" s="10" vm="7">
        <f t="shared" si="2"/>
        <v>51.940897325069812</v>
      </c>
      <c r="F12" s="10" vm="62">
        <f t="shared" si="3"/>
        <v>-0.25078439341915271</v>
      </c>
      <c r="G12" s="10" vm="62">
        <f>D12*100/$D$29</f>
        <v>4.5346028650831558</v>
      </c>
      <c r="H12" s="10" vm="7">
        <f>E12*100/$E$29</f>
        <v>4.6489018363022891</v>
      </c>
      <c r="J12" s="9">
        <v>8</v>
      </c>
      <c r="K12" s="29" t="s">
        <v>26</v>
      </c>
      <c r="L12" s="30" vm="62">
        <v>395.57665363999996</v>
      </c>
      <c r="M12" s="30" vm="7">
        <v>397.94367856999992</v>
      </c>
      <c r="N12" s="11" vm="62">
        <f t="shared" si="4"/>
        <v>-0.59481405471895243</v>
      </c>
      <c r="O12" s="11" vm="62">
        <f>L12*100/$L$29</f>
        <v>4.5346028650831549</v>
      </c>
      <c r="P12" s="11" vm="7">
        <f>M12*100/$M$29</f>
        <v>4.6489018363022891</v>
      </c>
      <c r="R12" s="40"/>
      <c r="S12" s="40"/>
    </row>
    <row r="13" spans="2:19">
      <c r="B13" s="9">
        <v>9</v>
      </c>
      <c r="C13" s="29" t="str">
        <f t="shared" si="0"/>
        <v xml:space="preserve">TRIGLAV osiguranje </v>
      </c>
      <c r="D13" s="10" vm="63">
        <f t="shared" si="1"/>
        <v>45.034551677285016</v>
      </c>
      <c r="E13" s="10" vm="9">
        <f t="shared" si="2"/>
        <v>41.75708887496927</v>
      </c>
      <c r="F13" s="10" vm="63">
        <f t="shared" si="3"/>
        <v>7.8488776172334553</v>
      </c>
      <c r="G13" s="10" vm="63">
        <f>D13*100/$D$29</f>
        <v>3.9415420516654334</v>
      </c>
      <c r="H13" s="10" vm="9">
        <f>E13*100/$E$29</f>
        <v>3.7374134284697131</v>
      </c>
      <c r="J13" s="9">
        <v>9</v>
      </c>
      <c r="K13" s="29" t="s">
        <v>27</v>
      </c>
      <c r="L13" s="30" vm="63">
        <v>343.84091867999996</v>
      </c>
      <c r="M13" s="30" vm="9">
        <v>319.92072545999969</v>
      </c>
      <c r="N13" s="11" vm="63">
        <f t="shared" si="4"/>
        <v>7.4769126587864889</v>
      </c>
      <c r="O13" s="11" vm="63">
        <f>L13*100/$L$29</f>
        <v>3.9415420516654334</v>
      </c>
      <c r="P13" s="11" vm="9">
        <f>M13*100/$M$29</f>
        <v>3.737413428469714</v>
      </c>
      <c r="R13" s="40"/>
      <c r="S13" s="40"/>
    </row>
    <row r="14" spans="2:19">
      <c r="B14" s="9">
        <v>10</v>
      </c>
      <c r="C14" s="29" t="str">
        <f t="shared" si="0"/>
        <v xml:space="preserve">MERKUR osiguranje </v>
      </c>
      <c r="D14" s="10" vm="64">
        <f t="shared" si="1"/>
        <v>36.506972414184226</v>
      </c>
      <c r="E14" s="10" vm="10">
        <f t="shared" si="2"/>
        <v>34.937686820194195</v>
      </c>
      <c r="F14" s="10" vm="64">
        <f t="shared" si="3"/>
        <v>4.4916699896770922</v>
      </c>
      <c r="G14" s="10" vm="64">
        <f>D14*100/$D$29</f>
        <v>3.1951859536791094</v>
      </c>
      <c r="H14" s="10" vm="10">
        <f>E14*100/$E$29</f>
        <v>3.127051798856014</v>
      </c>
      <c r="J14" s="9">
        <v>10</v>
      </c>
      <c r="K14" s="29" t="s">
        <v>28</v>
      </c>
      <c r="L14" s="30" vm="64">
        <v>278.73245021000002</v>
      </c>
      <c r="M14" s="30" vm="10">
        <v>267.67407438000004</v>
      </c>
      <c r="N14" s="11" vm="64">
        <f t="shared" si="4"/>
        <v>4.1312838591536973</v>
      </c>
      <c r="O14" s="11" vm="64">
        <f>L14*100/$L$29</f>
        <v>3.1951859536791094</v>
      </c>
      <c r="P14" s="11" vm="10">
        <f>M14*100/$M$29</f>
        <v>3.127051798856014</v>
      </c>
      <c r="R14" s="40"/>
      <c r="S14" s="40"/>
    </row>
    <row r="15" spans="2:19">
      <c r="B15" s="9">
        <v>11</v>
      </c>
      <c r="C15" s="29" t="str">
        <f t="shared" si="0"/>
        <v>AGRAM Life osiguranje</v>
      </c>
      <c r="D15" s="10" vm="65">
        <f t="shared" si="1"/>
        <v>34.699833020019398</v>
      </c>
      <c r="E15" s="10">
        <f t="shared" si="2"/>
        <v>34.21270045921991</v>
      </c>
      <c r="F15" s="10" vm="65">
        <f t="shared" si="3"/>
        <v>1.4238354595251224</v>
      </c>
      <c r="G15" s="10" vm="65">
        <f>D15*100/$D$29</f>
        <v>3.0370203752502563</v>
      </c>
      <c r="H15" s="10">
        <f>E15*100/$E$29</f>
        <v>3.062162846250247</v>
      </c>
      <c r="J15" s="9">
        <v>11</v>
      </c>
      <c r="K15" s="29" t="s">
        <v>29</v>
      </c>
      <c r="L15" s="30" vm="65">
        <v>264.93485600000002</v>
      </c>
      <c r="M15" s="30">
        <v>262.11961239999999</v>
      </c>
      <c r="N15" s="11" vm="65">
        <f t="shared" si="4"/>
        <v>1.0740301247294326</v>
      </c>
      <c r="O15" s="11" vm="65">
        <f>L15*100/$L$29</f>
        <v>3.0370203752502563</v>
      </c>
      <c r="P15" s="11">
        <f>M15*100/$M$29</f>
        <v>3.062162846250247</v>
      </c>
      <c r="R15" s="40"/>
      <c r="S15" s="40"/>
    </row>
    <row r="16" spans="2:19">
      <c r="B16" s="9">
        <v>12</v>
      </c>
      <c r="C16" s="29" t="str">
        <f t="shared" si="0"/>
        <v>CROATIA Zdravstveno osiguranje</v>
      </c>
      <c r="D16" s="10" vm="66">
        <f t="shared" si="1"/>
        <v>29.506520940866505</v>
      </c>
      <c r="E16" s="10" vm="12">
        <f t="shared" si="2"/>
        <v>22.646594060070189</v>
      </c>
      <c r="F16" s="10" vm="66">
        <f t="shared" si="3"/>
        <v>30.291207863753499</v>
      </c>
      <c r="G16" s="10" vm="66">
        <f>D16*100/$D$29</f>
        <v>2.5824880842642695</v>
      </c>
      <c r="H16" s="10" vm="12">
        <f>E16*100/$E$29</f>
        <v>2.0269536749230834</v>
      </c>
      <c r="J16" s="9">
        <v>12</v>
      </c>
      <c r="K16" s="29" t="s">
        <v>30</v>
      </c>
      <c r="L16" s="30" vm="66">
        <v>225.28367419</v>
      </c>
      <c r="M16" s="30" vm="12">
        <v>173.50622364</v>
      </c>
      <c r="N16" s="11" vm="66">
        <f t="shared" si="4"/>
        <v>29.841840519467837</v>
      </c>
      <c r="O16" s="11" vm="66">
        <f>L16*100/$L$29</f>
        <v>2.5824880842642695</v>
      </c>
      <c r="P16" s="11" vm="12">
        <f>M16*100/$M$29</f>
        <v>2.0269536749230834</v>
      </c>
      <c r="R16" s="40"/>
      <c r="S16" s="40"/>
    </row>
    <row r="17" spans="2:19">
      <c r="B17" s="9">
        <v>13</v>
      </c>
      <c r="C17" s="29" t="str">
        <f t="shared" si="0"/>
        <v xml:space="preserve">HOK osiguranje </v>
      </c>
      <c r="D17" s="10" vm="67">
        <f t="shared" si="1"/>
        <v>23.433294494454323</v>
      </c>
      <c r="E17" s="10" vm="11">
        <f t="shared" si="2"/>
        <v>23.522421548029087</v>
      </c>
      <c r="F17" s="10" vm="67">
        <f t="shared" si="3"/>
        <v>-0.37890254365512988</v>
      </c>
      <c r="G17" s="10" vm="67">
        <f>D17*100/$D$29</f>
        <v>2.0509433805585977</v>
      </c>
      <c r="H17" s="10" vm="11">
        <f>E17*100/$E$29</f>
        <v>2.1053434646021874</v>
      </c>
      <c r="J17" s="9">
        <v>13</v>
      </c>
      <c r="K17" s="29" t="s">
        <v>31</v>
      </c>
      <c r="L17" s="30" vm="67">
        <v>178.91430482999999</v>
      </c>
      <c r="M17" s="30" vm="11">
        <v>180.21635053999995</v>
      </c>
      <c r="N17" s="11" vm="67">
        <f t="shared" si="4"/>
        <v>-0.72249033236911941</v>
      </c>
      <c r="O17" s="11" vm="67">
        <f>L17*100/$L$29</f>
        <v>2.0509433805585977</v>
      </c>
      <c r="P17" s="11" vm="11">
        <f>M17*100/$M$29</f>
        <v>2.1053434646021874</v>
      </c>
      <c r="R17" s="40"/>
      <c r="S17" s="40"/>
    </row>
    <row r="18" spans="2:19">
      <c r="B18" s="9">
        <v>14</v>
      </c>
      <c r="C18" s="29" t="str">
        <f t="shared" si="0"/>
        <v xml:space="preserve">ERSTE osiguranje VIG </v>
      </c>
      <c r="D18" s="10" vm="68">
        <f t="shared" si="1"/>
        <v>22.452248322767371</v>
      </c>
      <c r="E18" s="10" vm="13">
        <f t="shared" si="2"/>
        <v>19.759224122887115</v>
      </c>
      <c r="F18" s="10" vm="68">
        <f t="shared" si="3"/>
        <v>13.629200130185922</v>
      </c>
      <c r="G18" s="10" vm="68">
        <f>D18*100/$D$29</f>
        <v>1.9650796471292296</v>
      </c>
      <c r="H18" s="10" vm="13">
        <f>E18*100/$E$29</f>
        <v>1.7685234187215679</v>
      </c>
      <c r="J18" s="9">
        <v>14</v>
      </c>
      <c r="K18" s="29" t="s">
        <v>32</v>
      </c>
      <c r="L18" s="30" vm="68">
        <v>171.42397120000004</v>
      </c>
      <c r="M18" s="30" vm="13">
        <v>151.38472260000006</v>
      </c>
      <c r="N18" s="11" vm="68">
        <f t="shared" si="4"/>
        <v>13.23729915134777</v>
      </c>
      <c r="O18" s="11" vm="68">
        <f>L18*100/$L$29</f>
        <v>1.9650796471292293</v>
      </c>
      <c r="P18" s="11" vm="13">
        <f>M18*100/$M$29</f>
        <v>1.7685234187215679</v>
      </c>
      <c r="R18" s="40"/>
      <c r="S18" s="40"/>
    </row>
    <row r="19" spans="2:19">
      <c r="B19" s="9">
        <v>15</v>
      </c>
      <c r="C19" s="29" t="str">
        <f t="shared" si="0"/>
        <v>BNP PARIBAS CARDIF osiguranje</v>
      </c>
      <c r="D19" s="10" vm="69">
        <f t="shared" si="1"/>
        <v>8.609676858570749</v>
      </c>
      <c r="E19" s="10" vm="14">
        <f t="shared" si="2"/>
        <v>7.273185078948937</v>
      </c>
      <c r="F19" s="10" vm="69">
        <f t="shared" si="3"/>
        <v>18.375605255668148</v>
      </c>
      <c r="G19" s="10" vm="69">
        <f>D19*100/$D$29</f>
        <v>0.75354149481683497</v>
      </c>
      <c r="H19" s="10" vm="14">
        <f>E19*100/$E$29</f>
        <v>0.65097688354668182</v>
      </c>
      <c r="J19" s="9">
        <v>15</v>
      </c>
      <c r="K19" s="29" t="s">
        <v>33</v>
      </c>
      <c r="L19" s="30" vm="69">
        <v>65.735287470000017</v>
      </c>
      <c r="M19" s="30" vm="14">
        <v>55.723296559999987</v>
      </c>
      <c r="N19" s="11" vm="69">
        <f t="shared" si="4"/>
        <v>17.967334181709148</v>
      </c>
      <c r="O19" s="11" vm="69">
        <f>L19*100/$L$29</f>
        <v>0.75354149481683486</v>
      </c>
      <c r="P19" s="11" vm="14">
        <f>M19*100/$M$29</f>
        <v>0.65097688354668182</v>
      </c>
      <c r="R19" s="40"/>
      <c r="S19" s="40"/>
    </row>
    <row r="20" spans="2:19">
      <c r="B20" s="9">
        <v>16</v>
      </c>
      <c r="C20" s="29" t="str">
        <f t="shared" si="0"/>
        <v xml:space="preserve">VELEBIT osiguranje </v>
      </c>
      <c r="D20" s="10" vm="70">
        <f t="shared" si="1"/>
        <v>6.9945714440264783</v>
      </c>
      <c r="E20" s="10" vm="15">
        <f t="shared" si="2"/>
        <v>7.2185801303692214</v>
      </c>
      <c r="F20" s="10" vm="70">
        <f t="shared" si="3"/>
        <v>-3.1032236575212124</v>
      </c>
      <c r="G20" s="10" vm="70">
        <f>D20*100/$D$29</f>
        <v>0.61218323383275319</v>
      </c>
      <c r="H20" s="10" vm="15">
        <f>E20*100/$E$29</f>
        <v>0.64608953929972535</v>
      </c>
      <c r="J20" s="9">
        <v>16</v>
      </c>
      <c r="K20" s="29" t="s">
        <v>34</v>
      </c>
      <c r="L20" s="30" vm="70">
        <v>53.40388172000003</v>
      </c>
      <c r="M20" s="30" vm="15">
        <v>55.30494233000001</v>
      </c>
      <c r="N20" s="11" vm="70">
        <f t="shared" si="4"/>
        <v>-3.4374154097413481</v>
      </c>
      <c r="O20" s="11" vm="70">
        <f>L20*100/$L$29</f>
        <v>0.61218323383275308</v>
      </c>
      <c r="P20" s="11" vm="15">
        <f>M20*100/$M$29</f>
        <v>0.64608953929972546</v>
      </c>
      <c r="R20" s="40"/>
      <c r="S20" s="40"/>
    </row>
    <row r="21" spans="2:19">
      <c r="B21" s="9">
        <v>17</v>
      </c>
      <c r="C21" s="29" t="str">
        <f t="shared" si="0"/>
        <v xml:space="preserve">IZVOR osiguranje </v>
      </c>
      <c r="D21" s="10" vm="71">
        <f t="shared" si="1"/>
        <v>6.0286760801865436</v>
      </c>
      <c r="E21" s="10" vm="16">
        <f t="shared" si="2"/>
        <v>5.4205782871200618</v>
      </c>
      <c r="F21" s="10" vm="71">
        <f t="shared" si="3"/>
        <v>11.21831953818274</v>
      </c>
      <c r="G21" s="10" vm="71">
        <f>D21*100/$D$29</f>
        <v>0.52764553883435794</v>
      </c>
      <c r="H21" s="10" vm="16">
        <f>E21*100/$E$29</f>
        <v>0.48516174441695409</v>
      </c>
      <c r="J21" s="9">
        <v>17</v>
      </c>
      <c r="K21" s="29" t="s">
        <v>35</v>
      </c>
      <c r="L21" s="30" vm="71">
        <v>46.029225220000029</v>
      </c>
      <c r="M21" s="30" vm="16">
        <v>41.529603350000023</v>
      </c>
      <c r="N21" s="11" vm="71">
        <f t="shared" si="4"/>
        <v>10.834733556394539</v>
      </c>
      <c r="O21" s="11" vm="71">
        <f>L21*100/$L$29</f>
        <v>0.52764553883435783</v>
      </c>
      <c r="P21" s="11" vm="16">
        <f>M21*100/$M$29</f>
        <v>0.48516174441695409</v>
      </c>
      <c r="R21" s="40"/>
      <c r="S21" s="40"/>
    </row>
    <row r="22" spans="2:19">
      <c r="B22" s="9">
        <v>18</v>
      </c>
      <c r="C22" s="29" t="str">
        <f t="shared" si="0"/>
        <v>ERGO osiguranje</v>
      </c>
      <c r="D22" s="10" vm="72">
        <f t="shared" si="1"/>
        <v>5.6117724029727647</v>
      </c>
      <c r="E22" s="10" vm="20">
        <f t="shared" si="2"/>
        <v>2.4238688862752347</v>
      </c>
      <c r="F22" s="10" vm="72">
        <f t="shared" si="3"/>
        <v>131.52128544363592</v>
      </c>
      <c r="G22" s="10" vm="72">
        <f>D22*100/$D$29</f>
        <v>0.49115703580656173</v>
      </c>
      <c r="H22" s="10" vm="20">
        <f>E22*100/$E$29</f>
        <v>0.21694520304180706</v>
      </c>
      <c r="J22" s="9">
        <v>18</v>
      </c>
      <c r="K22" s="29" t="s">
        <v>36</v>
      </c>
      <c r="L22" s="30" vm="72">
        <v>42.846146050000002</v>
      </c>
      <c r="M22" s="30" vm="20">
        <v>18.570401180000008</v>
      </c>
      <c r="N22" s="11" vm="72">
        <f t="shared" si="4"/>
        <v>130.72278102502457</v>
      </c>
      <c r="O22" s="11" vm="72">
        <f>L22*100/$L$29</f>
        <v>0.49115703580656167</v>
      </c>
      <c r="P22" s="11" vm="20">
        <f>M22*100/$M$29</f>
        <v>0.21694520304180706</v>
      </c>
      <c r="R22" s="40"/>
      <c r="S22" s="40"/>
    </row>
    <row r="23" spans="2:19">
      <c r="B23" s="9">
        <v>19</v>
      </c>
      <c r="C23" s="29" t="str">
        <f t="shared" si="0"/>
        <v xml:space="preserve">SOCIETE GENERALE osiguranje </v>
      </c>
      <c r="D23" s="10" vm="73">
        <f t="shared" si="1"/>
        <v>5.2825055759316211</v>
      </c>
      <c r="E23" s="10" vm="17">
        <f t="shared" si="2"/>
        <v>5.4096676591218591</v>
      </c>
      <c r="F23" s="10" vm="73">
        <f t="shared" si="3"/>
        <v>-2.3506450156104535</v>
      </c>
      <c r="G23" s="10" vm="73">
        <f>D23*100/$D$29</f>
        <v>0.46233873970579858</v>
      </c>
      <c r="H23" s="10" vm="17">
        <f>E23*100/$E$29</f>
        <v>0.48418520297950812</v>
      </c>
      <c r="J23" s="9">
        <v>19</v>
      </c>
      <c r="K23" s="29" t="s">
        <v>37</v>
      </c>
      <c r="L23" s="30" vm="73">
        <v>40.33217835</v>
      </c>
      <c r="M23" s="30" vm="17">
        <v>41.446011890000008</v>
      </c>
      <c r="N23" s="11" vm="73">
        <f t="shared" si="4"/>
        <v>-2.687432370950873</v>
      </c>
      <c r="O23" s="11" vm="73">
        <f>L23*100/$L$29</f>
        <v>0.46233873970579864</v>
      </c>
      <c r="P23" s="11" vm="17">
        <f>M23*100/$M$29</f>
        <v>0.48418520297950818</v>
      </c>
      <c r="R23" s="40"/>
      <c r="S23" s="40"/>
    </row>
    <row r="24" spans="2:19">
      <c r="B24" s="9">
        <v>20</v>
      </c>
      <c r="C24" s="29" t="str">
        <f t="shared" si="0"/>
        <v xml:space="preserve">WÜSTENROT Životno osiguranje </v>
      </c>
      <c r="D24" s="10" vm="74">
        <f t="shared" si="1"/>
        <v>3.3693209747104365</v>
      </c>
      <c r="E24" s="10" vm="18">
        <f t="shared" si="2"/>
        <v>2.8609532529719157</v>
      </c>
      <c r="F24" s="10" vm="74">
        <f t="shared" si="3"/>
        <v>17.769172607431997</v>
      </c>
      <c r="G24" s="10" vm="74">
        <f>D24*100/$D$29</f>
        <v>0.29489180668535475</v>
      </c>
      <c r="H24" s="10" vm="18">
        <f>E24*100/$E$29</f>
        <v>0.25606586555632382</v>
      </c>
      <c r="J24" s="9">
        <v>20</v>
      </c>
      <c r="K24" s="29" t="s">
        <v>38</v>
      </c>
      <c r="L24" s="30" vm="74">
        <v>25.724923999999994</v>
      </c>
      <c r="M24" s="30" vm="18">
        <v>21.919110379999996</v>
      </c>
      <c r="N24" s="11" vm="74">
        <f t="shared" si="4"/>
        <v>17.36299308694845</v>
      </c>
      <c r="O24" s="11" vm="74">
        <f>L24*100/$L$29</f>
        <v>0.29489180668535475</v>
      </c>
      <c r="P24" s="11" vm="18">
        <f>M24*100/$M$29</f>
        <v>0.25606586555632388</v>
      </c>
      <c r="R24" s="40"/>
      <c r="S24" s="40"/>
    </row>
    <row r="25" spans="2:19">
      <c r="B25" s="9">
        <v>21</v>
      </c>
      <c r="C25" s="29" t="str">
        <f t="shared" si="0"/>
        <v xml:space="preserve">VELEBIT Životno osiguranje </v>
      </c>
      <c r="D25" s="10" vm="75">
        <f t="shared" si="1"/>
        <v>3.2670308512835611</v>
      </c>
      <c r="E25" s="10" vm="19">
        <f t="shared" si="2"/>
        <v>2.5597686292880297</v>
      </c>
      <c r="F25" s="10" vm="75">
        <f t="shared" si="3"/>
        <v>27.629927717031535</v>
      </c>
      <c r="G25" s="10" vm="75">
        <f>D25*100/$D$29</f>
        <v>0.28593910685953555</v>
      </c>
      <c r="H25" s="10" vm="19">
        <f>E25*100/$E$29</f>
        <v>0.22910873115513936</v>
      </c>
      <c r="J25" s="9">
        <v>21</v>
      </c>
      <c r="K25" s="29" t="s">
        <v>39</v>
      </c>
      <c r="L25" s="30" vm="75">
        <v>24.9439341</v>
      </c>
      <c r="M25" s="30" vm="19">
        <v>19.611593119999991</v>
      </c>
      <c r="N25" s="11" vm="75">
        <f t="shared" si="4"/>
        <v>27.189738984346278</v>
      </c>
      <c r="O25" s="11" vm="75">
        <f>L25*100/$L$29</f>
        <v>0.2859391068595355</v>
      </c>
      <c r="P25" s="11" vm="19">
        <f>M25*100/$M$29</f>
        <v>0.22910873115513936</v>
      </c>
      <c r="R25" s="40"/>
      <c r="S25" s="40"/>
    </row>
    <row r="26" spans="2:19">
      <c r="B26" s="9">
        <v>22</v>
      </c>
      <c r="C26" s="29" t="str">
        <f t="shared" si="0"/>
        <v xml:space="preserve">KD Life osiguranje </v>
      </c>
      <c r="D26" s="10" vm="76">
        <f t="shared" si="1"/>
        <v>2.0607432685090212</v>
      </c>
      <c r="E26" s="10" vm="21">
        <f t="shared" si="2"/>
        <v>2.2245327731450004</v>
      </c>
      <c r="F26" s="10" vm="76">
        <f t="shared" si="3"/>
        <v>-7.3628721776221369</v>
      </c>
      <c r="G26" s="10" vm="76">
        <f>D26*100/$D$29</f>
        <v>0.18036165450741437</v>
      </c>
      <c r="H26" s="10" vm="21">
        <f>E26*100/$E$29</f>
        <v>0.19910388588910496</v>
      </c>
      <c r="J26" s="9">
        <v>22</v>
      </c>
      <c r="K26" s="29" t="s">
        <v>40</v>
      </c>
      <c r="L26" s="30" vm="76">
        <v>15.733871709999999</v>
      </c>
      <c r="M26" s="30" vm="21">
        <v>17.043193329999998</v>
      </c>
      <c r="N26" s="11" vm="76">
        <f t="shared" si="4"/>
        <v>-7.6823726319837391</v>
      </c>
      <c r="O26" s="11" vm="76">
        <f>L26*100/$L$29</f>
        <v>0.18036165450741437</v>
      </c>
      <c r="P26" s="11" vm="21">
        <f>M26*100/$M$29</f>
        <v>0.19910388588910494</v>
      </c>
      <c r="R26" s="40"/>
      <c r="S26" s="40"/>
    </row>
    <row r="27" spans="2:19">
      <c r="B27" s="9">
        <v>23</v>
      </c>
      <c r="C27" s="29" t="str">
        <f t="shared" si="0"/>
        <v xml:space="preserve">HRVATSKO KREDITNO osiguranje </v>
      </c>
      <c r="D27" s="10" vm="77">
        <f t="shared" si="1"/>
        <v>1.5935974460929974</v>
      </c>
      <c r="E27" s="10" vm="22">
        <f t="shared" si="2"/>
        <v>1.4143124642774216</v>
      </c>
      <c r="F27" s="10" vm="77">
        <f t="shared" si="3"/>
        <v>12.676476121362128</v>
      </c>
      <c r="G27" s="10" vm="77">
        <f>D27*100/$D$29</f>
        <v>0.13947582718738108</v>
      </c>
      <c r="H27" s="10" vm="22">
        <f>E27*100/$E$29</f>
        <v>0.12658618065712604</v>
      </c>
      <c r="J27" s="9">
        <v>23</v>
      </c>
      <c r="K27" s="29" t="s">
        <v>41</v>
      </c>
      <c r="L27" s="30" vm="77">
        <v>12.167191400000002</v>
      </c>
      <c r="M27" s="30" vm="22">
        <v>10.835713930000001</v>
      </c>
      <c r="N27" s="11" vm="77">
        <f t="shared" si="4"/>
        <v>12.287861036213243</v>
      </c>
      <c r="O27" s="11" vm="77">
        <f>L27*100/$L$29</f>
        <v>0.13947582718738108</v>
      </c>
      <c r="P27" s="11" vm="22">
        <f>M27*100/$M$29</f>
        <v>0.12658618065712604</v>
      </c>
      <c r="R27" s="40"/>
      <c r="S27" s="40"/>
    </row>
    <row r="28" spans="2:19">
      <c r="B28" s="9">
        <v>24</v>
      </c>
      <c r="C28" s="29" t="str">
        <f t="shared" si="0"/>
        <v xml:space="preserve">ERGO Životno osiguranje </v>
      </c>
      <c r="D28" s="10" vm="78">
        <f t="shared" si="1"/>
        <v>0.14383403533730701</v>
      </c>
      <c r="E28" s="10" vm="23">
        <f t="shared" si="2"/>
        <v>0.17714144450850236</v>
      </c>
      <c r="F28" s="10" vm="78">
        <f t="shared" si="3"/>
        <v>-18.802719636621603</v>
      </c>
      <c r="G28" s="10" vm="78">
        <f>D28*100/$D$29</f>
        <v>1.2588731931990796E-2</v>
      </c>
      <c r="H28" s="10" vm="23">
        <f>E28*100/$E$29</f>
        <v>1.58548124709301E-2</v>
      </c>
      <c r="J28" s="9">
        <v>24</v>
      </c>
      <c r="K28" s="29" t="s">
        <v>42</v>
      </c>
      <c r="L28" s="30" vm="78">
        <v>1.09817962</v>
      </c>
      <c r="M28" s="30" vm="23">
        <v>1.35716404</v>
      </c>
      <c r="N28" s="11" vm="78">
        <f t="shared" si="4"/>
        <v>-19.082764674489894</v>
      </c>
      <c r="O28" s="11" vm="78">
        <f>L28*100/$L$29</f>
        <v>1.2588731931990796E-2</v>
      </c>
      <c r="P28" s="11" vm="23">
        <f>M28*100/$M$29</f>
        <v>1.58548124709301E-2</v>
      </c>
      <c r="R28" s="40"/>
      <c r="S28" s="40"/>
    </row>
    <row r="29" spans="2:19" s="5" customFormat="1">
      <c r="B29" s="26" t="s">
        <v>1</v>
      </c>
      <c r="C29" s="29"/>
      <c r="D29" s="28">
        <f t="shared" si="1"/>
        <v>1142.5617458085069</v>
      </c>
      <c r="E29" s="28">
        <f t="shared" si="2"/>
        <v>1117.272404409023</v>
      </c>
      <c r="F29" s="12">
        <f t="shared" si="3"/>
        <v>2.2634893066083066</v>
      </c>
      <c r="G29" s="12">
        <f>D29*100/$D$29</f>
        <v>100</v>
      </c>
      <c r="H29" s="12">
        <f>E29*100/$E$29</f>
        <v>100</v>
      </c>
      <c r="J29" s="26" t="s">
        <v>1</v>
      </c>
      <c r="K29" s="39"/>
      <c r="L29" s="31">
        <v>8723.5126296500039</v>
      </c>
      <c r="M29" s="31">
        <v>8559.9501254800016</v>
      </c>
      <c r="N29" s="13">
        <f t="shared" si="4"/>
        <v>1.9107880510090069</v>
      </c>
      <c r="O29" s="13">
        <f>L29*100/$L$29</f>
        <v>100</v>
      </c>
      <c r="P29" s="13">
        <f>M29*100/$M$29</f>
        <v>100</v>
      </c>
      <c r="R29" s="40"/>
      <c r="S29" s="40"/>
    </row>
    <row r="30" spans="2:19">
      <c r="B30" s="14"/>
      <c r="C30" s="14"/>
      <c r="E30" s="15"/>
      <c r="R30" s="40"/>
      <c r="S30" s="40"/>
    </row>
    <row r="31" spans="2:19" ht="15.75">
      <c r="B31" s="24" t="s">
        <v>16</v>
      </c>
      <c r="C31" s="17"/>
      <c r="D31" s="17"/>
      <c r="E31" s="17"/>
    </row>
    <row r="32" spans="2:19" ht="15.75">
      <c r="B32" s="25" t="s">
        <v>18</v>
      </c>
      <c r="C32" s="17"/>
      <c r="D32" s="17"/>
      <c r="E32" s="17"/>
    </row>
    <row r="33" spans="2:16" ht="15.75">
      <c r="B33" s="25" t="s">
        <v>17</v>
      </c>
      <c r="C33" s="17"/>
      <c r="D33" s="17"/>
      <c r="E33" s="17"/>
    </row>
    <row r="34" spans="2:16">
      <c r="B34" s="17"/>
      <c r="C34" s="17"/>
      <c r="D34" s="17"/>
      <c r="E34" s="17"/>
    </row>
    <row r="35" spans="2:16">
      <c r="B35" s="16" t="s">
        <v>13</v>
      </c>
      <c r="C35" s="17"/>
      <c r="D35" s="17"/>
      <c r="E35" s="17"/>
    </row>
    <row r="36" spans="2:16">
      <c r="B36" s="18" t="s">
        <v>14</v>
      </c>
      <c r="C36" s="17"/>
      <c r="D36" s="17"/>
      <c r="E36" s="17"/>
    </row>
    <row r="37" spans="2:16">
      <c r="B37" s="18" t="s">
        <v>15</v>
      </c>
      <c r="C37" s="17"/>
      <c r="D37" s="17"/>
      <c r="E37" s="17"/>
    </row>
    <row r="38" spans="2:16" s="19" customFormat="1"/>
    <row r="39" spans="2:16" s="19" customFormat="1">
      <c r="K39" s="20"/>
      <c r="L39" s="20"/>
      <c r="M39" s="20"/>
      <c r="N39" s="20"/>
      <c r="O39" s="20"/>
      <c r="P39" s="20"/>
    </row>
    <row r="40" spans="2:16" s="19" customFormat="1">
      <c r="K40" s="20"/>
      <c r="L40" s="20"/>
      <c r="M40" s="20"/>
      <c r="N40" s="20"/>
      <c r="O40" s="20"/>
      <c r="P40" s="20"/>
    </row>
    <row r="41" spans="2:16" s="19" customFormat="1">
      <c r="K41" s="20"/>
      <c r="L41" s="20"/>
      <c r="M41" s="20"/>
      <c r="N41" s="20"/>
      <c r="O41" s="20"/>
      <c r="P41" s="20"/>
    </row>
    <row r="42" spans="2:16" s="19" customFormat="1">
      <c r="K42" s="20"/>
      <c r="L42" s="20"/>
      <c r="M42" s="20"/>
      <c r="N42" s="20"/>
      <c r="O42" s="20"/>
      <c r="P42" s="20"/>
    </row>
    <row r="43" spans="2:16" s="19" customFormat="1">
      <c r="K43" s="20"/>
      <c r="L43" s="20"/>
      <c r="M43" s="20"/>
      <c r="N43" s="20"/>
      <c r="O43" s="20"/>
      <c r="P43" s="20"/>
    </row>
    <row r="44" spans="2:16" s="19" customFormat="1">
      <c r="K44" s="20"/>
      <c r="L44" s="20"/>
      <c r="M44" s="20"/>
      <c r="N44" s="20"/>
      <c r="O44" s="20"/>
      <c r="P44" s="20"/>
    </row>
    <row r="45" spans="2:16" s="21" customFormat="1">
      <c r="K45" s="20"/>
      <c r="L45" s="20"/>
      <c r="M45" s="20"/>
      <c r="N45" s="20"/>
      <c r="O45" s="20"/>
      <c r="P45" s="20"/>
    </row>
    <row r="46" spans="2:16" s="21" customFormat="1">
      <c r="K46" s="20"/>
      <c r="L46" s="20"/>
      <c r="M46" s="20"/>
      <c r="N46" s="20"/>
      <c r="O46" s="20"/>
      <c r="P46" s="20"/>
    </row>
    <row r="47" spans="2:16" s="21" customFormat="1">
      <c r="K47" s="20"/>
      <c r="L47" s="20"/>
      <c r="M47" s="20"/>
      <c r="N47" s="20"/>
      <c r="O47" s="20"/>
      <c r="P47" s="20"/>
    </row>
    <row r="48" spans="2:16" s="21" customFormat="1">
      <c r="K48" s="20"/>
      <c r="L48" s="20"/>
      <c r="M48" s="20"/>
      <c r="N48" s="20"/>
      <c r="O48" s="20"/>
      <c r="P48" s="20"/>
    </row>
    <row r="49" spans="11:16" s="21" customFormat="1">
      <c r="K49" s="20"/>
      <c r="L49" s="20"/>
      <c r="M49" s="20"/>
      <c r="N49" s="20"/>
      <c r="O49" s="20"/>
      <c r="P49" s="20"/>
    </row>
    <row r="50" spans="11:16" s="21" customFormat="1">
      <c r="K50" s="20"/>
      <c r="L50" s="20"/>
      <c r="M50" s="20"/>
      <c r="N50" s="20"/>
      <c r="O50" s="20"/>
      <c r="P50" s="20"/>
    </row>
    <row r="51" spans="11:16" s="21" customFormat="1">
      <c r="K51" s="20"/>
      <c r="L51" s="20"/>
      <c r="M51" s="20"/>
      <c r="N51" s="20"/>
      <c r="O51" s="20"/>
      <c r="P51" s="20"/>
    </row>
    <row r="52" spans="11:16" s="21" customFormat="1">
      <c r="K52" s="20"/>
      <c r="L52" s="20"/>
      <c r="M52" s="20"/>
      <c r="N52" s="20"/>
      <c r="O52" s="20"/>
      <c r="P52" s="20"/>
    </row>
    <row r="53" spans="11:16" s="21" customFormat="1">
      <c r="K53" s="20"/>
      <c r="L53" s="20"/>
      <c r="M53" s="20"/>
      <c r="N53" s="20"/>
      <c r="O53" s="20"/>
      <c r="P53" s="20"/>
    </row>
    <row r="54" spans="11:16" s="21" customFormat="1">
      <c r="K54" s="20"/>
      <c r="L54" s="20"/>
      <c r="M54" s="20"/>
      <c r="N54" s="20"/>
      <c r="O54" s="20"/>
      <c r="P54" s="20"/>
    </row>
    <row r="55" spans="11:16" s="21" customFormat="1">
      <c r="K55" s="20"/>
      <c r="L55" s="20"/>
      <c r="M55" s="20"/>
      <c r="N55" s="20"/>
      <c r="O55" s="20"/>
      <c r="P55" s="20"/>
    </row>
    <row r="56" spans="11:16" s="21" customFormat="1">
      <c r="K56" s="20"/>
      <c r="L56" s="20"/>
      <c r="M56" s="20"/>
      <c r="N56" s="20"/>
      <c r="O56" s="20"/>
      <c r="P56" s="20"/>
    </row>
    <row r="57" spans="11:16" s="21" customFormat="1">
      <c r="K57" s="20"/>
      <c r="L57" s="20"/>
      <c r="M57" s="20"/>
      <c r="N57" s="20"/>
      <c r="O57" s="20"/>
      <c r="P57" s="20"/>
    </row>
    <row r="58" spans="11:16" s="21" customFormat="1">
      <c r="K58" s="20"/>
      <c r="L58" s="20"/>
      <c r="M58" s="20"/>
      <c r="N58" s="20"/>
      <c r="O58" s="20"/>
      <c r="P58" s="20"/>
    </row>
    <row r="59" spans="11:16" s="21" customFormat="1">
      <c r="K59" s="20"/>
      <c r="L59" s="20"/>
      <c r="M59" s="20"/>
      <c r="N59" s="20"/>
      <c r="O59" s="20"/>
      <c r="P59" s="20"/>
    </row>
    <row r="60" spans="11:16" s="21" customFormat="1">
      <c r="K60" s="20"/>
      <c r="L60" s="20"/>
      <c r="M60" s="20"/>
      <c r="N60" s="20"/>
      <c r="O60" s="20"/>
      <c r="P60" s="20"/>
    </row>
    <row r="61" spans="11:16" s="21" customFormat="1">
      <c r="K61" s="20"/>
      <c r="L61" s="20"/>
      <c r="M61" s="20"/>
      <c r="N61" s="20"/>
      <c r="O61" s="20"/>
      <c r="P61" s="20"/>
    </row>
    <row r="62" spans="11:16" s="21" customFormat="1">
      <c r="K62" s="20"/>
      <c r="L62" s="20"/>
      <c r="M62" s="20"/>
      <c r="N62" s="20"/>
      <c r="O62" s="20"/>
      <c r="P62" s="20"/>
    </row>
    <row r="63" spans="11:16" s="21" customFormat="1">
      <c r="K63" s="20"/>
      <c r="L63" s="20"/>
      <c r="M63" s="20"/>
      <c r="N63" s="20"/>
      <c r="O63" s="20"/>
      <c r="P63" s="20"/>
    </row>
    <row r="64" spans="11:16" s="21" customFormat="1">
      <c r="K64" s="20"/>
      <c r="L64" s="20"/>
      <c r="M64" s="20"/>
      <c r="N64" s="20"/>
      <c r="O64" s="20"/>
      <c r="P64" s="20"/>
    </row>
    <row r="65" spans="11:16" s="23" customFormat="1">
      <c r="K65" s="22"/>
      <c r="L65" s="22"/>
      <c r="M65" s="22"/>
      <c r="N65" s="22"/>
      <c r="O65" s="22"/>
      <c r="P65" s="22"/>
    </row>
  </sheetData>
  <sortState ref="C5:H31">
    <sortCondition descending="1" ref="D5:D31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B1:R28"/>
  <sheetViews>
    <sheetView workbookViewId="0">
      <selection activeCell="K30" sqref="K30"/>
    </sheetView>
  </sheetViews>
  <sheetFormatPr defaultRowHeight="12.75"/>
  <cols>
    <col min="1" max="1" width="9.140625" style="2"/>
    <col min="2" max="2" width="3.140625" style="2" customWidth="1"/>
    <col min="3" max="3" width="32.28515625" style="2" customWidth="1"/>
    <col min="4" max="5" width="9.42578125" style="2" bestFit="1" customWidth="1"/>
    <col min="6" max="6" width="8.42578125" style="2" bestFit="1" customWidth="1"/>
    <col min="7" max="8" width="9.42578125" style="2" bestFit="1" customWidth="1"/>
    <col min="9" max="9" width="5.140625" style="2" customWidth="1"/>
    <col min="10" max="10" width="3.5703125" style="2" customWidth="1"/>
    <col min="11" max="11" width="31.85546875" style="2" customWidth="1"/>
    <col min="12" max="13" width="11" style="2" bestFit="1" customWidth="1"/>
    <col min="14" max="14" width="8.42578125" style="2" bestFit="1" customWidth="1"/>
    <col min="15" max="16" width="9.42578125" style="2" bestFit="1" customWidth="1"/>
    <col min="17" max="17" width="11" style="2" customWidth="1"/>
    <col min="18" max="18" width="11" style="2" bestFit="1" customWidth="1"/>
    <col min="19" max="16384" width="9.140625" style="2"/>
  </cols>
  <sheetData>
    <row r="1" spans="2:18">
      <c r="B1" s="1" t="s">
        <v>11</v>
      </c>
      <c r="J1" s="1" t="s">
        <v>11</v>
      </c>
      <c r="L1" s="37" t="s">
        <v>10</v>
      </c>
      <c r="M1" s="37"/>
      <c r="N1" s="37"/>
      <c r="O1" s="37"/>
      <c r="P1" s="37"/>
    </row>
    <row r="2" spans="2:18" s="6" customFormat="1" ht="15">
      <c r="B2" s="32" t="s">
        <v>4</v>
      </c>
      <c r="C2" s="32" t="s">
        <v>0</v>
      </c>
      <c r="D2" s="33" t="s">
        <v>2</v>
      </c>
      <c r="E2" s="33"/>
      <c r="F2" s="33"/>
      <c r="G2" s="34" t="s">
        <v>7</v>
      </c>
      <c r="H2" s="34"/>
      <c r="J2" s="32" t="s">
        <v>4</v>
      </c>
      <c r="K2" s="32" t="s">
        <v>0</v>
      </c>
      <c r="L2" s="33" t="s">
        <v>2</v>
      </c>
      <c r="M2" s="33"/>
      <c r="N2" s="33"/>
      <c r="O2" s="34" t="s">
        <v>7</v>
      </c>
      <c r="P2" s="34"/>
    </row>
    <row r="3" spans="2:18" s="6" customFormat="1" ht="15">
      <c r="B3" s="32"/>
      <c r="C3" s="32"/>
      <c r="D3" s="7">
        <v>2015</v>
      </c>
      <c r="E3" s="7">
        <v>2014</v>
      </c>
      <c r="F3" s="7" t="s">
        <v>8</v>
      </c>
      <c r="G3" s="7">
        <v>2015</v>
      </c>
      <c r="H3" s="7">
        <v>2014</v>
      </c>
      <c r="J3" s="32"/>
      <c r="K3" s="32"/>
      <c r="L3" s="7">
        <v>2015</v>
      </c>
      <c r="M3" s="7">
        <v>2014</v>
      </c>
      <c r="N3" s="7" t="s">
        <v>8</v>
      </c>
      <c r="O3" s="7">
        <v>2015</v>
      </c>
      <c r="P3" s="7">
        <v>2014</v>
      </c>
    </row>
    <row r="4" spans="2:18" s="6" customFormat="1" ht="15">
      <c r="B4" s="32"/>
      <c r="C4" s="32"/>
      <c r="D4" s="27" t="s">
        <v>3</v>
      </c>
      <c r="E4" s="27" t="s">
        <v>3</v>
      </c>
      <c r="F4" s="27" t="s">
        <v>9</v>
      </c>
      <c r="G4" s="27" t="s">
        <v>9</v>
      </c>
      <c r="H4" s="27" t="s">
        <v>9</v>
      </c>
      <c r="J4" s="36"/>
      <c r="K4" s="36"/>
      <c r="L4" s="27" t="s">
        <v>5</v>
      </c>
      <c r="M4" s="27" t="s">
        <v>5</v>
      </c>
      <c r="N4" s="27" t="s">
        <v>9</v>
      </c>
      <c r="O4" s="27" t="s">
        <v>9</v>
      </c>
      <c r="P4" s="27" t="s">
        <v>9</v>
      </c>
    </row>
    <row r="5" spans="2:18" s="6" customFormat="1" ht="15">
      <c r="B5" s="9">
        <v>1</v>
      </c>
      <c r="C5" s="29" t="str">
        <f>K5</f>
        <v xml:space="preserve">ALLIANZ Zagreb </v>
      </c>
      <c r="D5" s="10" vm="79">
        <f>L5/7.635047</f>
        <v>70.168152167236173</v>
      </c>
      <c r="E5" s="10" vm="24">
        <f>M5/7.661471</f>
        <v>70.625809279967271</v>
      </c>
      <c r="F5" s="10" vm="79">
        <f>D5*100/E5-100</f>
        <v>-0.64800264577061739</v>
      </c>
      <c r="G5" s="10" vm="79">
        <f>D5*100/$D$20</f>
        <v>18.258296811145772</v>
      </c>
      <c r="H5" s="10" vm="24">
        <f>E5*100/$E$20</f>
        <v>20.51379122422582</v>
      </c>
      <c r="J5" s="9">
        <v>1</v>
      </c>
      <c r="K5" s="29" t="s">
        <v>20</v>
      </c>
      <c r="L5" s="10" vm="79">
        <v>535.73713970000006</v>
      </c>
      <c r="M5" s="10" vm="24">
        <v>541.09758965000015</v>
      </c>
      <c r="N5" s="11" vm="79">
        <f>L5*100/M5-100</f>
        <v>-0.99066232275538368</v>
      </c>
      <c r="O5" s="11" vm="79">
        <f>L5*100/$L$20</f>
        <v>18.258296811145772</v>
      </c>
      <c r="P5" s="11" vm="24">
        <f>M5*100/$M$20</f>
        <v>20.513791224225823</v>
      </c>
      <c r="Q5" s="41"/>
      <c r="R5" s="41"/>
    </row>
    <row r="6" spans="2:18" s="6" customFormat="1" ht="15">
      <c r="B6" s="9">
        <v>2</v>
      </c>
      <c r="C6" s="29" t="str">
        <f t="shared" ref="C6:C19" si="0">K6</f>
        <v>CROATIA osiguranje</v>
      </c>
      <c r="D6" s="10" vm="80">
        <f t="shared" ref="D6:D20" si="1">L6/7.635047</f>
        <v>67.256625950043272</v>
      </c>
      <c r="E6" s="10" vm="25">
        <f t="shared" ref="E6:E20" si="2">M6/7.661471</f>
        <v>47.848329393924516</v>
      </c>
      <c r="F6" s="10" vm="80">
        <f t="shared" ref="F6:F20" si="3">D6*100/E6-100</f>
        <v>40.562119517976527</v>
      </c>
      <c r="G6" s="10" vm="80">
        <f>D6*100/$D$20</f>
        <v>17.500695132819654</v>
      </c>
      <c r="H6" s="10" vm="25">
        <f>E6*100/$E$20</f>
        <v>13.897902900113994</v>
      </c>
      <c r="J6" s="9">
        <v>2</v>
      </c>
      <c r="K6" s="29" t="s">
        <v>19</v>
      </c>
      <c r="L6" s="10" vm="80">
        <v>513.50750019000009</v>
      </c>
      <c r="M6" s="10" vm="25">
        <v>366.58858805000023</v>
      </c>
      <c r="N6" s="11" vm="80">
        <f t="shared" ref="N6:N20" si="4">L6*100/M6-100</f>
        <v>40.077328353702342</v>
      </c>
      <c r="O6" s="11" vm="80">
        <f>L6*100/$L$20</f>
        <v>17.500695132819658</v>
      </c>
      <c r="P6" s="11" vm="25">
        <f>M6*100/$M$20</f>
        <v>13.897902900113996</v>
      </c>
      <c r="Q6" s="41"/>
      <c r="R6" s="41"/>
    </row>
    <row r="7" spans="2:18" s="6" customFormat="1" ht="15">
      <c r="B7" s="9">
        <v>3</v>
      </c>
      <c r="C7" s="29" t="str">
        <f t="shared" si="0"/>
        <v xml:space="preserve">UNIQA osiguranje </v>
      </c>
      <c r="D7" s="10" vm="81">
        <f t="shared" si="1"/>
        <v>45.849799927885186</v>
      </c>
      <c r="E7" s="10" vm="26">
        <f t="shared" si="2"/>
        <v>42.061554363385312</v>
      </c>
      <c r="F7" s="10" vm="81">
        <f t="shared" si="3"/>
        <v>9.0064326481418675</v>
      </c>
      <c r="G7" s="10" vm="81">
        <f>D7*100/$D$20</f>
        <v>11.930473155681385</v>
      </c>
      <c r="H7" s="10" vm="26">
        <f>E7*100/$E$20</f>
        <v>12.217091082900376</v>
      </c>
      <c r="J7" s="9">
        <v>3</v>
      </c>
      <c r="K7" s="29" t="s">
        <v>22</v>
      </c>
      <c r="L7" s="10" vm="81">
        <v>350.06537739000004</v>
      </c>
      <c r="M7" s="10" vm="26">
        <v>322.25337897000003</v>
      </c>
      <c r="N7" s="11" vm="81">
        <f t="shared" si="4"/>
        <v>8.6304753448649478</v>
      </c>
      <c r="O7" s="11" vm="81">
        <f>L7*100/$L$20</f>
        <v>11.930473155681387</v>
      </c>
      <c r="P7" s="11" vm="26">
        <f>M7*100/$M$20</f>
        <v>12.217091082900376</v>
      </c>
      <c r="Q7" s="41"/>
      <c r="R7" s="41"/>
    </row>
    <row r="8" spans="2:18" s="6" customFormat="1" ht="15">
      <c r="B8" s="9">
        <v>4</v>
      </c>
      <c r="C8" s="29" t="str">
        <f t="shared" si="0"/>
        <v xml:space="preserve">WIENER osiguranje VIG  </v>
      </c>
      <c r="D8" s="10" vm="82">
        <f t="shared" si="1"/>
        <v>34.786178846050312</v>
      </c>
      <c r="E8" s="10" vm="27">
        <f t="shared" si="2"/>
        <v>36.655396864388052</v>
      </c>
      <c r="F8" s="10" vm="82">
        <f t="shared" si="3"/>
        <v>-5.0994346760265188</v>
      </c>
      <c r="G8" s="10" vm="82">
        <f>D8*100/$D$20</f>
        <v>9.0516332364435996</v>
      </c>
      <c r="H8" s="10" vm="27">
        <f>E8*100/$E$20</f>
        <v>10.646832456622672</v>
      </c>
      <c r="J8" s="9">
        <v>4</v>
      </c>
      <c r="K8" s="29" t="s">
        <v>23</v>
      </c>
      <c r="L8" s="10" vm="82">
        <v>265.59411043999989</v>
      </c>
      <c r="M8" s="10" vm="27">
        <v>280.83426006999997</v>
      </c>
      <c r="N8" s="11" vm="82">
        <f t="shared" si="4"/>
        <v>-5.4267416041765557</v>
      </c>
      <c r="O8" s="11" vm="82">
        <f>L8*100/$L$20</f>
        <v>9.0516332364435996</v>
      </c>
      <c r="P8" s="11" vm="27">
        <f>M8*100/$M$20</f>
        <v>10.646832456622672</v>
      </c>
      <c r="Q8" s="41"/>
      <c r="R8" s="41"/>
    </row>
    <row r="9" spans="2:18" s="6" customFormat="1" ht="15">
      <c r="B9" s="9">
        <v>5</v>
      </c>
      <c r="C9" s="29" t="str">
        <f t="shared" si="0"/>
        <v xml:space="preserve">GRAWE Hrvatska </v>
      </c>
      <c r="D9" s="10" vm="83">
        <f t="shared" si="1"/>
        <v>33.386281677113452</v>
      </c>
      <c r="E9" s="10" vm="28">
        <f t="shared" si="2"/>
        <v>32.163933243368014</v>
      </c>
      <c r="F9" s="10" vm="83">
        <f t="shared" si="3"/>
        <v>3.8003698879006862</v>
      </c>
      <c r="G9" s="10" vm="83">
        <f>D9*100/$D$20</f>
        <v>8.6873691475929515</v>
      </c>
      <c r="H9" s="10" vm="28">
        <f>E9*100/$E$20</f>
        <v>9.3422534655689766</v>
      </c>
      <c r="J9" s="9">
        <v>5</v>
      </c>
      <c r="K9" s="29" t="s">
        <v>26</v>
      </c>
      <c r="L9" s="10" vm="83">
        <v>254.90582976000005</v>
      </c>
      <c r="M9" s="10" vm="28">
        <v>246.42304178999996</v>
      </c>
      <c r="N9" s="11" vm="83">
        <f t="shared" si="4"/>
        <v>3.4423680141198219</v>
      </c>
      <c r="O9" s="11" vm="83">
        <f>L9*100/$L$20</f>
        <v>8.6873691475929533</v>
      </c>
      <c r="P9" s="11" vm="28">
        <f>M9*100/$M$20</f>
        <v>9.3422534655689766</v>
      </c>
      <c r="Q9" s="41"/>
      <c r="R9" s="41"/>
    </row>
    <row r="10" spans="2:18" s="6" customFormat="1" ht="15">
      <c r="B10" s="9">
        <v>6</v>
      </c>
      <c r="C10" s="29" t="str">
        <f t="shared" si="0"/>
        <v xml:space="preserve">MERKUR osiguranje </v>
      </c>
      <c r="D10" s="10" vm="84">
        <f t="shared" si="1"/>
        <v>33.106353680599483</v>
      </c>
      <c r="E10" s="10" vm="29">
        <f t="shared" si="2"/>
        <v>31.444687725111802</v>
      </c>
      <c r="F10" s="10" vm="84">
        <f t="shared" si="3"/>
        <v>5.2844091504863968</v>
      </c>
      <c r="G10" s="10" vm="84">
        <f>D10*100/$D$20</f>
        <v>8.6145297141998647</v>
      </c>
      <c r="H10" s="10" vm="29">
        <f>E10*100/$E$20</f>
        <v>9.1333432590752004</v>
      </c>
      <c r="J10" s="9">
        <v>6</v>
      </c>
      <c r="K10" s="29" t="s">
        <v>28</v>
      </c>
      <c r="L10" s="10" vm="84">
        <v>252.76856635000004</v>
      </c>
      <c r="M10" s="10" vm="29">
        <v>240.91256311000004</v>
      </c>
      <c r="N10" s="11" vm="84">
        <f t="shared" si="4"/>
        <v>4.9212889053804076</v>
      </c>
      <c r="O10" s="11" vm="84">
        <f>L10*100/$L$20</f>
        <v>8.6145297141998647</v>
      </c>
      <c r="P10" s="11" vm="29">
        <f>M10*100/$M$20</f>
        <v>9.1333432590752022</v>
      </c>
      <c r="Q10" s="41"/>
      <c r="R10" s="41"/>
    </row>
    <row r="11" spans="2:18" s="6" customFormat="1" ht="15">
      <c r="B11" s="9">
        <v>7</v>
      </c>
      <c r="C11" s="29" t="str">
        <f t="shared" si="0"/>
        <v xml:space="preserve">GENERALI osiguranje </v>
      </c>
      <c r="D11" s="10" vm="85">
        <f t="shared" si="1"/>
        <v>27.894146663406268</v>
      </c>
      <c r="E11" s="10" vm="31">
        <f t="shared" si="2"/>
        <v>15.320171065060487</v>
      </c>
      <c r="F11" s="10" vm="85">
        <f t="shared" si="3"/>
        <v>82.074642280086948</v>
      </c>
      <c r="G11" s="10" vm="85">
        <f>D11*100/$D$20</f>
        <v>7.2582730675343612</v>
      </c>
      <c r="H11" s="10" vm="31">
        <f>E11*100/$E$20</f>
        <v>4.4498575513982672</v>
      </c>
      <c r="J11" s="9">
        <v>7</v>
      </c>
      <c r="K11" s="29" t="s">
        <v>25</v>
      </c>
      <c r="L11" s="10" vm="85">
        <v>212.97312080000003</v>
      </c>
      <c r="M11" s="10" vm="31">
        <v>117.37504633000003</v>
      </c>
      <c r="N11" s="11" vm="85">
        <f t="shared" si="4"/>
        <v>81.446676665179695</v>
      </c>
      <c r="O11" s="11" vm="85">
        <f>L11*100/$L$20</f>
        <v>7.2582730675343612</v>
      </c>
      <c r="P11" s="11" vm="31">
        <f>M11*100/$M$20</f>
        <v>4.4498575513982672</v>
      </c>
      <c r="Q11" s="41"/>
      <c r="R11" s="41"/>
    </row>
    <row r="12" spans="2:18" s="6" customFormat="1" ht="15">
      <c r="B12" s="9">
        <v>8</v>
      </c>
      <c r="C12" s="29" t="str">
        <f t="shared" si="0"/>
        <v>AGRAM Life osiguranje</v>
      </c>
      <c r="D12" s="10" vm="86">
        <f t="shared" si="1"/>
        <v>27.552282913255155</v>
      </c>
      <c r="E12" s="10">
        <f t="shared" si="2"/>
        <v>27.189966443780836</v>
      </c>
      <c r="F12" s="10" vm="86">
        <f t="shared" si="3"/>
        <v>1.332537391038926</v>
      </c>
      <c r="G12" s="10" vm="86">
        <f>D12*100/$D$20</f>
        <v>7.1693174712069299</v>
      </c>
      <c r="H12" s="10">
        <f>E12*100/$E$20</f>
        <v>7.8975278401466031</v>
      </c>
      <c r="J12" s="9">
        <v>8</v>
      </c>
      <c r="K12" s="29" t="s">
        <v>29</v>
      </c>
      <c r="L12" s="10" vm="86">
        <v>210.36297500000003</v>
      </c>
      <c r="M12" s="10">
        <v>208.31513939999999</v>
      </c>
      <c r="N12" s="11" vm="86">
        <f t="shared" si="4"/>
        <v>0.98304693835423507</v>
      </c>
      <c r="O12" s="11" vm="86">
        <f>L12*100/$L$20</f>
        <v>7.1693174712069316</v>
      </c>
      <c r="P12" s="11">
        <f>M12*100/$M$20</f>
        <v>7.8975278401466031</v>
      </c>
      <c r="Q12" s="41"/>
      <c r="R12" s="41"/>
    </row>
    <row r="13" spans="2:18" s="6" customFormat="1" ht="15">
      <c r="B13" s="9">
        <v>9</v>
      </c>
      <c r="C13" s="29" t="str">
        <f t="shared" si="0"/>
        <v xml:space="preserve">ERSTE osiguranje VIG </v>
      </c>
      <c r="D13" s="10" vm="87">
        <f t="shared" si="1"/>
        <v>22.452248322767371</v>
      </c>
      <c r="E13" s="10" vm="30">
        <f t="shared" si="2"/>
        <v>19.759224122887115</v>
      </c>
      <c r="F13" s="10" vm="87">
        <f t="shared" si="3"/>
        <v>13.629200130185922</v>
      </c>
      <c r="G13" s="10" vm="87">
        <f>D13*100/$D$20</f>
        <v>5.8422489590092264</v>
      </c>
      <c r="H13" s="10" vm="30">
        <f>E13*100/$E$20</f>
        <v>5.7392135048364663</v>
      </c>
      <c r="J13" s="9">
        <v>9</v>
      </c>
      <c r="K13" s="29" t="s">
        <v>32</v>
      </c>
      <c r="L13" s="10" vm="87">
        <v>171.42397120000004</v>
      </c>
      <c r="M13" s="10" vm="30">
        <v>151.38472260000006</v>
      </c>
      <c r="N13" s="11" vm="87">
        <f t="shared" si="4"/>
        <v>13.23729915134777</v>
      </c>
      <c r="O13" s="11" vm="87">
        <f>L13*100/$L$20</f>
        <v>5.8422489590092264</v>
      </c>
      <c r="P13" s="11" vm="30">
        <f>M13*100/$M$20</f>
        <v>5.7392135048364663</v>
      </c>
      <c r="Q13" s="41"/>
      <c r="R13" s="41"/>
    </row>
    <row r="14" spans="2:18" s="6" customFormat="1" ht="15">
      <c r="B14" s="9">
        <v>10</v>
      </c>
      <c r="C14" s="29" t="str">
        <f t="shared" si="0"/>
        <v xml:space="preserve">TRIGLAV osiguranje </v>
      </c>
      <c r="D14" s="10" vm="88">
        <f t="shared" si="1"/>
        <v>7.7328065563970991</v>
      </c>
      <c r="E14" s="10" vm="32">
        <f t="shared" si="2"/>
        <v>7.9833916841817985</v>
      </c>
      <c r="F14" s="10" vm="88">
        <f t="shared" si="3"/>
        <v>-3.138830433200539</v>
      </c>
      <c r="G14" s="10" vm="88">
        <f>D14*100/$D$20</f>
        <v>2.0121361747330946</v>
      </c>
      <c r="H14" s="10" vm="32">
        <f>E14*100/$E$20</f>
        <v>2.3188354503851123</v>
      </c>
      <c r="J14" s="9">
        <v>10</v>
      </c>
      <c r="K14" s="29" t="s">
        <v>27</v>
      </c>
      <c r="L14" s="10" vm="88">
        <v>59.040341500000004</v>
      </c>
      <c r="M14" s="10" vm="32">
        <v>61.164523870000004</v>
      </c>
      <c r="N14" s="11" vm="88">
        <f t="shared" si="4"/>
        <v>-3.4728993795729792</v>
      </c>
      <c r="O14" s="11" vm="88">
        <f>L14*100/$L$20</f>
        <v>2.0121361747330946</v>
      </c>
      <c r="P14" s="11" vm="32">
        <f>M14*100/$M$20</f>
        <v>2.3188354503851123</v>
      </c>
      <c r="Q14" s="41"/>
      <c r="R14" s="41"/>
    </row>
    <row r="15" spans="2:18" s="6" customFormat="1" ht="15">
      <c r="B15" s="9">
        <v>11</v>
      </c>
      <c r="C15" s="29" t="str">
        <f t="shared" si="0"/>
        <v xml:space="preserve">SOCIETE GENERALE osiguranje </v>
      </c>
      <c r="D15" s="10" vm="89">
        <f t="shared" si="1"/>
        <v>5.2825055759316211</v>
      </c>
      <c r="E15" s="10" vm="33">
        <f t="shared" si="2"/>
        <v>5.4096676591218591</v>
      </c>
      <c r="F15" s="10" vm="89">
        <f t="shared" si="3"/>
        <v>-2.3506450156104535</v>
      </c>
      <c r="G15" s="10" vm="89">
        <f>D15*100/$D$20</f>
        <v>1.3745488762767726</v>
      </c>
      <c r="H15" s="10" vm="33">
        <f>E15*100/$E$20</f>
        <v>1.5712781783747887</v>
      </c>
      <c r="J15" s="9">
        <v>11</v>
      </c>
      <c r="K15" s="29" t="s">
        <v>37</v>
      </c>
      <c r="L15" s="10" vm="89">
        <v>40.33217835</v>
      </c>
      <c r="M15" s="10" vm="33">
        <v>41.446011890000008</v>
      </c>
      <c r="N15" s="11" vm="89">
        <f t="shared" si="4"/>
        <v>-2.687432370950873</v>
      </c>
      <c r="O15" s="11" vm="89">
        <f>L15*100/$L$20</f>
        <v>1.374548876276773</v>
      </c>
      <c r="P15" s="11" vm="33">
        <f>M15*100/$M$20</f>
        <v>1.5712781783747889</v>
      </c>
      <c r="Q15" s="41"/>
      <c r="R15" s="41"/>
    </row>
    <row r="16" spans="2:18" s="6" customFormat="1" ht="15">
      <c r="B16" s="9">
        <v>12</v>
      </c>
      <c r="C16" s="29" t="str">
        <f t="shared" si="0"/>
        <v xml:space="preserve">WÜSTENROT Životno osiguranje </v>
      </c>
      <c r="D16" s="10" vm="90">
        <f t="shared" si="1"/>
        <v>3.3693209747104365</v>
      </c>
      <c r="E16" s="10" vm="34">
        <f t="shared" si="2"/>
        <v>2.8609532529719157</v>
      </c>
      <c r="F16" s="10" vm="90">
        <f t="shared" si="3"/>
        <v>17.769172607431997</v>
      </c>
      <c r="G16" s="10" vm="90">
        <f>D16*100/$D$20</f>
        <v>0.87672342092837574</v>
      </c>
      <c r="H16" s="10" vm="34">
        <f>E16*100/$E$20</f>
        <v>0.83098513605822133</v>
      </c>
      <c r="J16" s="9">
        <v>12</v>
      </c>
      <c r="K16" s="29" t="s">
        <v>38</v>
      </c>
      <c r="L16" s="10" vm="90">
        <v>25.724923999999994</v>
      </c>
      <c r="M16" s="10" vm="34">
        <v>21.919110379999996</v>
      </c>
      <c r="N16" s="11" vm="90">
        <f t="shared" si="4"/>
        <v>17.36299308694845</v>
      </c>
      <c r="O16" s="11" vm="90">
        <f>L16*100/$L$20</f>
        <v>0.87672342092837596</v>
      </c>
      <c r="P16" s="11" vm="34">
        <f>M16*100/$M$20</f>
        <v>0.83098513605822144</v>
      </c>
      <c r="Q16" s="41"/>
      <c r="R16" s="41"/>
    </row>
    <row r="17" spans="2:18" s="6" customFormat="1" ht="15">
      <c r="B17" s="9">
        <v>13</v>
      </c>
      <c r="C17" s="29" t="str">
        <f t="shared" si="0"/>
        <v xml:space="preserve">VELEBIT Životno osiguranje </v>
      </c>
      <c r="D17" s="10" vm="91">
        <f t="shared" si="1"/>
        <v>3.2670308512835611</v>
      </c>
      <c r="E17" s="10" vm="35">
        <f t="shared" si="2"/>
        <v>2.5597686292880297</v>
      </c>
      <c r="F17" s="10" vm="91">
        <f t="shared" si="3"/>
        <v>27.629927717031535</v>
      </c>
      <c r="G17" s="10" vm="91">
        <f>D17*100/$D$20</f>
        <v>0.85010673833531925</v>
      </c>
      <c r="H17" s="10" vm="35">
        <f>E17*100/$E$20</f>
        <v>0.74350382358636913</v>
      </c>
      <c r="J17" s="9">
        <v>13</v>
      </c>
      <c r="K17" s="29" t="s">
        <v>39</v>
      </c>
      <c r="L17" s="10" vm="91">
        <v>24.9439341</v>
      </c>
      <c r="M17" s="10" vm="35">
        <v>19.611593119999991</v>
      </c>
      <c r="N17" s="11" vm="91">
        <f t="shared" si="4"/>
        <v>27.189738984346278</v>
      </c>
      <c r="O17" s="11" vm="91">
        <f>L17*100/$L$20</f>
        <v>0.85010673833531925</v>
      </c>
      <c r="P17" s="11" vm="35">
        <f>M17*100/$M$20</f>
        <v>0.74350382358636924</v>
      </c>
      <c r="Q17" s="41"/>
      <c r="R17" s="41"/>
    </row>
    <row r="18" spans="2:18" s="6" customFormat="1" ht="15">
      <c r="B18" s="9">
        <v>14</v>
      </c>
      <c r="C18" s="29" t="str">
        <f t="shared" si="0"/>
        <v xml:space="preserve">KD Life osiguranje </v>
      </c>
      <c r="D18" s="10" vm="92">
        <f t="shared" si="1"/>
        <v>2.0607432685090212</v>
      </c>
      <c r="E18" s="10" vm="36">
        <f t="shared" si="2"/>
        <v>2.2245327731450004</v>
      </c>
      <c r="F18" s="10" vm="92">
        <f t="shared" si="3"/>
        <v>-7.3628721776221369</v>
      </c>
      <c r="G18" s="10" vm="92">
        <f>D18*100/$D$20</f>
        <v>0.53622136376532714</v>
      </c>
      <c r="H18" s="10" vm="36">
        <f>E18*100/$E$20</f>
        <v>0.64613207756457414</v>
      </c>
      <c r="J18" s="9">
        <v>14</v>
      </c>
      <c r="K18" s="29" t="s">
        <v>40</v>
      </c>
      <c r="L18" s="10" vm="92">
        <v>15.733871709999999</v>
      </c>
      <c r="M18" s="10" vm="36">
        <v>17.043193329999998</v>
      </c>
      <c r="N18" s="11" vm="92">
        <f t="shared" si="4"/>
        <v>-7.6823726319837391</v>
      </c>
      <c r="O18" s="11" vm="92">
        <f>L18*100/$L$20</f>
        <v>0.53622136376532725</v>
      </c>
      <c r="P18" s="11" vm="36">
        <f>M18*100/$M$20</f>
        <v>0.64613207756457414</v>
      </c>
      <c r="Q18" s="41"/>
      <c r="R18" s="41"/>
    </row>
    <row r="19" spans="2:18" s="6" customFormat="1" ht="15">
      <c r="B19" s="9">
        <v>15</v>
      </c>
      <c r="C19" s="29" t="str">
        <f t="shared" si="0"/>
        <v xml:space="preserve">ERGO Životno osiguranje </v>
      </c>
      <c r="D19" s="10" vm="93">
        <f t="shared" si="1"/>
        <v>0.14383403533730701</v>
      </c>
      <c r="E19" s="10" vm="37">
        <f t="shared" si="2"/>
        <v>0.17714144450850236</v>
      </c>
      <c r="F19" s="10" vm="93">
        <f t="shared" si="3"/>
        <v>-18.802719636621603</v>
      </c>
      <c r="G19" s="10" vm="93">
        <f>D19*100/$D$20</f>
        <v>3.7426730327375271E-2</v>
      </c>
      <c r="H19" s="10" vm="37">
        <f>E19*100/$E$20</f>
        <v>5.1452049142549444E-2</v>
      </c>
      <c r="J19" s="9">
        <v>15</v>
      </c>
      <c r="K19" s="29" t="s">
        <v>42</v>
      </c>
      <c r="L19" s="10" vm="93">
        <v>1.09817962</v>
      </c>
      <c r="M19" s="10" vm="37">
        <v>1.35716404</v>
      </c>
      <c r="N19" s="11" vm="93">
        <f t="shared" si="4"/>
        <v>-19.082764674489894</v>
      </c>
      <c r="O19" s="11" vm="93">
        <f>L19*100/$L$20</f>
        <v>3.7426730327375278E-2</v>
      </c>
      <c r="P19" s="11" vm="37">
        <f>M19*100/$M$20</f>
        <v>5.1452049142549451E-2</v>
      </c>
      <c r="Q19" s="41"/>
      <c r="R19" s="41"/>
    </row>
    <row r="20" spans="2:18" s="5" customFormat="1" ht="15">
      <c r="B20" s="26" t="s">
        <v>1</v>
      </c>
      <c r="C20" s="29"/>
      <c r="D20" s="28">
        <f t="shared" si="1"/>
        <v>384.30831141052568</v>
      </c>
      <c r="E20" s="28">
        <f t="shared" si="2"/>
        <v>344.28452794509053</v>
      </c>
      <c r="F20" s="12">
        <f t="shared" si="3"/>
        <v>11.625205380074021</v>
      </c>
      <c r="G20" s="12">
        <f>D20*100/$D$20</f>
        <v>99.999999999999986</v>
      </c>
      <c r="H20" s="12">
        <f>E20*100/$E$20</f>
        <v>100</v>
      </c>
      <c r="J20" s="26" t="s">
        <v>1</v>
      </c>
      <c r="K20" s="39"/>
      <c r="L20" s="12">
        <v>2934.2120201099997</v>
      </c>
      <c r="M20" s="12">
        <v>2637.7259266000005</v>
      </c>
      <c r="N20" s="13">
        <f t="shared" si="4"/>
        <v>11.240216070976189</v>
      </c>
      <c r="O20" s="13">
        <f>L20*100/$L$20</f>
        <v>100</v>
      </c>
      <c r="P20" s="13">
        <f>M20*100/$M$20</f>
        <v>100.00000000000001</v>
      </c>
      <c r="Q20" s="41"/>
      <c r="R20" s="41"/>
    </row>
    <row r="21" spans="2:18" s="6" customFormat="1" ht="15">
      <c r="B21" s="14"/>
      <c r="C21" s="14"/>
      <c r="E21" s="15"/>
    </row>
    <row r="22" spans="2:18" s="6" customFormat="1" ht="15.75">
      <c r="B22" s="24" t="s">
        <v>16</v>
      </c>
      <c r="C22" s="17"/>
      <c r="D22" s="17"/>
      <c r="E22" s="17"/>
    </row>
    <row r="23" spans="2:18" s="6" customFormat="1" ht="15.75">
      <c r="B23" s="25" t="s">
        <v>18</v>
      </c>
      <c r="C23" s="17"/>
      <c r="D23" s="17"/>
      <c r="E23" s="17"/>
    </row>
    <row r="24" spans="2:18" s="6" customFormat="1" ht="15.75">
      <c r="B24" s="25" t="s">
        <v>17</v>
      </c>
      <c r="C24" s="17"/>
      <c r="D24" s="17"/>
      <c r="E24" s="17"/>
    </row>
    <row r="25" spans="2:18" s="6" customFormat="1" ht="15">
      <c r="B25" s="17"/>
      <c r="C25" s="17"/>
      <c r="D25" s="17"/>
      <c r="E25" s="17"/>
    </row>
    <row r="26" spans="2:18" s="6" customFormat="1" ht="15">
      <c r="B26" s="16" t="s">
        <v>13</v>
      </c>
      <c r="C26" s="17"/>
      <c r="D26" s="17"/>
      <c r="E26" s="17"/>
    </row>
    <row r="27" spans="2:18" s="6" customFormat="1" ht="15">
      <c r="B27" s="18" t="s">
        <v>14</v>
      </c>
      <c r="C27" s="17"/>
      <c r="D27" s="17"/>
      <c r="E27" s="17"/>
    </row>
    <row r="28" spans="2:18" s="6" customFormat="1" ht="15">
      <c r="B28" s="18" t="s">
        <v>15</v>
      </c>
      <c r="C28" s="17"/>
      <c r="D28" s="17"/>
      <c r="E28" s="17"/>
    </row>
  </sheetData>
  <sortState ref="C5:H31">
    <sortCondition descending="1" ref="D5:D31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B1:R31"/>
  <sheetViews>
    <sheetView tabSelected="1" workbookViewId="0">
      <selection activeCell="L35" sqref="L35"/>
    </sheetView>
  </sheetViews>
  <sheetFormatPr defaultRowHeight="12.75"/>
  <cols>
    <col min="1" max="1" width="9.140625" style="4"/>
    <col min="2" max="2" width="3.140625" style="4" customWidth="1"/>
    <col min="3" max="3" width="36.7109375" style="4" customWidth="1"/>
    <col min="4" max="8" width="9.42578125" style="4" bestFit="1" customWidth="1"/>
    <col min="9" max="9" width="3" style="4" customWidth="1"/>
    <col min="10" max="10" width="3.7109375" style="4" customWidth="1"/>
    <col min="11" max="11" width="32.5703125" style="4" customWidth="1"/>
    <col min="12" max="13" width="11" style="4" bestFit="1" customWidth="1"/>
    <col min="14" max="16" width="9.42578125" style="4" bestFit="1" customWidth="1"/>
    <col min="17" max="17" width="12" style="4" customWidth="1"/>
    <col min="18" max="18" width="11" style="4" bestFit="1" customWidth="1"/>
    <col min="19" max="16384" width="9.140625" style="4"/>
  </cols>
  <sheetData>
    <row r="1" spans="2:18">
      <c r="B1" s="3" t="s">
        <v>12</v>
      </c>
      <c r="J1" s="3" t="s">
        <v>12</v>
      </c>
      <c r="L1" s="38" t="s">
        <v>10</v>
      </c>
      <c r="M1" s="38"/>
      <c r="N1" s="38"/>
      <c r="O1" s="38"/>
      <c r="P1" s="38"/>
    </row>
    <row r="2" spans="2:18" s="6" customFormat="1" ht="15">
      <c r="B2" s="32" t="s">
        <v>4</v>
      </c>
      <c r="C2" s="32" t="s">
        <v>0</v>
      </c>
      <c r="D2" s="33" t="s">
        <v>2</v>
      </c>
      <c r="E2" s="33"/>
      <c r="F2" s="33"/>
      <c r="G2" s="34" t="s">
        <v>7</v>
      </c>
      <c r="H2" s="34"/>
      <c r="J2" s="32" t="s">
        <v>4</v>
      </c>
      <c r="K2" s="32" t="s">
        <v>0</v>
      </c>
      <c r="L2" s="33" t="s">
        <v>2</v>
      </c>
      <c r="M2" s="33"/>
      <c r="N2" s="33"/>
      <c r="O2" s="34" t="s">
        <v>7</v>
      </c>
      <c r="P2" s="34"/>
    </row>
    <row r="3" spans="2:18" s="6" customFormat="1" ht="15">
      <c r="B3" s="32"/>
      <c r="C3" s="32"/>
      <c r="D3" s="7">
        <v>2015</v>
      </c>
      <c r="E3" s="7">
        <v>2014</v>
      </c>
      <c r="F3" s="7" t="s">
        <v>8</v>
      </c>
      <c r="G3" s="7">
        <v>2015</v>
      </c>
      <c r="H3" s="7">
        <v>2014</v>
      </c>
      <c r="J3" s="32"/>
      <c r="K3" s="32"/>
      <c r="L3" s="7">
        <v>2015</v>
      </c>
      <c r="M3" s="7">
        <v>2014</v>
      </c>
      <c r="N3" s="7" t="s">
        <v>8</v>
      </c>
      <c r="O3" s="7">
        <v>2015</v>
      </c>
      <c r="P3" s="7">
        <v>2014</v>
      </c>
    </row>
    <row r="4" spans="2:18" s="6" customFormat="1" ht="15">
      <c r="B4" s="32"/>
      <c r="C4" s="32"/>
      <c r="D4" s="27" t="s">
        <v>3</v>
      </c>
      <c r="E4" s="27" t="s">
        <v>3</v>
      </c>
      <c r="F4" s="27" t="s">
        <v>9</v>
      </c>
      <c r="G4" s="27" t="s">
        <v>9</v>
      </c>
      <c r="H4" s="27" t="s">
        <v>9</v>
      </c>
      <c r="J4" s="36"/>
      <c r="K4" s="36"/>
      <c r="L4" s="27" t="s">
        <v>5</v>
      </c>
      <c r="M4" s="27" t="s">
        <v>5</v>
      </c>
      <c r="N4" s="27" t="s">
        <v>9</v>
      </c>
      <c r="O4" s="27" t="s">
        <v>9</v>
      </c>
      <c r="P4" s="27" t="s">
        <v>9</v>
      </c>
    </row>
    <row r="5" spans="2:18" s="6" customFormat="1" ht="15">
      <c r="B5" s="9">
        <v>1</v>
      </c>
      <c r="C5" s="29" t="str">
        <f>K5</f>
        <v>CROATIA osiguranje</v>
      </c>
      <c r="D5" s="10" vm="94">
        <f>L5/7.635047</f>
        <v>235.02436841973602</v>
      </c>
      <c r="E5" s="10" vm="38">
        <f>M5/7.661471</f>
        <v>249.73227697918588</v>
      </c>
      <c r="F5" s="10" vm="94">
        <f>D5*100/E5-100</f>
        <v>-5.8894704110176832</v>
      </c>
      <c r="G5" s="10" vm="94">
        <f>D5*100/$D$23</f>
        <v>30.995490130069083</v>
      </c>
      <c r="H5" s="10" vm="38">
        <f>E5*100/$E$23</f>
        <v>32.307398936396943</v>
      </c>
      <c r="J5" s="9">
        <v>1</v>
      </c>
      <c r="K5" s="29" t="s">
        <v>19</v>
      </c>
      <c r="L5" s="10" vm="94">
        <v>1794.4220990300003</v>
      </c>
      <c r="M5" s="10" vm="38">
        <v>1913.3165978400002</v>
      </c>
      <c r="N5" s="11" vm="94">
        <f>L5*100/M5-100</f>
        <v>-6.2140525485548608</v>
      </c>
      <c r="O5" s="11" vm="94">
        <f>L5*100/$L$23</f>
        <v>30.995490130069086</v>
      </c>
      <c r="P5" s="11" vm="38">
        <f>M5*100/$M$23</f>
        <v>32.307398936396943</v>
      </c>
      <c r="Q5" s="41"/>
      <c r="R5" s="41"/>
    </row>
    <row r="6" spans="2:18" s="6" customFormat="1" ht="15">
      <c r="B6" s="9">
        <v>2</v>
      </c>
      <c r="C6" s="29" t="str">
        <f t="shared" ref="C6:C22" si="0">K6</f>
        <v xml:space="preserve">EUROHERC osiguranje </v>
      </c>
      <c r="D6" s="10" vm="95">
        <f t="shared" ref="D6:D23" si="1">L6/7.635047</f>
        <v>107.33421264466349</v>
      </c>
      <c r="E6" s="10" vm="39">
        <f t="shared" ref="E6:E23" si="2">M6/7.661471</f>
        <v>113.72332946114398</v>
      </c>
      <c r="F6" s="10" vm="95">
        <f t="shared" ref="F6:F23" si="3">D6*100/E6-100</f>
        <v>-5.6181232529456224</v>
      </c>
      <c r="G6" s="10" vm="95">
        <f>D6*100/$D$23</f>
        <v>14.155453543033673</v>
      </c>
      <c r="H6" s="10" vm="39">
        <f>E6*100/$E$23</f>
        <v>14.712175044888985</v>
      </c>
      <c r="J6" s="9">
        <v>2</v>
      </c>
      <c r="K6" s="29" t="s">
        <v>21</v>
      </c>
      <c r="L6" s="10" vm="95">
        <v>819.50175825000008</v>
      </c>
      <c r="M6" s="10" vm="39">
        <v>871.28799069000013</v>
      </c>
      <c r="N6" s="11" vm="95">
        <f t="shared" ref="N6:N23" si="4">L6*100/M6-100</f>
        <v>-5.9436412521867652</v>
      </c>
      <c r="O6" s="11" vm="95">
        <f>L6*100/$L$23</f>
        <v>14.155453543033675</v>
      </c>
      <c r="P6" s="11" vm="39">
        <f>M6*100/$M$23</f>
        <v>14.712175044888985</v>
      </c>
      <c r="Q6" s="41"/>
      <c r="R6" s="41"/>
    </row>
    <row r="7" spans="2:18" s="6" customFormat="1" ht="15">
      <c r="B7" s="9">
        <v>3</v>
      </c>
      <c r="C7" s="29" t="str">
        <f t="shared" si="0"/>
        <v xml:space="preserve">ALLIANZ Zagreb </v>
      </c>
      <c r="D7" s="10" vm="96">
        <f t="shared" si="1"/>
        <v>85.806977849645236</v>
      </c>
      <c r="E7" s="10" vm="40">
        <f t="shared" si="2"/>
        <v>88.363279847956122</v>
      </c>
      <c r="F7" s="10" vm="96">
        <f t="shared" si="3"/>
        <v>-2.8929460322313076</v>
      </c>
      <c r="G7" s="10" vm="96">
        <f>D7*100/$D$23</f>
        <v>11.316398179953133</v>
      </c>
      <c r="H7" s="10" vm="40">
        <f>E7*100/$E$23</f>
        <v>11.431392721471633</v>
      </c>
      <c r="J7" s="9">
        <v>3</v>
      </c>
      <c r="K7" s="29" t="s">
        <v>20</v>
      </c>
      <c r="L7" s="10" vm="96">
        <v>655.14030881000031</v>
      </c>
      <c r="M7" s="10" vm="40">
        <v>676.99270602000024</v>
      </c>
      <c r="N7" s="11" vm="96">
        <f t="shared" si="4"/>
        <v>-3.227863020632654</v>
      </c>
      <c r="O7" s="11" vm="96">
        <f>L7*100/$L$23</f>
        <v>11.316398179953133</v>
      </c>
      <c r="P7" s="11" vm="40">
        <f>M7*100/$M$23</f>
        <v>11.431392721471633</v>
      </c>
      <c r="Q7" s="41"/>
      <c r="R7" s="41"/>
    </row>
    <row r="8" spans="2:18" s="6" customFormat="1" ht="15">
      <c r="B8" s="9">
        <v>4</v>
      </c>
      <c r="C8" s="29" t="str">
        <f t="shared" si="0"/>
        <v xml:space="preserve">JADRANSKO osiguranje </v>
      </c>
      <c r="D8" s="10" vm="97">
        <f t="shared" si="1"/>
        <v>68.32582953713316</v>
      </c>
      <c r="E8" s="10" vm="41">
        <f t="shared" si="2"/>
        <v>72.807747279863136</v>
      </c>
      <c r="F8" s="10" vm="97">
        <f t="shared" si="3"/>
        <v>-6.1558253210363603</v>
      </c>
      <c r="G8" s="10" vm="97">
        <f>D8*100/$D$23</f>
        <v>9.0109489040931017</v>
      </c>
      <c r="H8" s="10" vm="41">
        <f>E8*100/$E$23</f>
        <v>9.419002483315186</v>
      </c>
      <c r="J8" s="9">
        <v>4</v>
      </c>
      <c r="K8" s="29" t="s">
        <v>24</v>
      </c>
      <c r="L8" s="10" vm="97">
        <v>521.67091982999989</v>
      </c>
      <c r="M8" s="10" vm="41">
        <v>557.81444436000027</v>
      </c>
      <c r="N8" s="11" vm="97">
        <f t="shared" si="4"/>
        <v>-6.4794888148637142</v>
      </c>
      <c r="O8" s="11" vm="97">
        <f>L8*100/$L$23</f>
        <v>9.0109489040931017</v>
      </c>
      <c r="P8" s="11" vm="41">
        <f>M8*100/$M$23</f>
        <v>9.419002483315186</v>
      </c>
      <c r="Q8" s="41"/>
      <c r="R8" s="41"/>
    </row>
    <row r="9" spans="2:18" s="6" customFormat="1" ht="15">
      <c r="B9" s="9">
        <v>5</v>
      </c>
      <c r="C9" s="29" t="str">
        <f t="shared" si="0"/>
        <v xml:space="preserve">UNIQA osiguranje </v>
      </c>
      <c r="D9" s="10" vm="98">
        <f t="shared" si="1"/>
        <v>41.949496042395033</v>
      </c>
      <c r="E9" s="10" vm="42">
        <f t="shared" si="2"/>
        <v>43.203544921073266</v>
      </c>
      <c r="F9" s="10" vm="98">
        <f t="shared" si="3"/>
        <v>-2.902652735948422</v>
      </c>
      <c r="G9" s="10" vm="98">
        <f>D9*100/$D$23</f>
        <v>5.5323845747828422</v>
      </c>
      <c r="H9" s="10" vm="42">
        <f>E9*100/$E$23</f>
        <v>5.5891620343012107</v>
      </c>
      <c r="J9" s="9">
        <v>5</v>
      </c>
      <c r="K9" s="29" t="s">
        <v>22</v>
      </c>
      <c r="L9" s="10" vm="98">
        <v>320.28637391000007</v>
      </c>
      <c r="M9" s="10" vm="42">
        <v>331.00270651000011</v>
      </c>
      <c r="N9" s="11" vm="98">
        <f t="shared" si="4"/>
        <v>-3.2375362464524926</v>
      </c>
      <c r="O9" s="11" vm="98">
        <f>L9*100/$L$23</f>
        <v>5.5323845747828422</v>
      </c>
      <c r="P9" s="11" vm="42">
        <f>M9*100/$M$23</f>
        <v>5.5891620343012116</v>
      </c>
      <c r="Q9" s="41"/>
      <c r="R9" s="41"/>
    </row>
    <row r="10" spans="2:18" s="6" customFormat="1" ht="15">
      <c r="B10" s="9">
        <v>6</v>
      </c>
      <c r="C10" s="29" t="str">
        <f t="shared" si="0"/>
        <v xml:space="preserve">TRIGLAV osiguranje </v>
      </c>
      <c r="D10" s="10" vm="99">
        <f t="shared" si="1"/>
        <v>37.301745120887922</v>
      </c>
      <c r="E10" s="10" vm="45">
        <f t="shared" si="2"/>
        <v>33.773697190787473</v>
      </c>
      <c r="F10" s="10" vm="99">
        <f t="shared" si="3"/>
        <v>10.446140705799905</v>
      </c>
      <c r="G10" s="10" vm="99">
        <f>D10*100/$D$23</f>
        <v>4.919429761700167</v>
      </c>
      <c r="H10" s="10" vm="45">
        <f>E10*100/$E$23</f>
        <v>4.3692402195603322</v>
      </c>
      <c r="J10" s="9">
        <v>6</v>
      </c>
      <c r="K10" s="29" t="s">
        <v>27</v>
      </c>
      <c r="L10" s="10" vm="99">
        <v>284.80057717999995</v>
      </c>
      <c r="M10" s="10" vm="45">
        <v>258.7562015899997</v>
      </c>
      <c r="N10" s="11" vm="99">
        <f t="shared" si="4"/>
        <v>10.065217927131144</v>
      </c>
      <c r="O10" s="11" vm="99">
        <f>L10*100/$L$23</f>
        <v>4.919429761700167</v>
      </c>
      <c r="P10" s="11" vm="45">
        <f>M10*100/$M$23</f>
        <v>4.3692402195603322</v>
      </c>
      <c r="Q10" s="41"/>
      <c r="R10" s="41"/>
    </row>
    <row r="11" spans="2:18" s="6" customFormat="1" ht="15">
      <c r="B11" s="9">
        <v>7</v>
      </c>
      <c r="C11" s="29" t="str">
        <f t="shared" si="0"/>
        <v xml:space="preserve">WIENER osiguranje VIG  </v>
      </c>
      <c r="D11" s="10" vm="100">
        <f t="shared" si="1"/>
        <v>36.748124426738954</v>
      </c>
      <c r="E11" s="10" vm="43">
        <f t="shared" si="2"/>
        <v>36.898930393393123</v>
      </c>
      <c r="F11" s="10" vm="100">
        <f t="shared" si="3"/>
        <v>-0.40870010335359552</v>
      </c>
      <c r="G11" s="10" vm="100">
        <f>D11*100/$D$23</f>
        <v>4.8464171422995683</v>
      </c>
      <c r="H11" s="10" vm="43">
        <f>E11*100/$E$23</f>
        <v>4.7735458106004094</v>
      </c>
      <c r="J11" s="9">
        <v>7</v>
      </c>
      <c r="K11" s="29" t="s">
        <v>23</v>
      </c>
      <c r="L11" s="10" vm="100">
        <v>280.57365715999998</v>
      </c>
      <c r="M11" s="10" vm="43">
        <v>282.70008514</v>
      </c>
      <c r="N11" s="11" vm="100">
        <f t="shared" si="4"/>
        <v>-0.75218512189232456</v>
      </c>
      <c r="O11" s="11" vm="100">
        <f>L11*100/$L$23</f>
        <v>4.8464171422995683</v>
      </c>
      <c r="P11" s="11" vm="43">
        <f>M11*100/$M$23</f>
        <v>4.7735458106004103</v>
      </c>
      <c r="Q11" s="41"/>
      <c r="R11" s="41"/>
    </row>
    <row r="12" spans="2:18" s="6" customFormat="1" ht="15">
      <c r="B12" s="9">
        <v>8</v>
      </c>
      <c r="C12" s="29" t="str">
        <f t="shared" si="0"/>
        <v xml:space="preserve">GENERALI osiguranje </v>
      </c>
      <c r="D12" s="10" vm="101">
        <f t="shared" si="1"/>
        <v>35.012045865598473</v>
      </c>
      <c r="E12" s="10" vm="44">
        <f t="shared" si="2"/>
        <v>34.272832743216043</v>
      </c>
      <c r="F12" s="10" vm="101">
        <f t="shared" si="3"/>
        <v>2.1568486267851625</v>
      </c>
      <c r="G12" s="10" vm="101">
        <f>D12*100/$D$23</f>
        <v>4.617459582414746</v>
      </c>
      <c r="H12" s="10" vm="44">
        <f>E12*100/$E$23</f>
        <v>4.4338124551187841</v>
      </c>
      <c r="J12" s="9">
        <v>8</v>
      </c>
      <c r="K12" s="29" t="s">
        <v>25</v>
      </c>
      <c r="L12" s="10" vm="101">
        <v>267.31861575000005</v>
      </c>
      <c r="M12" s="10" vm="44">
        <v>262.58031415000016</v>
      </c>
      <c r="N12" s="11" vm="101">
        <f t="shared" si="4"/>
        <v>1.8045151691353141</v>
      </c>
      <c r="O12" s="11" vm="101">
        <f>L12*100/$L$23</f>
        <v>4.617459582414746</v>
      </c>
      <c r="P12" s="11" vm="44">
        <f>M12*100/$M$23</f>
        <v>4.4338124551187841</v>
      </c>
      <c r="Q12" s="41"/>
      <c r="R12" s="41"/>
    </row>
    <row r="13" spans="2:18" s="6" customFormat="1" ht="15">
      <c r="B13" s="9">
        <v>9</v>
      </c>
      <c r="C13" s="29" t="str">
        <f t="shared" si="0"/>
        <v>CROATIA Zdravstveno osiguranje</v>
      </c>
      <c r="D13" s="10" vm="102">
        <f t="shared" si="1"/>
        <v>29.506520940866505</v>
      </c>
      <c r="E13" s="10" vm="47">
        <f t="shared" si="2"/>
        <v>22.646594060070189</v>
      </c>
      <c r="F13" s="10" vm="102">
        <f t="shared" si="3"/>
        <v>30.291207863753499</v>
      </c>
      <c r="G13" s="10" vm="102">
        <f>D13*100/$D$23</f>
        <v>3.8913797949749287</v>
      </c>
      <c r="H13" s="10" vm="47">
        <f>E13*100/$E$23</f>
        <v>2.9297476389497903</v>
      </c>
      <c r="J13" s="9">
        <v>9</v>
      </c>
      <c r="K13" s="29" t="s">
        <v>30</v>
      </c>
      <c r="L13" s="10" vm="102">
        <v>225.28367419</v>
      </c>
      <c r="M13" s="10" vm="47">
        <v>173.50622364</v>
      </c>
      <c r="N13" s="11" vm="102">
        <f t="shared" si="4"/>
        <v>29.841840519467837</v>
      </c>
      <c r="O13" s="11" vm="102">
        <f>L13*100/$L$23</f>
        <v>3.8913797949749287</v>
      </c>
      <c r="P13" s="11" vm="47">
        <f>M13*100/$M$23</f>
        <v>2.9297476389497903</v>
      </c>
      <c r="Q13" s="41"/>
      <c r="R13" s="41"/>
    </row>
    <row r="14" spans="2:18" s="6" customFormat="1" ht="15">
      <c r="B14" s="9">
        <v>10</v>
      </c>
      <c r="C14" s="29" t="str">
        <f t="shared" si="0"/>
        <v xml:space="preserve">HOK osiguranje </v>
      </c>
      <c r="D14" s="10" vm="103">
        <f t="shared" si="1"/>
        <v>23.433294494454323</v>
      </c>
      <c r="E14" s="10" vm="46">
        <f t="shared" si="2"/>
        <v>23.522421548029087</v>
      </c>
      <c r="F14" s="10" vm="103">
        <f t="shared" si="3"/>
        <v>-0.37890254365512988</v>
      </c>
      <c r="G14" s="10" vm="103">
        <f>D14*100/$D$23</f>
        <v>3.0904303800561488</v>
      </c>
      <c r="H14" s="10" vm="46">
        <f>E14*100/$E$23</f>
        <v>3.0430518076989062</v>
      </c>
      <c r="J14" s="9">
        <v>10</v>
      </c>
      <c r="K14" s="29" t="s">
        <v>31</v>
      </c>
      <c r="L14" s="10" vm="103">
        <v>178.91430482999999</v>
      </c>
      <c r="M14" s="10" vm="46">
        <v>180.21635053999995</v>
      </c>
      <c r="N14" s="11" vm="103">
        <f t="shared" si="4"/>
        <v>-0.72249033236911941</v>
      </c>
      <c r="O14" s="11" vm="103">
        <f>L14*100/$L$23</f>
        <v>3.0904303800561492</v>
      </c>
      <c r="P14" s="11" vm="46">
        <f>M14*100/$M$23</f>
        <v>3.0430518076989062</v>
      </c>
      <c r="Q14" s="41"/>
      <c r="R14" s="41"/>
    </row>
    <row r="15" spans="2:18" s="6" customFormat="1" ht="15">
      <c r="B15" s="9">
        <v>11</v>
      </c>
      <c r="C15" s="29" t="str">
        <f t="shared" si="0"/>
        <v xml:space="preserve">GRAWE Hrvatska </v>
      </c>
      <c r="D15" s="10" vm="104">
        <f t="shared" si="1"/>
        <v>18.424355983663215</v>
      </c>
      <c r="E15" s="10" vm="48">
        <f t="shared" si="2"/>
        <v>19.776964081701799</v>
      </c>
      <c r="F15" s="10" vm="104">
        <f t="shared" si="3"/>
        <v>-6.8393110916859854</v>
      </c>
      <c r="G15" s="10" vm="104">
        <f>D15*100/$D$23</f>
        <v>2.4298414155276888</v>
      </c>
      <c r="H15" s="10" vm="48">
        <f>E15*100/$E$23</f>
        <v>2.558508960343906</v>
      </c>
      <c r="J15" s="9">
        <v>11</v>
      </c>
      <c r="K15" s="29" t="s">
        <v>26</v>
      </c>
      <c r="L15" s="10" vm="104">
        <v>140.67082387999989</v>
      </c>
      <c r="M15" s="10" vm="48">
        <v>151.52063677999996</v>
      </c>
      <c r="N15" s="11" vm="104">
        <f t="shared" si="4"/>
        <v>-7.1606172799771457</v>
      </c>
      <c r="O15" s="11" vm="104">
        <f>L15*100/$L$23</f>
        <v>2.4298414155276888</v>
      </c>
      <c r="P15" s="11" vm="48">
        <f>M15*100/$M$23</f>
        <v>2.5585089603439064</v>
      </c>
      <c r="Q15" s="41"/>
      <c r="R15" s="41"/>
    </row>
    <row r="16" spans="2:18" s="6" customFormat="1" ht="15">
      <c r="B16" s="9">
        <v>12</v>
      </c>
      <c r="C16" s="29" t="str">
        <f t="shared" si="0"/>
        <v>BNP PARIBAS CARDIF osiguranje</v>
      </c>
      <c r="D16" s="10" vm="105">
        <f t="shared" si="1"/>
        <v>8.609676858570749</v>
      </c>
      <c r="E16" s="10" vm="49">
        <f t="shared" si="2"/>
        <v>7.273185078948937</v>
      </c>
      <c r="F16" s="10" vm="105">
        <f t="shared" si="3"/>
        <v>18.375605255668148</v>
      </c>
      <c r="G16" s="10" vm="105">
        <f>D16*100/$D$23</f>
        <v>1.1354616369665962</v>
      </c>
      <c r="H16" s="10" vm="49">
        <f>E16*100/$E$23</f>
        <v>0.94091838958981422</v>
      </c>
      <c r="J16" s="9">
        <v>12</v>
      </c>
      <c r="K16" s="29" t="s">
        <v>33</v>
      </c>
      <c r="L16" s="10" vm="105">
        <v>65.735287470000017</v>
      </c>
      <c r="M16" s="10" vm="49">
        <v>55.723296559999987</v>
      </c>
      <c r="N16" s="11" vm="105">
        <f t="shared" si="4"/>
        <v>17.967334181709148</v>
      </c>
      <c r="O16" s="11" vm="105">
        <f>L16*100/$L$23</f>
        <v>1.1354616369665962</v>
      </c>
      <c r="P16" s="11" vm="49">
        <f>M16*100/$M$23</f>
        <v>0.94091838958981422</v>
      </c>
      <c r="Q16" s="41"/>
      <c r="R16" s="41"/>
    </row>
    <row r="17" spans="2:18" s="6" customFormat="1" ht="15">
      <c r="B17" s="9">
        <v>13</v>
      </c>
      <c r="C17" s="29" t="str">
        <f t="shared" si="0"/>
        <v>AGRAM Life osiguranje</v>
      </c>
      <c r="D17" s="10" vm="106">
        <f t="shared" si="1"/>
        <v>7.1475501067642417</v>
      </c>
      <c r="E17" s="10">
        <f t="shared" si="2"/>
        <v>7.0227340154390721</v>
      </c>
      <c r="F17" s="10" vm="106">
        <f t="shared" si="3"/>
        <v>1.777314804330743</v>
      </c>
      <c r="G17" s="10" vm="106">
        <f>D17*100/$D$23</f>
        <v>0.94263339703025217</v>
      </c>
      <c r="H17" s="10">
        <f>E17*100/$E$23</f>
        <v>0.90851800258043902</v>
      </c>
      <c r="J17" s="9">
        <v>13</v>
      </c>
      <c r="K17" s="29" t="s">
        <v>29</v>
      </c>
      <c r="L17" s="10" vm="106">
        <v>54.571881000000005</v>
      </c>
      <c r="M17" s="10">
        <v>53.804473000000002</v>
      </c>
      <c r="N17" s="11" vm="106">
        <f t="shared" si="4"/>
        <v>1.4262903383516061</v>
      </c>
      <c r="O17" s="11" vm="106">
        <f>L17*100/$L$23</f>
        <v>0.94263339703025217</v>
      </c>
      <c r="P17" s="11">
        <f>M17*100/$M$23</f>
        <v>0.90851800258043902</v>
      </c>
      <c r="Q17" s="41"/>
      <c r="R17" s="41"/>
    </row>
    <row r="18" spans="2:18" s="6" customFormat="1" ht="15">
      <c r="B18" s="9">
        <v>14</v>
      </c>
      <c r="C18" s="29" t="str">
        <f t="shared" si="0"/>
        <v xml:space="preserve">VELEBIT osiguranje </v>
      </c>
      <c r="D18" s="10" vm="107">
        <f t="shared" si="1"/>
        <v>6.9945714440264783</v>
      </c>
      <c r="E18" s="10" vm="50">
        <f t="shared" si="2"/>
        <v>7.2185801303692214</v>
      </c>
      <c r="F18" s="10" vm="107">
        <f t="shared" si="3"/>
        <v>-3.1032236575212124</v>
      </c>
      <c r="G18" s="10" vm="107">
        <f>D18*100/$D$23</f>
        <v>0.92245826088210914</v>
      </c>
      <c r="H18" s="10" vm="50">
        <f>E18*100/$E$23</f>
        <v>0.93385424922715954</v>
      </c>
      <c r="J18" s="9">
        <v>14</v>
      </c>
      <c r="K18" s="29" t="s">
        <v>34</v>
      </c>
      <c r="L18" s="10" vm="107">
        <v>53.40388172000003</v>
      </c>
      <c r="M18" s="10" vm="50">
        <v>55.30494233000001</v>
      </c>
      <c r="N18" s="11" vm="107">
        <f t="shared" si="4"/>
        <v>-3.4374154097413481</v>
      </c>
      <c r="O18" s="11" vm="107">
        <f>L18*100/$L$23</f>
        <v>0.92245826088210903</v>
      </c>
      <c r="P18" s="11" vm="50">
        <f>M18*100/$M$23</f>
        <v>0.93385424922715976</v>
      </c>
      <c r="Q18" s="41"/>
      <c r="R18" s="41"/>
    </row>
    <row r="19" spans="2:18" s="6" customFormat="1" ht="15">
      <c r="B19" s="9">
        <v>15</v>
      </c>
      <c r="C19" s="29" t="str">
        <f t="shared" si="0"/>
        <v xml:space="preserve">IZVOR osiguranje </v>
      </c>
      <c r="D19" s="10" vm="108">
        <f t="shared" si="1"/>
        <v>6.0286760801865436</v>
      </c>
      <c r="E19" s="10" vm="51">
        <f t="shared" si="2"/>
        <v>5.4205782871200618</v>
      </c>
      <c r="F19" s="10" vm="108">
        <f t="shared" si="3"/>
        <v>11.21831953818274</v>
      </c>
      <c r="G19" s="10" vm="108">
        <f>D19*100/$D$23</f>
        <v>0.79507402231195179</v>
      </c>
      <c r="H19" s="10" vm="51">
        <f>E19*100/$E$23</f>
        <v>0.70125010393652465</v>
      </c>
      <c r="J19" s="9">
        <v>15</v>
      </c>
      <c r="K19" s="29" t="s">
        <v>35</v>
      </c>
      <c r="L19" s="10" vm="108">
        <v>46.029225220000029</v>
      </c>
      <c r="M19" s="10" vm="51">
        <v>41.529603350000023</v>
      </c>
      <c r="N19" s="11" vm="108">
        <f t="shared" si="4"/>
        <v>10.834733556394539</v>
      </c>
      <c r="O19" s="11" vm="108">
        <f>L19*100/$L$23</f>
        <v>0.79507402231195179</v>
      </c>
      <c r="P19" s="11" vm="51">
        <f>M19*100/$M$23</f>
        <v>0.70125010393652465</v>
      </c>
      <c r="Q19" s="41"/>
      <c r="R19" s="41"/>
    </row>
    <row r="20" spans="2:18" s="6" customFormat="1" ht="15">
      <c r="B20" s="9">
        <v>16</v>
      </c>
      <c r="C20" s="29" t="str">
        <f t="shared" si="0"/>
        <v>ERGO osiguranje</v>
      </c>
      <c r="D20" s="10" vm="109">
        <f t="shared" si="1"/>
        <v>5.6117724029727647</v>
      </c>
      <c r="E20" s="10" vm="53">
        <f t="shared" si="2"/>
        <v>2.4238688862752347</v>
      </c>
      <c r="F20" s="10" vm="109">
        <f t="shared" si="3"/>
        <v>131.52128544363592</v>
      </c>
      <c r="G20" s="10" vm="109">
        <f>D20*100/$D$23</f>
        <v>0.74009192024672599</v>
      </c>
      <c r="H20" s="10" vm="53">
        <f>E20*100/$E$23</f>
        <v>0.31357139744071155</v>
      </c>
      <c r="J20" s="9">
        <v>16</v>
      </c>
      <c r="K20" s="29" t="s">
        <v>36</v>
      </c>
      <c r="L20" s="10" vm="109">
        <v>42.846146050000002</v>
      </c>
      <c r="M20" s="10" vm="53">
        <v>18.570401180000008</v>
      </c>
      <c r="N20" s="11" vm="109">
        <f t="shared" si="4"/>
        <v>130.72278102502457</v>
      </c>
      <c r="O20" s="11" vm="109">
        <f>L20*100/$L$23</f>
        <v>0.74009192024672588</v>
      </c>
      <c r="P20" s="11" vm="53">
        <f>M20*100/$M$23</f>
        <v>0.31357139744071161</v>
      </c>
      <c r="Q20" s="41"/>
      <c r="R20" s="41"/>
    </row>
    <row r="21" spans="2:18" s="6" customFormat="1" ht="15">
      <c r="B21" s="9">
        <v>17</v>
      </c>
      <c r="C21" s="29" t="str">
        <f t="shared" si="0"/>
        <v xml:space="preserve">MERKUR osiguranje </v>
      </c>
      <c r="D21" s="10" vm="110">
        <f t="shared" si="1"/>
        <v>3.4006187335847442</v>
      </c>
      <c r="E21" s="10" vm="52">
        <f t="shared" si="2"/>
        <v>3.4929990950823933</v>
      </c>
      <c r="F21" s="10" vm="110">
        <f t="shared" si="3"/>
        <v>-2.6447290418055474</v>
      </c>
      <c r="G21" s="10" vm="110">
        <f>D21*100/$D$23</f>
        <v>0.44848049205140528</v>
      </c>
      <c r="H21" s="10" vm="52">
        <f>E21*100/$E$23</f>
        <v>0.45188277868745796</v>
      </c>
      <c r="J21" s="9">
        <v>17</v>
      </c>
      <c r="K21" s="29" t="s">
        <v>28</v>
      </c>
      <c r="L21" s="10" vm="110">
        <v>25.963883859999999</v>
      </c>
      <c r="M21" s="10" vm="52">
        <v>26.761511269999996</v>
      </c>
      <c r="N21" s="11" vm="110">
        <f t="shared" si="4"/>
        <v>-2.9805021172109463</v>
      </c>
      <c r="O21" s="11" vm="110">
        <f>L21*100/$L$23</f>
        <v>0.44848049205140528</v>
      </c>
      <c r="P21" s="11" vm="52">
        <f>M21*100/$M$23</f>
        <v>0.45188277868745796</v>
      </c>
      <c r="Q21" s="41"/>
      <c r="R21" s="41"/>
    </row>
    <row r="22" spans="2:18" s="6" customFormat="1" ht="15">
      <c r="B22" s="9">
        <v>18</v>
      </c>
      <c r="C22" s="29" t="str">
        <f t="shared" si="0"/>
        <v xml:space="preserve">HRVATSKO KREDITNO osiguranje </v>
      </c>
      <c r="D22" s="10" vm="111">
        <f t="shared" si="1"/>
        <v>1.5935974460929974</v>
      </c>
      <c r="E22" s="10" vm="54">
        <f t="shared" si="2"/>
        <v>1.4143124642774216</v>
      </c>
      <c r="F22" s="10" vm="111">
        <f t="shared" si="3"/>
        <v>12.676476121362128</v>
      </c>
      <c r="G22" s="10" vm="111">
        <f>D22*100/$D$23</f>
        <v>0.21016686160587481</v>
      </c>
      <c r="H22" s="10" vm="54">
        <f>E22*100/$E$23</f>
        <v>0.18296696589178824</v>
      </c>
      <c r="J22" s="9">
        <v>18</v>
      </c>
      <c r="K22" s="29" t="s">
        <v>41</v>
      </c>
      <c r="L22" s="10" vm="111">
        <v>12.167191400000002</v>
      </c>
      <c r="M22" s="10" vm="54">
        <v>10.835713930000001</v>
      </c>
      <c r="N22" s="11" vm="111">
        <f t="shared" si="4"/>
        <v>12.287861036213243</v>
      </c>
      <c r="O22" s="11" vm="111">
        <f>L22*100/$L$23</f>
        <v>0.21016686160587483</v>
      </c>
      <c r="P22" s="11" vm="54">
        <f>M22*100/$M$23</f>
        <v>0.18296696589178824</v>
      </c>
      <c r="Q22" s="41"/>
      <c r="R22" s="41"/>
    </row>
    <row r="23" spans="2:18" s="5" customFormat="1" ht="15">
      <c r="B23" s="26" t="s">
        <v>1</v>
      </c>
      <c r="C23" s="29"/>
      <c r="D23" s="28">
        <f t="shared" si="1"/>
        <v>758.25343439798087</v>
      </c>
      <c r="E23" s="28">
        <f t="shared" si="2"/>
        <v>772.98787646393259</v>
      </c>
      <c r="F23" s="12">
        <f t="shared" si="3"/>
        <v>-1.9061672911812053</v>
      </c>
      <c r="G23" s="12">
        <f>D23*100/$D$23</f>
        <v>100</v>
      </c>
      <c r="H23" s="12">
        <f>E23*100/$E$23</f>
        <v>100</v>
      </c>
      <c r="J23" s="26" t="s">
        <v>1</v>
      </c>
      <c r="K23" s="39"/>
      <c r="L23" s="12">
        <v>5789.3006095400006</v>
      </c>
      <c r="M23" s="12">
        <v>5922.2241988800015</v>
      </c>
      <c r="N23" s="13">
        <f t="shared" si="4"/>
        <v>-2.2444876262053555</v>
      </c>
      <c r="O23" s="13">
        <f>L23*100/$L$23</f>
        <v>100.00000000000001</v>
      </c>
      <c r="P23" s="13">
        <f>M23*100/$M$23</f>
        <v>100</v>
      </c>
      <c r="Q23" s="41"/>
      <c r="R23" s="41"/>
    </row>
    <row r="24" spans="2:18" s="6" customFormat="1" ht="15">
      <c r="B24" s="14"/>
      <c r="C24" s="14"/>
      <c r="E24" s="15"/>
    </row>
    <row r="25" spans="2:18" s="6" customFormat="1" ht="15.75">
      <c r="B25" s="24" t="s">
        <v>16</v>
      </c>
      <c r="C25" s="17"/>
      <c r="D25" s="17"/>
      <c r="E25" s="17"/>
    </row>
    <row r="26" spans="2:18" s="6" customFormat="1" ht="15.75">
      <c r="B26" s="25" t="s">
        <v>18</v>
      </c>
      <c r="C26" s="17"/>
      <c r="D26" s="17"/>
      <c r="E26" s="17"/>
    </row>
    <row r="27" spans="2:18" s="6" customFormat="1" ht="15.75">
      <c r="B27" s="25" t="s">
        <v>17</v>
      </c>
      <c r="C27" s="17"/>
      <c r="D27" s="17"/>
      <c r="E27" s="17"/>
    </row>
    <row r="28" spans="2:18" s="6" customFormat="1" ht="15">
      <c r="B28" s="17"/>
      <c r="C28" s="17"/>
      <c r="D28" s="17"/>
      <c r="E28" s="17"/>
    </row>
    <row r="29" spans="2:18" s="6" customFormat="1" ht="15">
      <c r="B29" s="16" t="s">
        <v>13</v>
      </c>
      <c r="C29" s="17"/>
      <c r="D29" s="17"/>
      <c r="E29" s="17"/>
    </row>
    <row r="30" spans="2:18" s="6" customFormat="1" ht="15">
      <c r="B30" s="18" t="s">
        <v>14</v>
      </c>
      <c r="C30" s="17"/>
      <c r="D30" s="17"/>
      <c r="E30" s="17"/>
    </row>
    <row r="31" spans="2:18" s="6" customFormat="1" ht="15">
      <c r="B31" s="18" t="s">
        <v>15</v>
      </c>
      <c r="C31" s="17"/>
      <c r="D31" s="17"/>
      <c r="E31" s="17"/>
    </row>
  </sheetData>
  <sortState ref="C5:H31">
    <sortCondition descending="1" ref="D5:D31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LIFE INSURANCE</vt:lpstr>
      <vt:lpstr>NON-LIFE INSURANCE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2011-10-31T11:20:08Z</dcterms:created>
  <dcterms:modified xsi:type="dcterms:W3CDTF">2016-01-26T12:35:07Z</dcterms:modified>
</cp:coreProperties>
</file>