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8000" windowHeight="10815" tabRatio="766"/>
  </bookViews>
  <sheets>
    <sheet name="TOTAL MARKET" sheetId="4" r:id="rId1"/>
    <sheet name="LIFE INSURANCE" sheetId="5" r:id="rId2"/>
    <sheet name="NON-LIFE INSURANCE" sheetId="6" r:id="rId3"/>
  </sheets>
  <calcPr calcId="125725"/>
</workbook>
</file>

<file path=xl/calcChain.xml><?xml version="1.0" encoding="utf-8"?>
<calcChain xmlns="http://schemas.openxmlformats.org/spreadsheetml/2006/main">
  <c r="P23" i="6"/>
  <c r="O23"/>
  <c r="N23"/>
  <c r="E23"/>
  <c r="H23" s="1"/>
  <c r="D23"/>
  <c r="G23" s="1"/>
  <c r="P22"/>
  <c r="O22"/>
  <c r="N22"/>
  <c r="E22"/>
  <c r="H22" s="1"/>
  <c r="D22"/>
  <c r="C22"/>
  <c r="P21"/>
  <c r="O21"/>
  <c r="N21"/>
  <c r="E21"/>
  <c r="H21" s="1"/>
  <c r="D21"/>
  <c r="C21"/>
  <c r="P20"/>
  <c r="O20"/>
  <c r="N20"/>
  <c r="E20"/>
  <c r="H20" s="1"/>
  <c r="D20"/>
  <c r="C20"/>
  <c r="P19"/>
  <c r="O19"/>
  <c r="N19"/>
  <c r="E19"/>
  <c r="H19" s="1"/>
  <c r="D19"/>
  <c r="C19"/>
  <c r="P18"/>
  <c r="O18"/>
  <c r="N18"/>
  <c r="E18"/>
  <c r="H18" s="1"/>
  <c r="D18"/>
  <c r="C18"/>
  <c r="P17"/>
  <c r="O17"/>
  <c r="N17"/>
  <c r="E17"/>
  <c r="H17" s="1"/>
  <c r="D17"/>
  <c r="C17"/>
  <c r="P16"/>
  <c r="O16"/>
  <c r="N16"/>
  <c r="E16"/>
  <c r="H16" s="1"/>
  <c r="D16"/>
  <c r="C16"/>
  <c r="P15"/>
  <c r="O15"/>
  <c r="N15"/>
  <c r="E15"/>
  <c r="H15" s="1"/>
  <c r="D15"/>
  <c r="C15"/>
  <c r="P14"/>
  <c r="O14"/>
  <c r="N14"/>
  <c r="E14"/>
  <c r="H14" s="1"/>
  <c r="D14"/>
  <c r="C14"/>
  <c r="P13"/>
  <c r="O13"/>
  <c r="N13"/>
  <c r="E13"/>
  <c r="H13" s="1"/>
  <c r="D13"/>
  <c r="C13"/>
  <c r="P12"/>
  <c r="O12"/>
  <c r="N12"/>
  <c r="H12"/>
  <c r="E12"/>
  <c r="D12"/>
  <c r="G12" s="1"/>
  <c r="C12"/>
  <c r="P11"/>
  <c r="O11"/>
  <c r="N11"/>
  <c r="E11"/>
  <c r="H11" s="1"/>
  <c r="D11"/>
  <c r="F11" s="1"/>
  <c r="C11"/>
  <c r="P10"/>
  <c r="O10"/>
  <c r="N10"/>
  <c r="E10"/>
  <c r="H10" s="1"/>
  <c r="D10"/>
  <c r="G10" s="1"/>
  <c r="C10"/>
  <c r="P9"/>
  <c r="O9"/>
  <c r="N9"/>
  <c r="E9"/>
  <c r="H9" s="1"/>
  <c r="D9"/>
  <c r="C9"/>
  <c r="P8"/>
  <c r="O8"/>
  <c r="N8"/>
  <c r="H8"/>
  <c r="E8"/>
  <c r="D8"/>
  <c r="G8" s="1"/>
  <c r="C8"/>
  <c r="P7"/>
  <c r="O7"/>
  <c r="N7"/>
  <c r="E7"/>
  <c r="H7" s="1"/>
  <c r="D7"/>
  <c r="C7"/>
  <c r="P6"/>
  <c r="O6"/>
  <c r="N6"/>
  <c r="E6"/>
  <c r="H6" s="1"/>
  <c r="D6"/>
  <c r="F6" s="1"/>
  <c r="C6"/>
  <c r="P5"/>
  <c r="O5"/>
  <c r="N5"/>
  <c r="E5"/>
  <c r="H5" s="1"/>
  <c r="D5"/>
  <c r="C5"/>
  <c r="P20" i="5"/>
  <c r="O20"/>
  <c r="N20"/>
  <c r="E20"/>
  <c r="H20" s="1"/>
  <c r="D20"/>
  <c r="G10" s="1"/>
  <c r="P19"/>
  <c r="O19"/>
  <c r="N19"/>
  <c r="H19"/>
  <c r="E19"/>
  <c r="D19"/>
  <c r="F19" s="1"/>
  <c r="C19"/>
  <c r="P18"/>
  <c r="O18"/>
  <c r="N18"/>
  <c r="E18"/>
  <c r="H18" s="1"/>
  <c r="D18"/>
  <c r="C18"/>
  <c r="P17"/>
  <c r="O17"/>
  <c r="N17"/>
  <c r="E17"/>
  <c r="H17" s="1"/>
  <c r="D17"/>
  <c r="C17"/>
  <c r="P16"/>
  <c r="O16"/>
  <c r="N16"/>
  <c r="E16"/>
  <c r="H16" s="1"/>
  <c r="D16"/>
  <c r="C16"/>
  <c r="P15"/>
  <c r="O15"/>
  <c r="N15"/>
  <c r="H15"/>
  <c r="E15"/>
  <c r="D15"/>
  <c r="F15" s="1"/>
  <c r="C15"/>
  <c r="P14"/>
  <c r="O14"/>
  <c r="N14"/>
  <c r="E14"/>
  <c r="H14" s="1"/>
  <c r="D14"/>
  <c r="C14"/>
  <c r="P13"/>
  <c r="O13"/>
  <c r="N13"/>
  <c r="E13"/>
  <c r="H13" s="1"/>
  <c r="D13"/>
  <c r="C13"/>
  <c r="P12"/>
  <c r="O12"/>
  <c r="N12"/>
  <c r="E12"/>
  <c r="H12" s="1"/>
  <c r="D12"/>
  <c r="C12"/>
  <c r="P11"/>
  <c r="O11"/>
  <c r="N11"/>
  <c r="H11"/>
  <c r="E11"/>
  <c r="D11"/>
  <c r="F11" s="1"/>
  <c r="C11"/>
  <c r="P10"/>
  <c r="O10"/>
  <c r="N10"/>
  <c r="E10"/>
  <c r="H10" s="1"/>
  <c r="D10"/>
  <c r="C10"/>
  <c r="P9"/>
  <c r="O9"/>
  <c r="N9"/>
  <c r="H9"/>
  <c r="E9"/>
  <c r="D9"/>
  <c r="F9" s="1"/>
  <c r="C9"/>
  <c r="P8"/>
  <c r="O8"/>
  <c r="N8"/>
  <c r="E8"/>
  <c r="H8" s="1"/>
  <c r="D8"/>
  <c r="C8"/>
  <c r="P7"/>
  <c r="O7"/>
  <c r="N7"/>
  <c r="E7"/>
  <c r="H7" s="1"/>
  <c r="D7"/>
  <c r="G7" s="1"/>
  <c r="C7"/>
  <c r="P6"/>
  <c r="O6"/>
  <c r="N6"/>
  <c r="E6"/>
  <c r="H6" s="1"/>
  <c r="D6"/>
  <c r="G6" s="1"/>
  <c r="C6"/>
  <c r="P5"/>
  <c r="O5"/>
  <c r="N5"/>
  <c r="F5"/>
  <c r="E5"/>
  <c r="H5" s="1"/>
  <c r="D5"/>
  <c r="G5" s="1"/>
  <c r="C5"/>
  <c r="D6" i="4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5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F5" i="6" l="1"/>
  <c r="G9"/>
  <c r="F13"/>
  <c r="F17"/>
  <c r="F21"/>
  <c r="G6"/>
  <c r="F9"/>
  <c r="G14"/>
  <c r="G16"/>
  <c r="G18"/>
  <c r="G20"/>
  <c r="G22"/>
  <c r="F23"/>
  <c r="G5"/>
  <c r="F7"/>
  <c r="G13"/>
  <c r="F15"/>
  <c r="G17"/>
  <c r="F19"/>
  <c r="G21"/>
  <c r="F10"/>
  <c r="F14"/>
  <c r="F18"/>
  <c r="F22"/>
  <c r="F13" i="5"/>
  <c r="G16"/>
  <c r="G8"/>
  <c r="F6"/>
  <c r="G12"/>
  <c r="F17"/>
  <c r="F7"/>
  <c r="F14"/>
  <c r="F18"/>
  <c r="F20"/>
  <c r="F8"/>
  <c r="F12"/>
  <c r="G14"/>
  <c r="F16"/>
  <c r="G18"/>
  <c r="G7" i="6"/>
  <c r="F8"/>
  <c r="G11"/>
  <c r="F12"/>
  <c r="G15"/>
  <c r="F16"/>
  <c r="G19"/>
  <c r="F20"/>
  <c r="G9" i="5"/>
  <c r="F10"/>
  <c r="G13"/>
  <c r="G17"/>
  <c r="G20"/>
  <c r="G11"/>
  <c r="G15"/>
  <c r="G19"/>
  <c r="C6" i="4"/>
  <c r="F6"/>
  <c r="C7"/>
  <c r="C8"/>
  <c r="F8"/>
  <c r="C9"/>
  <c r="C10"/>
  <c r="F10"/>
  <c r="C11"/>
  <c r="C12"/>
  <c r="F12"/>
  <c r="C13"/>
  <c r="C14"/>
  <c r="F14"/>
  <c r="C15"/>
  <c r="C16"/>
  <c r="F16"/>
  <c r="C17"/>
  <c r="C18"/>
  <c r="F18"/>
  <c r="C19"/>
  <c r="C20"/>
  <c r="F20"/>
  <c r="C21"/>
  <c r="C22"/>
  <c r="F22"/>
  <c r="C23"/>
  <c r="C24"/>
  <c r="F24"/>
  <c r="C25"/>
  <c r="C26"/>
  <c r="F26"/>
  <c r="C27"/>
  <c r="C28"/>
  <c r="F28"/>
  <c r="C29"/>
  <c r="H6"/>
  <c r="G5"/>
  <c r="C5"/>
  <c r="N6"/>
  <c r="O6"/>
  <c r="P6"/>
  <c r="N7"/>
  <c r="O7"/>
  <c r="P7"/>
  <c r="N8"/>
  <c r="O8"/>
  <c r="P8"/>
  <c r="N9"/>
  <c r="O9"/>
  <c r="P9"/>
  <c r="N10"/>
  <c r="O10"/>
  <c r="P10"/>
  <c r="N11"/>
  <c r="O11"/>
  <c r="P11"/>
  <c r="N12"/>
  <c r="O12"/>
  <c r="P12"/>
  <c r="N13"/>
  <c r="O13"/>
  <c r="P13"/>
  <c r="N14"/>
  <c r="O14"/>
  <c r="P14"/>
  <c r="N15"/>
  <c r="O15"/>
  <c r="P15"/>
  <c r="N16"/>
  <c r="O16"/>
  <c r="P16"/>
  <c r="N17"/>
  <c r="O17"/>
  <c r="P17"/>
  <c r="N18"/>
  <c r="O18"/>
  <c r="P18"/>
  <c r="N19"/>
  <c r="O19"/>
  <c r="P19"/>
  <c r="N20"/>
  <c r="O20"/>
  <c r="P20"/>
  <c r="N21"/>
  <c r="O21"/>
  <c r="P21"/>
  <c r="N22"/>
  <c r="O22"/>
  <c r="P22"/>
  <c r="N23"/>
  <c r="O23"/>
  <c r="P23"/>
  <c r="N24"/>
  <c r="O24"/>
  <c r="P24"/>
  <c r="N25"/>
  <c r="O25"/>
  <c r="P25"/>
  <c r="N26"/>
  <c r="O26"/>
  <c r="P26"/>
  <c r="N27"/>
  <c r="O27"/>
  <c r="P27"/>
  <c r="N28"/>
  <c r="O28"/>
  <c r="P28"/>
  <c r="N29"/>
  <c r="O29"/>
  <c r="P29"/>
  <c r="N30"/>
  <c r="O30"/>
  <c r="P30"/>
  <c r="P5"/>
  <c r="O5"/>
  <c r="N5"/>
  <c r="F5" l="1"/>
  <c r="G6"/>
  <c r="F27"/>
  <c r="F23"/>
  <c r="F19"/>
  <c r="F15"/>
  <c r="F11"/>
  <c r="F7"/>
  <c r="H5"/>
  <c r="F29"/>
  <c r="F25"/>
  <c r="F21"/>
  <c r="F17"/>
  <c r="F13"/>
  <c r="F9"/>
  <c r="G30"/>
  <c r="H30"/>
  <c r="F30"/>
  <c r="H29"/>
  <c r="G29"/>
  <c r="H28"/>
  <c r="G28"/>
  <c r="H27"/>
  <c r="G27"/>
  <c r="H26"/>
  <c r="G26"/>
  <c r="H25"/>
  <c r="G25"/>
  <c r="H24"/>
  <c r="G24"/>
  <c r="H23"/>
  <c r="G23"/>
  <c r="H22"/>
  <c r="G22"/>
  <c r="H21"/>
  <c r="G21"/>
  <c r="H20"/>
  <c r="G20"/>
  <c r="H19"/>
  <c r="G19"/>
  <c r="H18"/>
  <c r="G18"/>
  <c r="H17"/>
  <c r="G17"/>
  <c r="H16"/>
  <c r="G16"/>
  <c r="H15"/>
  <c r="G15"/>
  <c r="H14"/>
  <c r="G14"/>
  <c r="H13"/>
  <c r="G13"/>
  <c r="H12"/>
  <c r="G12"/>
  <c r="H11"/>
  <c r="G11"/>
  <c r="H10"/>
  <c r="G10"/>
  <c r="H9"/>
  <c r="G9"/>
  <c r="H8"/>
  <c r="G8"/>
  <c r="H7"/>
  <c r="G7"/>
</calcChain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35">
    <s v="KRK HUO2 RH Statistika"/>
    <s v="[Godina Podatka].[Godina podatka].&amp;[2013]"/>
    <s v="[Measures].[Zaračunata bruto premija osiguranja- rizici]"/>
    <s v="[Društva].[Hierarchy].[Društvo].&amp;[5]"/>
    <s v="[Skupine osiguranja].[Skupina osiguranja].[Sve]"/>
    <s v="#,##0.00"/>
    <s v="[Društva].[Hierarchy].[Društvo].&amp;[8]"/>
    <s v="[Društva].[Hierarchy].[Društvo].&amp;[12]"/>
    <s v="[Društva].[Hierarchy].[Društvo].&amp;[10]"/>
    <s v="[Društva].[Hierarchy].[Društvo].&amp;[16]"/>
    <s v="[Društva].[Hierarchy].[Društvo].&amp;[30]"/>
    <s v="[Društva].[Hierarchy].[Društvo].&amp;[6]"/>
    <s v="[Društva].[Hierarchy].[Društvo].&amp;[25]"/>
    <s v="[Društva].[Hierarchy].[Društvo].&amp;[18]"/>
    <s v="[Društva].[Hierarchy].[Društvo].&amp;[23]"/>
    <s v="[Društva].[Hierarchy].[Društvo].&amp;[29]"/>
    <s v="[Društva].[Hierarchy].[Društvo].&amp;[32]"/>
    <s v="[Društva].[Hierarchy].[Društvo].&amp;[31]"/>
    <s v="[Društva].[Hierarchy].[Društvo].&amp;[20]"/>
    <s v="[Društva].[Hierarchy].[Društvo].&amp;[34]"/>
    <s v="[Društva].[Hierarchy].[Društvo].&amp;[33]"/>
    <s v="[Društva].[Hierarchy].[Društvo].&amp;[39]"/>
    <s v="[Društva].[Hierarchy].[Društvo].&amp;[41]"/>
    <s v="[Društva].[Hierarchy].[Društvo].&amp;[35]"/>
    <s v="[Društva].[Hierarchy].[Društvo].&amp;[197]"/>
    <s v="[Društva].[Hierarchy].[Društvo].&amp;[36]"/>
    <s v="[Društva].[Hierarchy].[Društvo].&amp;[37]"/>
    <s v="[Društva].[Hierarchy].[Društvo].&amp;[40]"/>
    <s v="[Društva].[Hierarchy].[Društvo].&amp;[38]"/>
    <s v="[Društva].[Hierarchy].[All]"/>
    <s v="[Skupine osiguranja].[Skupina osiguranja].&amp;[2]"/>
    <s v="[Skupine osiguranja].[Skupina osiguranja].&amp;[1]"/>
    <s v="[Godina Podatka].[Godina podatka].&amp;[2014]"/>
    <s v="{[Učestalost podataka].[Učestalost podatka].&amp;[11],[Učestalost podataka].[Učestalost podatka].&amp;[12],[Učestalost podataka].[Učestalost podatka].&amp;[13],[Učestalost podataka].[Učestalost podatka].&amp;[14],[Učestalost podataka].[Učestalost podatka].&amp;[15],[Učestalost podataka].[Učestalost podatka].&amp;[16],[Učestalost podataka].[Učestalost podatka].&amp;[17],[Učestalost podataka].[Učestalost podatka].&amp;[18],[Učestalost podataka].[Učestalost podatka].&amp;[19],[Učestalost podataka].[Učestalost podatka].&amp;[20],[Učestalost podataka].[Učestalost podatka].&amp;[21],[Učestalost podataka].[Učestalost podatka].&amp;[22]}"/>
    <s v="[Društva].[Hierarchy].[Društvo].&amp;[21]"/>
  </metadataStrings>
  <mdxMetadata count="119">
    <mdx n="0" f="v">
      <t c="5" si="5">
        <n x="32"/>
        <n x="2"/>
        <n x="3"/>
        <n x="4"/>
        <n x="33" s="1"/>
      </t>
    </mdx>
    <mdx n="0" f="v">
      <t c="5" si="5">
        <n x="1"/>
        <n x="2"/>
        <n x="3"/>
        <n x="4"/>
        <n x="33" s="1"/>
      </t>
    </mdx>
    <mdx n="0" f="v">
      <t c="5" si="5">
        <n x="32"/>
        <n x="2"/>
        <n x="6"/>
        <n x="4"/>
        <n x="33" s="1"/>
      </t>
    </mdx>
    <mdx n="0" f="v">
      <t c="5" si="5">
        <n x="1"/>
        <n x="2"/>
        <n x="6"/>
        <n x="4"/>
        <n x="33" s="1"/>
      </t>
    </mdx>
    <mdx n="0" f="v">
      <t c="5" si="5">
        <n x="32"/>
        <n x="2"/>
        <n x="7"/>
        <n x="4"/>
        <n x="33" s="1"/>
      </t>
    </mdx>
    <mdx n="0" f="v">
      <t c="5" si="5">
        <n x="1"/>
        <n x="2"/>
        <n x="7"/>
        <n x="4"/>
        <n x="33" s="1"/>
      </t>
    </mdx>
    <mdx n="0" f="v">
      <t c="5" si="5">
        <n x="32"/>
        <n x="2"/>
        <n x="12"/>
        <n x="4"/>
        <n x="33" s="1"/>
      </t>
    </mdx>
    <mdx n="0" f="v">
      <t c="5" si="5">
        <n x="32"/>
        <n x="2"/>
        <n x="34"/>
        <n x="4"/>
        <n x="33" s="1"/>
      </t>
    </mdx>
    <mdx n="0" f="v">
      <t c="5" si="5">
        <n x="1"/>
        <n x="2"/>
        <n x="34"/>
        <n x="4"/>
        <n x="33" s="1"/>
      </t>
    </mdx>
    <mdx n="0" f="v">
      <t c="5" si="5">
        <n x="32"/>
        <n x="2"/>
        <n x="8"/>
        <n x="4"/>
        <n x="33" s="1"/>
      </t>
    </mdx>
    <mdx n="0" f="v">
      <t c="5" si="5">
        <n x="1"/>
        <n x="2"/>
        <n x="8"/>
        <n x="4"/>
        <n x="33" s="1"/>
      </t>
    </mdx>
    <mdx n="0" f="v">
      <t c="5" si="5">
        <n x="32"/>
        <n x="2"/>
        <n x="9"/>
        <n x="4"/>
        <n x="33" s="1"/>
      </t>
    </mdx>
    <mdx n="0" f="v">
      <t c="5" si="5">
        <n x="1"/>
        <n x="2"/>
        <n x="9"/>
        <n x="4"/>
        <n x="33" s="1"/>
      </t>
    </mdx>
    <mdx n="0" f="v">
      <t c="5" si="5">
        <n x="32"/>
        <n x="2"/>
        <n x="10"/>
        <n x="4"/>
        <n x="33" s="1"/>
      </t>
    </mdx>
    <mdx n="0" f="v">
      <t c="5" si="5">
        <n x="1"/>
        <n x="2"/>
        <n x="10"/>
        <n x="4"/>
        <n x="33" s="1"/>
      </t>
    </mdx>
    <mdx n="0" f="v">
      <t c="5" si="5">
        <n x="32"/>
        <n x="2"/>
        <n x="11"/>
        <n x="4"/>
        <n x="33" s="1"/>
      </t>
    </mdx>
    <mdx n="0" f="v">
      <t c="5" si="5">
        <n x="1"/>
        <n x="2"/>
        <n x="11"/>
        <n x="4"/>
        <n x="33" s="1"/>
      </t>
    </mdx>
    <mdx n="0" f="v">
      <t c="5" si="5">
        <n x="32"/>
        <n x="2"/>
        <n x="13"/>
        <n x="4"/>
        <n x="33" s="1"/>
      </t>
    </mdx>
    <mdx n="0" f="v">
      <t c="5" si="5">
        <n x="1"/>
        <n x="2"/>
        <n x="13"/>
        <n x="4"/>
        <n x="33" s="1"/>
      </t>
    </mdx>
    <mdx n="0" f="v">
      <t c="5" si="5">
        <n x="32"/>
        <n x="2"/>
        <n x="14"/>
        <n x="4"/>
        <n x="33" s="1"/>
      </t>
    </mdx>
    <mdx n="0" f="v">
      <t c="5" si="5">
        <n x="1"/>
        <n x="2"/>
        <n x="14"/>
        <n x="4"/>
        <n x="33" s="1"/>
      </t>
    </mdx>
    <mdx n="0" f="v">
      <t c="5" si="5">
        <n x="32"/>
        <n x="2"/>
        <n x="15"/>
        <n x="4"/>
        <n x="33" s="1"/>
      </t>
    </mdx>
    <mdx n="0" f="v">
      <t c="5" si="5">
        <n x="1"/>
        <n x="2"/>
        <n x="15"/>
        <n x="4"/>
        <n x="33" s="1"/>
      </t>
    </mdx>
    <mdx n="0" f="v">
      <t c="5" si="5">
        <n x="32"/>
        <n x="2"/>
        <n x="17"/>
        <n x="4"/>
        <n x="33" s="1"/>
      </t>
    </mdx>
    <mdx n="0" f="v">
      <t c="5" si="5">
        <n x="1"/>
        <n x="2"/>
        <n x="17"/>
        <n x="4"/>
        <n x="33" s="1"/>
      </t>
    </mdx>
    <mdx n="0" f="v">
      <t c="5" si="5">
        <n x="32"/>
        <n x="2"/>
        <n x="16"/>
        <n x="4"/>
        <n x="33" s="1"/>
      </t>
    </mdx>
    <mdx n="0" f="v">
      <t c="5" si="5">
        <n x="1"/>
        <n x="2"/>
        <n x="16"/>
        <n x="4"/>
        <n x="33" s="1"/>
      </t>
    </mdx>
    <mdx n="0" f="v">
      <t c="5" si="5">
        <n x="32"/>
        <n x="2"/>
        <n x="20"/>
        <n x="4"/>
        <n x="33" s="1"/>
      </t>
    </mdx>
    <mdx n="0" f="v">
      <t c="5" si="5">
        <n x="1"/>
        <n x="2"/>
        <n x="20"/>
        <n x="4"/>
        <n x="33" s="1"/>
      </t>
    </mdx>
    <mdx n="0" f="v">
      <t c="5" si="5">
        <n x="32"/>
        <n x="2"/>
        <n x="19"/>
        <n x="4"/>
        <n x="33" s="1"/>
      </t>
    </mdx>
    <mdx n="0" f="v">
      <t c="5" si="5">
        <n x="1"/>
        <n x="2"/>
        <n x="19"/>
        <n x="4"/>
        <n x="33" s="1"/>
      </t>
    </mdx>
    <mdx n="0" f="v">
      <t c="5" si="5">
        <n x="32"/>
        <n x="2"/>
        <n x="18"/>
        <n x="4"/>
        <n x="33" s="1"/>
      </t>
    </mdx>
    <mdx n="0" f="v">
      <t c="5" si="5">
        <n x="1"/>
        <n x="2"/>
        <n x="18"/>
        <n x="4"/>
        <n x="33" s="1"/>
      </t>
    </mdx>
    <mdx n="0" f="v">
      <t c="5" si="5">
        <n x="32"/>
        <n x="2"/>
        <n x="22"/>
        <n x="4"/>
        <n x="33" s="1"/>
      </t>
    </mdx>
    <mdx n="0" f="v">
      <t c="5" si="5">
        <n x="1"/>
        <n x="2"/>
        <n x="22"/>
        <n x="4"/>
        <n x="33" s="1"/>
      </t>
    </mdx>
    <mdx n="0" f="v">
      <t c="5" si="5">
        <n x="32"/>
        <n x="2"/>
        <n x="21"/>
        <n x="4"/>
        <n x="33" s="1"/>
      </t>
    </mdx>
    <mdx n="0" f="v">
      <t c="5" si="5">
        <n x="1"/>
        <n x="2"/>
        <n x="21"/>
        <n x="4"/>
        <n x="33" s="1"/>
      </t>
    </mdx>
    <mdx n="0" f="v">
      <t c="5" si="5">
        <n x="32"/>
        <n x="2"/>
        <n x="24"/>
        <n x="4"/>
        <n x="33" s="1"/>
      </t>
    </mdx>
    <mdx n="0" f="v">
      <t c="5" si="5">
        <n x="1"/>
        <n x="2"/>
        <n x="24"/>
        <n x="4"/>
        <n x="33" s="1"/>
      </t>
    </mdx>
    <mdx n="0" f="v">
      <t c="5" si="5">
        <n x="32"/>
        <n x="2"/>
        <n x="23"/>
        <n x="4"/>
        <n x="33" s="1"/>
      </t>
    </mdx>
    <mdx n="0" f="v">
      <t c="5" si="5">
        <n x="1"/>
        <n x="2"/>
        <n x="23"/>
        <n x="4"/>
        <n x="33" s="1"/>
      </t>
    </mdx>
    <mdx n="0" f="v">
      <t c="5" si="5">
        <n x="32"/>
        <n x="2"/>
        <n x="28"/>
        <n x="4"/>
        <n x="33" s="1"/>
      </t>
    </mdx>
    <mdx n="0" f="v">
      <t c="5" si="5">
        <n x="1"/>
        <n x="2"/>
        <n x="28"/>
        <n x="4"/>
        <n x="33" s="1"/>
      </t>
    </mdx>
    <mdx n="0" f="v">
      <t c="5" si="5">
        <n x="32"/>
        <n x="2"/>
        <n x="25"/>
        <n x="4"/>
        <n x="33" s="1"/>
      </t>
    </mdx>
    <mdx n="0" f="v">
      <t c="5" si="5">
        <n x="1"/>
        <n x="2"/>
        <n x="25"/>
        <n x="4"/>
        <n x="33" s="1"/>
      </t>
    </mdx>
    <mdx n="0" f="v">
      <t c="5" si="5">
        <n x="32"/>
        <n x="2"/>
        <n x="27"/>
        <n x="4"/>
        <n x="33" s="1"/>
      </t>
    </mdx>
    <mdx n="0" f="v">
      <t c="5" si="5">
        <n x="1"/>
        <n x="2"/>
        <n x="27"/>
        <n x="4"/>
        <n x="33" s="1"/>
      </t>
    </mdx>
    <mdx n="0" f="v">
      <t c="5" si="5">
        <n x="32"/>
        <n x="2"/>
        <n x="26"/>
        <n x="4"/>
        <n x="33" s="1"/>
      </t>
    </mdx>
    <mdx n="0" f="v">
      <t c="5" si="5">
        <n x="1"/>
        <n x="2"/>
        <n x="26"/>
        <n x="4"/>
        <n x="33" s="1"/>
      </t>
    </mdx>
    <mdx n="0" f="v">
      <t c="5" si="5">
        <n x="32"/>
        <n x="2"/>
        <n x="29"/>
        <n x="4"/>
        <n x="33" s="1"/>
      </t>
    </mdx>
    <mdx n="0" f="v">
      <t c="5" si="5">
        <n x="1"/>
        <n x="2"/>
        <n x="29"/>
        <n x="4"/>
        <n x="33" s="1"/>
      </t>
    </mdx>
    <mdx n="0" f="v">
      <t c="5" si="5">
        <n x="32"/>
        <n x="2"/>
        <n x="6"/>
        <n x="30"/>
        <n x="33" s="1"/>
      </t>
    </mdx>
    <mdx n="0" f="v">
      <t c="5" si="5">
        <n x="1"/>
        <n x="2"/>
        <n x="6"/>
        <n x="30"/>
        <n x="33" s="1"/>
      </t>
    </mdx>
    <mdx n="0" f="v">
      <t c="5" si="5">
        <n x="32"/>
        <n x="2"/>
        <n x="3"/>
        <n x="30"/>
        <n x="33" s="1"/>
      </t>
    </mdx>
    <mdx n="0" f="v">
      <t c="5" si="5">
        <n x="1"/>
        <n x="2"/>
        <n x="3"/>
        <n x="30"/>
        <n x="33" s="1"/>
      </t>
    </mdx>
    <mdx n="0" f="v">
      <t c="5" si="5">
        <n x="32"/>
        <n x="2"/>
        <n x="12"/>
        <n x="30"/>
        <n x="33" s="1"/>
      </t>
    </mdx>
    <mdx n="0" f="v">
      <t c="5" si="5">
        <n x="32"/>
        <n x="2"/>
        <n x="34"/>
        <n x="30"/>
        <n x="33" s="1"/>
      </t>
    </mdx>
    <mdx n="0" f="v">
      <t c="5" si="5">
        <n x="1"/>
        <n x="2"/>
        <n x="34"/>
        <n x="30"/>
        <n x="33" s="1"/>
      </t>
    </mdx>
    <mdx n="0" f="v">
      <t c="5" si="5">
        <n x="32"/>
        <n x="2"/>
        <n x="9"/>
        <n x="30"/>
        <n x="33" s="1"/>
      </t>
    </mdx>
    <mdx n="0" f="v">
      <t c="5" si="5">
        <n x="1"/>
        <n x="2"/>
        <n x="9"/>
        <n x="30"/>
        <n x="33" s="1"/>
      </t>
    </mdx>
    <mdx n="0" f="v">
      <t c="5" si="5">
        <n x="32"/>
        <n x="2"/>
        <n x="13"/>
        <n x="30"/>
        <n x="33" s="1"/>
      </t>
    </mdx>
    <mdx n="0" f="v">
      <t c="5" si="5">
        <n x="1"/>
        <n x="2"/>
        <n x="13"/>
        <n x="30"/>
        <n x="33" s="1"/>
      </t>
    </mdx>
    <mdx n="0" f="v">
      <t c="5" si="5">
        <n x="32"/>
        <n x="2"/>
        <n x="14"/>
        <n x="30"/>
        <n x="33" s="1"/>
      </t>
    </mdx>
    <mdx n="0" f="v">
      <t c="5" si="5">
        <n x="1"/>
        <n x="2"/>
        <n x="14"/>
        <n x="30"/>
        <n x="33" s="1"/>
      </t>
    </mdx>
    <mdx n="0" f="v">
      <t c="5" si="5">
        <n x="32"/>
        <n x="2"/>
        <n x="16"/>
        <n x="30"/>
        <n x="33" s="1"/>
      </t>
    </mdx>
    <mdx n="0" f="v">
      <t c="5" si="5">
        <n x="1"/>
        <n x="2"/>
        <n x="16"/>
        <n x="30"/>
        <n x="33" s="1"/>
      </t>
    </mdx>
    <mdx n="0" f="v">
      <t c="5" si="5">
        <n x="32"/>
        <n x="2"/>
        <n x="10"/>
        <n x="30"/>
        <n x="33" s="1"/>
      </t>
    </mdx>
    <mdx n="0" f="v">
      <t c="5" si="5">
        <n x="1"/>
        <n x="2"/>
        <n x="10"/>
        <n x="30"/>
        <n x="33" s="1"/>
      </t>
    </mdx>
    <mdx n="0" f="v">
      <t c="5" si="5">
        <n x="32"/>
        <n x="2"/>
        <n x="11"/>
        <n x="30"/>
        <n x="33" s="1"/>
      </t>
    </mdx>
    <mdx n="0" f="v">
      <t c="5" si="5">
        <n x="1"/>
        <n x="2"/>
        <n x="11"/>
        <n x="30"/>
        <n x="33" s="1"/>
      </t>
    </mdx>
    <mdx n="0" f="v">
      <t c="5" si="5">
        <n x="32"/>
        <n x="2"/>
        <n x="21"/>
        <n x="30"/>
        <n x="33" s="1"/>
      </t>
    </mdx>
    <mdx n="0" f="v">
      <t c="5" si="5">
        <n x="1"/>
        <n x="2"/>
        <n x="21"/>
        <n x="30"/>
        <n x="33" s="1"/>
      </t>
    </mdx>
    <mdx n="0" f="v">
      <t c="5" si="5">
        <n x="32"/>
        <n x="2"/>
        <n x="24"/>
        <n x="30"/>
        <n x="33" s="1"/>
      </t>
    </mdx>
    <mdx n="0" f="v">
      <t c="5" si="5">
        <n x="1"/>
        <n x="2"/>
        <n x="24"/>
        <n x="30"/>
        <n x="33" s="1"/>
      </t>
    </mdx>
    <mdx n="0" f="v">
      <t c="5" si="5">
        <n x="32"/>
        <n x="2"/>
        <n x="23"/>
        <n x="30"/>
        <n x="33" s="1"/>
      </t>
    </mdx>
    <mdx n="0" f="v">
      <t c="5" si="5">
        <n x="1"/>
        <n x="2"/>
        <n x="23"/>
        <n x="30"/>
        <n x="33" s="1"/>
      </t>
    </mdx>
    <mdx n="0" f="v">
      <t c="5" si="5">
        <n x="32"/>
        <n x="2"/>
        <n x="25"/>
        <n x="30"/>
        <n x="33" s="1"/>
      </t>
    </mdx>
    <mdx n="0" f="v">
      <t c="5" si="5">
        <n x="1"/>
        <n x="2"/>
        <n x="25"/>
        <n x="30"/>
        <n x="33" s="1"/>
      </t>
    </mdx>
    <mdx n="0" f="v">
      <t c="5" si="5">
        <n x="32"/>
        <n x="2"/>
        <n x="26"/>
        <n x="30"/>
        <n x="33" s="1"/>
      </t>
    </mdx>
    <mdx n="0" f="v">
      <t c="5" si="5">
        <n x="1"/>
        <n x="2"/>
        <n x="26"/>
        <n x="30"/>
        <n x="33" s="1"/>
      </t>
    </mdx>
    <mdx n="0" f="v">
      <t c="5" si="5">
        <n x="32"/>
        <n x="2"/>
        <n x="29"/>
        <n x="30"/>
        <n x="33" s="1"/>
      </t>
    </mdx>
    <mdx n="0" f="v">
      <t c="5" si="5">
        <n x="1"/>
        <n x="2"/>
        <n x="29"/>
        <n x="30"/>
        <n x="33" s="1"/>
      </t>
    </mdx>
    <mdx n="0" f="v">
      <t c="5" si="5">
        <n x="32"/>
        <n x="2"/>
        <n x="3"/>
        <n x="31"/>
        <n x="33" s="1"/>
      </t>
    </mdx>
    <mdx n="0" f="v">
      <t c="5" si="5">
        <n x="1"/>
        <n x="2"/>
        <n x="3"/>
        <n x="31"/>
        <n x="33" s="1"/>
      </t>
    </mdx>
    <mdx n="0" f="v">
      <t c="5" si="5">
        <n x="32"/>
        <n x="2"/>
        <n x="7"/>
        <n x="31"/>
        <n x="33" s="1"/>
      </t>
    </mdx>
    <mdx n="0" f="v">
      <t c="5" si="5">
        <n x="1"/>
        <n x="2"/>
        <n x="7"/>
        <n x="31"/>
        <n x="33" s="1"/>
      </t>
    </mdx>
    <mdx n="0" f="v">
      <t c="5" si="5">
        <n x="32"/>
        <n x="2"/>
        <n x="6"/>
        <n x="31"/>
        <n x="33" s="1"/>
      </t>
    </mdx>
    <mdx n="0" f="v">
      <t c="5" si="5">
        <n x="1"/>
        <n x="2"/>
        <n x="6"/>
        <n x="31"/>
        <n x="33" s="1"/>
      </t>
    </mdx>
    <mdx n="0" f="v">
      <t c="5" si="5">
        <n x="32"/>
        <n x="2"/>
        <n x="8"/>
        <n x="31"/>
        <n x="33" s="1"/>
      </t>
    </mdx>
    <mdx n="0" f="v">
      <t c="5" si="5">
        <n x="1"/>
        <n x="2"/>
        <n x="8"/>
        <n x="31"/>
        <n x="33" s="1"/>
      </t>
    </mdx>
    <mdx n="0" f="v">
      <t c="5" si="5">
        <n x="32"/>
        <n x="2"/>
        <n x="12"/>
        <n x="31"/>
        <n x="33" s="1"/>
      </t>
    </mdx>
    <mdx n="0" f="v">
      <t c="5" si="5">
        <n x="32"/>
        <n x="2"/>
        <n x="34"/>
        <n x="31"/>
        <n x="33" s="1"/>
      </t>
    </mdx>
    <mdx n="0" f="v">
      <t c="5" si="5">
        <n x="1"/>
        <n x="2"/>
        <n x="34"/>
        <n x="31"/>
        <n x="33" s="1"/>
      </t>
    </mdx>
    <mdx n="0" f="v">
      <t c="5" si="5">
        <n x="32"/>
        <n x="2"/>
        <n x="10"/>
        <n x="31"/>
        <n x="33" s="1"/>
      </t>
    </mdx>
    <mdx n="0" f="v">
      <t c="5" si="5">
        <n x="1"/>
        <n x="2"/>
        <n x="10"/>
        <n x="31"/>
        <n x="33" s="1"/>
      </t>
    </mdx>
    <mdx n="0" f="v">
      <t c="5" si="5">
        <n x="32"/>
        <n x="2"/>
        <n x="11"/>
        <n x="31"/>
        <n x="33" s="1"/>
      </t>
    </mdx>
    <mdx n="0" f="v">
      <t c="5" si="5">
        <n x="1"/>
        <n x="2"/>
        <n x="11"/>
        <n x="31"/>
        <n x="33" s="1"/>
      </t>
    </mdx>
    <mdx n="0" f="v">
      <t c="5" si="5">
        <n x="32"/>
        <n x="2"/>
        <n x="15"/>
        <n x="31"/>
        <n x="33" s="1"/>
      </t>
    </mdx>
    <mdx n="0" f="v">
      <t c="5" si="5">
        <n x="1"/>
        <n x="2"/>
        <n x="15"/>
        <n x="31"/>
        <n x="33" s="1"/>
      </t>
    </mdx>
    <mdx n="0" f="v">
      <t c="5" si="5">
        <n x="32"/>
        <n x="2"/>
        <n x="17"/>
        <n x="31"/>
        <n x="33" s="1"/>
      </t>
    </mdx>
    <mdx n="0" f="v">
      <t c="5" si="5">
        <n x="1"/>
        <n x="2"/>
        <n x="17"/>
        <n x="31"/>
        <n x="33" s="1"/>
      </t>
    </mdx>
    <mdx n="0" f="v">
      <t c="5" si="5">
        <n x="32"/>
        <n x="2"/>
        <n x="9"/>
        <n x="31"/>
        <n x="33" s="1"/>
      </t>
    </mdx>
    <mdx n="0" f="v">
      <t c="5" si="5">
        <n x="1"/>
        <n x="2"/>
        <n x="9"/>
        <n x="31"/>
        <n x="33" s="1"/>
      </t>
    </mdx>
    <mdx n="0" f="v">
      <t c="5" si="5">
        <n x="32"/>
        <n x="2"/>
        <n x="20"/>
        <n x="31"/>
        <n x="33" s="1"/>
      </t>
    </mdx>
    <mdx n="0" f="v">
      <t c="5" si="5">
        <n x="1"/>
        <n x="2"/>
        <n x="20"/>
        <n x="31"/>
        <n x="33" s="1"/>
      </t>
    </mdx>
    <mdx n="0" f="v">
      <t c="5" si="5">
        <n x="32"/>
        <n x="2"/>
        <n x="19"/>
        <n x="31"/>
        <n x="33" s="1"/>
      </t>
    </mdx>
    <mdx n="0" f="v">
      <t c="5" si="5">
        <n x="1"/>
        <n x="2"/>
        <n x="19"/>
        <n x="31"/>
        <n x="33" s="1"/>
      </t>
    </mdx>
    <mdx n="0" f="v">
      <t c="5" si="5">
        <n x="32"/>
        <n x="2"/>
        <n x="18"/>
        <n x="31"/>
        <n x="33" s="1"/>
      </t>
    </mdx>
    <mdx n="0" f="v">
      <t c="5" si="5">
        <n x="1"/>
        <n x="2"/>
        <n x="18"/>
        <n x="31"/>
        <n x="33" s="1"/>
      </t>
    </mdx>
    <mdx n="0" f="v">
      <t c="5" si="5">
        <n x="32"/>
        <n x="2"/>
        <n x="22"/>
        <n x="31"/>
        <n x="33" s="1"/>
      </t>
    </mdx>
    <mdx n="0" f="v">
      <t c="5" si="5">
        <n x="1"/>
        <n x="2"/>
        <n x="22"/>
        <n x="31"/>
        <n x="33" s="1"/>
      </t>
    </mdx>
    <mdx n="0" f="v">
      <t c="5" si="5">
        <n x="32"/>
        <n x="2"/>
        <n x="13"/>
        <n x="31"/>
        <n x="33" s="1"/>
      </t>
    </mdx>
    <mdx n="0" f="v">
      <t c="5" si="5">
        <n x="1"/>
        <n x="2"/>
        <n x="13"/>
        <n x="31"/>
        <n x="33" s="1"/>
      </t>
    </mdx>
    <mdx n="0" f="v">
      <t c="5" si="5">
        <n x="32"/>
        <n x="2"/>
        <n x="28"/>
        <n x="31"/>
        <n x="33" s="1"/>
      </t>
    </mdx>
    <mdx n="0" f="v">
      <t c="5" si="5">
        <n x="1"/>
        <n x="2"/>
        <n x="28"/>
        <n x="31"/>
        <n x="33" s="1"/>
      </t>
    </mdx>
    <mdx n="0" f="v">
      <t c="5" si="5">
        <n x="32"/>
        <n x="2"/>
        <n x="27"/>
        <n x="31"/>
        <n x="33" s="1"/>
      </t>
    </mdx>
    <mdx n="0" f="v">
      <t c="5" si="5">
        <n x="1"/>
        <n x="2"/>
        <n x="27"/>
        <n x="31"/>
        <n x="33" s="1"/>
      </t>
    </mdx>
    <mdx n="0" f="v">
      <t c="5" si="5">
        <n x="32"/>
        <n x="2"/>
        <n x="29"/>
        <n x="31"/>
        <n x="33" s="1"/>
      </t>
    </mdx>
    <mdx n="0" f="v">
      <t c="5" si="5">
        <n x="1"/>
        <n x="2"/>
        <n x="29"/>
        <n x="31"/>
        <n x="33" s="1"/>
      </t>
    </mdx>
  </mdxMetadata>
  <valueMetadata count="119">
    <bk>
      <rc t="1" v="0"/>
    </bk>
    <bk>
      <rc t="1" v="1"/>
    </bk>
    <bk>
      <rc t="1" v="2"/>
    </bk>
    <bk>
      <rc t="1" v="3"/>
    </bk>
    <bk>
      <rc t="1" v="4"/>
    </bk>
    <bk>
      <rc t="1" v="5"/>
    </bk>
    <bk>
      <rc t="1" v="6"/>
    </bk>
    <bk>
      <rc t="1" v="7"/>
    </bk>
    <bk>
      <rc t="1" v="8"/>
    </bk>
    <bk>
      <rc t="1" v="9"/>
    </bk>
    <bk>
      <rc t="1" v="10"/>
    </bk>
    <bk>
      <rc t="1" v="11"/>
    </bk>
    <bk>
      <rc t="1" v="12"/>
    </bk>
    <bk>
      <rc t="1" v="13"/>
    </bk>
    <bk>
      <rc t="1" v="14"/>
    </bk>
    <bk>
      <rc t="1" v="15"/>
    </bk>
    <bk>
      <rc t="1" v="16"/>
    </bk>
    <bk>
      <rc t="1" v="17"/>
    </bk>
    <bk>
      <rc t="1" v="18"/>
    </bk>
    <bk>
      <rc t="1" v="19"/>
    </bk>
    <bk>
      <rc t="1" v="20"/>
    </bk>
    <bk>
      <rc t="1" v="21"/>
    </bk>
    <bk>
      <rc t="1" v="22"/>
    </bk>
    <bk>
      <rc t="1" v="23"/>
    </bk>
    <bk>
      <rc t="1" v="24"/>
    </bk>
    <bk>
      <rc t="1" v="25"/>
    </bk>
    <bk>
      <rc t="1" v="26"/>
    </bk>
    <bk>
      <rc t="1" v="27"/>
    </bk>
    <bk>
      <rc t="1" v="28"/>
    </bk>
    <bk>
      <rc t="1" v="29"/>
    </bk>
    <bk>
      <rc t="1" v="30"/>
    </bk>
    <bk>
      <rc t="1" v="31"/>
    </bk>
    <bk>
      <rc t="1" v="32"/>
    </bk>
    <bk>
      <rc t="1" v="33"/>
    </bk>
    <bk>
      <rc t="1" v="34"/>
    </bk>
    <bk>
      <rc t="1" v="35"/>
    </bk>
    <bk>
      <rc t="1" v="36"/>
    </bk>
    <bk>
      <rc t="1" v="37"/>
    </bk>
    <bk>
      <rc t="1" v="38"/>
    </bk>
    <bk>
      <rc t="1" v="39"/>
    </bk>
    <bk>
      <rc t="1" v="40"/>
    </bk>
    <bk>
      <rc t="1" v="41"/>
    </bk>
    <bk>
      <rc t="1" v="42"/>
    </bk>
    <bk>
      <rc t="1" v="43"/>
    </bk>
    <bk>
      <rc t="1" v="44"/>
    </bk>
    <bk>
      <rc t="1" v="45"/>
    </bk>
    <bk>
      <rc t="1" v="46"/>
    </bk>
    <bk>
      <rc t="1" v="47"/>
    </bk>
    <bk>
      <rc t="1" v="48"/>
    </bk>
    <bk>
      <rc t="1" v="49"/>
    </bk>
    <bk>
      <rc t="1" v="50"/>
    </bk>
    <bk>
      <rc t="1" v="51"/>
    </bk>
    <bk>
      <rc t="1" v="52"/>
    </bk>
    <bk>
      <rc t="1" v="53"/>
    </bk>
    <bk>
      <rc t="1" v="54"/>
    </bk>
    <bk>
      <rc t="1" v="55"/>
    </bk>
    <bk>
      <rc t="1" v="56"/>
    </bk>
    <bk>
      <rc t="1" v="57"/>
    </bk>
    <bk>
      <rc t="1" v="58"/>
    </bk>
    <bk>
      <rc t="1" v="59"/>
    </bk>
    <bk>
      <rc t="1" v="60"/>
    </bk>
    <bk>
      <rc t="1" v="61"/>
    </bk>
    <bk>
      <rc t="1" v="62"/>
    </bk>
    <bk>
      <rc t="1" v="63"/>
    </bk>
    <bk>
      <rc t="1" v="64"/>
    </bk>
    <bk>
      <rc t="1" v="65"/>
    </bk>
    <bk>
      <rc t="1" v="66"/>
    </bk>
    <bk>
      <rc t="1" v="67"/>
    </bk>
    <bk>
      <rc t="1" v="68"/>
    </bk>
    <bk>
      <rc t="1" v="69"/>
    </bk>
    <bk>
      <rc t="1" v="70"/>
    </bk>
    <bk>
      <rc t="1" v="71"/>
    </bk>
    <bk>
      <rc t="1" v="72"/>
    </bk>
    <bk>
      <rc t="1" v="73"/>
    </bk>
    <bk>
      <rc t="1" v="74"/>
    </bk>
    <bk>
      <rc t="1" v="75"/>
    </bk>
    <bk>
      <rc t="1" v="76"/>
    </bk>
    <bk>
      <rc t="1" v="77"/>
    </bk>
    <bk>
      <rc t="1" v="78"/>
    </bk>
    <bk>
      <rc t="1" v="79"/>
    </bk>
    <bk>
      <rc t="1" v="80"/>
    </bk>
    <bk>
      <rc t="1" v="81"/>
    </bk>
    <bk>
      <rc t="1" v="82"/>
    </bk>
    <bk>
      <rc t="1" v="83"/>
    </bk>
    <bk>
      <rc t="1" v="84"/>
    </bk>
    <bk>
      <rc t="1" v="85"/>
    </bk>
    <bk>
      <rc t="1" v="86"/>
    </bk>
    <bk>
      <rc t="1" v="87"/>
    </bk>
    <bk>
      <rc t="1" v="88"/>
    </bk>
    <bk>
      <rc t="1" v="89"/>
    </bk>
    <bk>
      <rc t="1" v="90"/>
    </bk>
    <bk>
      <rc t="1" v="91"/>
    </bk>
    <bk>
      <rc t="1" v="92"/>
    </bk>
    <bk>
      <rc t="1" v="93"/>
    </bk>
    <bk>
      <rc t="1" v="94"/>
    </bk>
    <bk>
      <rc t="1" v="95"/>
    </bk>
    <bk>
      <rc t="1" v="96"/>
    </bk>
    <bk>
      <rc t="1" v="97"/>
    </bk>
    <bk>
      <rc t="1" v="98"/>
    </bk>
    <bk>
      <rc t="1" v="99"/>
    </bk>
    <bk>
      <rc t="1" v="100"/>
    </bk>
    <bk>
      <rc t="1" v="101"/>
    </bk>
    <bk>
      <rc t="1" v="102"/>
    </bk>
    <bk>
      <rc t="1" v="103"/>
    </bk>
    <bk>
      <rc t="1" v="104"/>
    </bk>
    <bk>
      <rc t="1" v="105"/>
    </bk>
    <bk>
      <rc t="1" v="106"/>
    </bk>
    <bk>
      <rc t="1" v="107"/>
    </bk>
    <bk>
      <rc t="1" v="108"/>
    </bk>
    <bk>
      <rc t="1" v="109"/>
    </bk>
    <bk>
      <rc t="1" v="110"/>
    </bk>
    <bk>
      <rc t="1" v="111"/>
    </bk>
    <bk>
      <rc t="1" v="112"/>
    </bk>
    <bk>
      <rc t="1" v="113"/>
    </bk>
    <bk>
      <rc t="1" v="114"/>
    </bk>
    <bk>
      <rc t="1" v="115"/>
    </bk>
    <bk>
      <rc t="1" v="116"/>
    </bk>
    <bk>
      <rc t="1" v="117"/>
    </bk>
    <bk>
      <rc t="1" v="118"/>
    </bk>
  </valueMetadata>
</metadata>
</file>

<file path=xl/sharedStrings.xml><?xml version="1.0" encoding="utf-8"?>
<sst xmlns="http://schemas.openxmlformats.org/spreadsheetml/2006/main" count="154" uniqueCount="45">
  <si>
    <t>Company</t>
  </si>
  <si>
    <t>TOTAL MARKET</t>
  </si>
  <si>
    <t>GROSS WRITTEN PREMIUMS</t>
  </si>
  <si>
    <t>EUR m</t>
  </si>
  <si>
    <t>No.</t>
  </si>
  <si>
    <t>HRK m</t>
  </si>
  <si>
    <t>ALL INSURANCE LINES RANKING</t>
  </si>
  <si>
    <t>MARKET SHARE</t>
  </si>
  <si>
    <t>Change</t>
  </si>
  <si>
    <t>%</t>
  </si>
  <si>
    <t>IN LOCAL CURRENCY - HRK</t>
  </si>
  <si>
    <t>LIFE INSURANCE RANKING</t>
  </si>
  <si>
    <t>NON-LIFE INSURANCE RANKING</t>
  </si>
  <si>
    <t>Sources:</t>
  </si>
  <si>
    <t>Croatian National Bank</t>
  </si>
  <si>
    <t>Croatian Insurance Bureau</t>
  </si>
  <si>
    <t>GRAWE Hrvatska</t>
  </si>
  <si>
    <t>Exchange rate for calculations:</t>
  </si>
  <si>
    <t>1 EUR = 7.637643 Kuna - HRK (December 31st, 2013)</t>
  </si>
  <si>
    <t>JADRANSKO Osiguranje</t>
  </si>
  <si>
    <t>WIENER Osiguranje VIG</t>
  </si>
  <si>
    <t>TRIGLAV Osiguranje</t>
  </si>
  <si>
    <t>MERKUR Osiguranje</t>
  </si>
  <si>
    <t>HOK Osiguranje</t>
  </si>
  <si>
    <t>SUNCE Osiguranje</t>
  </si>
  <si>
    <t>IZVOR Osiguranje</t>
  </si>
  <si>
    <t>VELEBIT Životno Osiguranje</t>
  </si>
  <si>
    <t>WÜSTENROT Životno Osiguranje</t>
  </si>
  <si>
    <t>ERGO Životno Osiguranje</t>
  </si>
  <si>
    <t>ERGO Osiguranje</t>
  </si>
  <si>
    <t>1 EUR = 7.661471 Kuna - HRK (December 31st, 2014)</t>
  </si>
  <si>
    <t>CROATIA Osiguranje</t>
  </si>
  <si>
    <t>ALLIANZ Zagreb</t>
  </si>
  <si>
    <t>EUROHERC Osiguranje</t>
  </si>
  <si>
    <t>UNIQA Osiguranje*</t>
  </si>
  <si>
    <t>GENERALI Osiguranje</t>
  </si>
  <si>
    <t>AGRAM Life Osiguranje</t>
  </si>
  <si>
    <t>CROATIA Zdravstveno Osiguranje</t>
  </si>
  <si>
    <t>ERSTE Osiguranje VIG</t>
  </si>
  <si>
    <t>BNP PARIBAS CARDIF Osiguranje</t>
  </si>
  <si>
    <t>VELEBIT Osiguranje</t>
  </si>
  <si>
    <t>SOCIETE GENERALE Osiguranje</t>
  </si>
  <si>
    <t>KD LIFE Osiguranje</t>
  </si>
  <si>
    <t>HRVATSKO KREDITNO Osiguranje</t>
  </si>
  <si>
    <t>* Includes the figures of BALOISE Group's subsidiary - BASLER Osiguranje Zagreb, aquired by UNIQA Group</t>
  </si>
</sst>
</file>

<file path=xl/styles.xml><?xml version="1.0" encoding="utf-8"?>
<styleSheet xmlns="http://schemas.openxmlformats.org/spreadsheetml/2006/main">
  <numFmts count="2">
    <numFmt numFmtId="43" formatCode="_-* #,##0.00\ _l_e_i_-;\-* #,##0.00\ _l_e_i_-;_-* &quot;-&quot;??\ _l_e_i_-;_-@_-"/>
    <numFmt numFmtId="165" formatCode="_-* #,##0.00\ _€_-;\-* #,##0.00\ _€_-;_-* &quot;-&quot;??\ _€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indexed="63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name val="Tahoma"/>
      <family val="2"/>
      <charset val="204"/>
    </font>
    <font>
      <sz val="12"/>
      <name val="Tahoma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2" fillId="0" borderId="0"/>
  </cellStyleXfs>
  <cellXfs count="4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1" xfId="0" applyFont="1" applyBorder="1"/>
    <xf numFmtId="0" fontId="8" fillId="0" borderId="0" xfId="0" applyFont="1"/>
    <xf numFmtId="0" fontId="9" fillId="0" borderId="0" xfId="0" applyFont="1"/>
    <xf numFmtId="0" fontId="10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165" fontId="9" fillId="0" borderId="1" xfId="1" applyFont="1" applyBorder="1"/>
    <xf numFmtId="165" fontId="9" fillId="0" borderId="1" xfId="1" applyFont="1" applyFill="1" applyBorder="1"/>
    <xf numFmtId="165" fontId="8" fillId="0" borderId="1" xfId="1" applyFont="1" applyBorder="1"/>
    <xf numFmtId="165" fontId="8" fillId="0" borderId="1" xfId="1" applyFont="1" applyFill="1" applyBorder="1"/>
    <xf numFmtId="0" fontId="13" fillId="0" borderId="0" xfId="0" applyFont="1"/>
    <xf numFmtId="0" fontId="9" fillId="0" borderId="0" xfId="0" applyFont="1" applyAlignment="1">
      <alignment wrapText="1"/>
    </xf>
    <xf numFmtId="0" fontId="10" fillId="5" borderId="0" xfId="2" applyFont="1" applyFill="1"/>
    <xf numFmtId="0" fontId="9" fillId="5" borderId="0" xfId="0" applyFont="1" applyFill="1"/>
    <xf numFmtId="0" fontId="11" fillId="5" borderId="0" xfId="0" applyFont="1" applyFill="1"/>
    <xf numFmtId="0" fontId="9" fillId="0" borderId="0" xfId="0" applyFont="1" applyFill="1"/>
    <xf numFmtId="165" fontId="9" fillId="0" borderId="0" xfId="1" applyFont="1" applyFill="1"/>
    <xf numFmtId="0" fontId="9" fillId="0" borderId="0" xfId="0" applyFont="1" applyFill="1" applyBorder="1"/>
    <xf numFmtId="165" fontId="8" fillId="0" borderId="0" xfId="1" applyFont="1" applyFill="1"/>
    <xf numFmtId="0" fontId="8" fillId="0" borderId="0" xfId="0" applyFont="1" applyFill="1" applyBorder="1"/>
    <xf numFmtId="0" fontId="14" fillId="5" borderId="0" xfId="2" applyFont="1" applyFill="1"/>
    <xf numFmtId="0" fontId="15" fillId="5" borderId="0" xfId="0" applyFont="1" applyFill="1"/>
    <xf numFmtId="0" fontId="12" fillId="0" borderId="4" xfId="0" applyFont="1" applyFill="1" applyBorder="1" applyAlignment="1" applyProtection="1">
      <protection locked="0"/>
    </xf>
    <xf numFmtId="0" fontId="12" fillId="0" borderId="5" xfId="0" applyFont="1" applyFill="1" applyBorder="1" applyAlignment="1" applyProtection="1">
      <protection locked="0"/>
    </xf>
    <xf numFmtId="0" fontId="10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/>
    </xf>
    <xf numFmtId="0" fontId="10" fillId="3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165" fontId="16" fillId="0" borderId="1" xfId="1" applyFont="1" applyBorder="1"/>
    <xf numFmtId="165" fontId="7" fillId="0" borderId="1" xfId="1" applyFont="1" applyBorder="1"/>
    <xf numFmtId="43" fontId="9" fillId="0" borderId="1" xfId="1" applyNumberFormat="1" applyFont="1" applyBorder="1"/>
    <xf numFmtId="43" fontId="8" fillId="0" borderId="1" xfId="1" applyNumberFormat="1" applyFont="1" applyBorder="1"/>
  </cellXfs>
  <cellStyles count="3">
    <cellStyle name="Comma" xfId="1" builtinId="3"/>
    <cellStyle name="Normal" xfId="0" builtinId="0"/>
    <cellStyle name="Normal_ontablo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B1:P66"/>
  <sheetViews>
    <sheetView tabSelected="1" workbookViewId="0">
      <selection activeCell="G34" sqref="G34"/>
    </sheetView>
  </sheetViews>
  <sheetFormatPr defaultRowHeight="15"/>
  <cols>
    <col min="1" max="1" width="9.140625" style="7"/>
    <col min="2" max="2" width="8.5703125" style="7" customWidth="1"/>
    <col min="3" max="3" width="32.28515625" style="7" customWidth="1"/>
    <col min="4" max="5" width="10.7109375" style="7" bestFit="1" customWidth="1"/>
    <col min="6" max="6" width="9.5703125" style="7" customWidth="1"/>
    <col min="7" max="8" width="10.7109375" style="7" bestFit="1" customWidth="1"/>
    <col min="9" max="9" width="4.42578125" style="7" customWidth="1"/>
    <col min="10" max="10" width="9.140625" style="7"/>
    <col min="11" max="11" width="35.7109375" style="7" customWidth="1"/>
    <col min="12" max="13" width="12.42578125" style="7" bestFit="1" customWidth="1"/>
    <col min="14" max="14" width="9.5703125" style="7" bestFit="1" customWidth="1"/>
    <col min="15" max="16" width="10.7109375" style="7" bestFit="1" customWidth="1"/>
    <col min="17" max="16384" width="9.140625" style="7"/>
  </cols>
  <sheetData>
    <row r="1" spans="2:16">
      <c r="B1" s="6" t="s">
        <v>6</v>
      </c>
      <c r="J1" s="6" t="s">
        <v>6</v>
      </c>
      <c r="L1" s="33" t="s">
        <v>10</v>
      </c>
      <c r="M1" s="33"/>
      <c r="N1" s="33"/>
      <c r="O1" s="33"/>
      <c r="P1" s="33"/>
    </row>
    <row r="2" spans="2:16">
      <c r="B2" s="30" t="s">
        <v>4</v>
      </c>
      <c r="C2" s="30" t="s">
        <v>0</v>
      </c>
      <c r="D2" s="31" t="s">
        <v>2</v>
      </c>
      <c r="E2" s="31"/>
      <c r="F2" s="31"/>
      <c r="G2" s="32" t="s">
        <v>7</v>
      </c>
      <c r="H2" s="32"/>
      <c r="J2" s="30" t="s">
        <v>4</v>
      </c>
      <c r="K2" s="30" t="s">
        <v>0</v>
      </c>
      <c r="L2" s="31" t="s">
        <v>2</v>
      </c>
      <c r="M2" s="31"/>
      <c r="N2" s="31"/>
      <c r="O2" s="32" t="s">
        <v>7</v>
      </c>
      <c r="P2" s="32"/>
    </row>
    <row r="3" spans="2:16">
      <c r="B3" s="30"/>
      <c r="C3" s="30"/>
      <c r="D3" s="8">
        <v>2014</v>
      </c>
      <c r="E3" s="8">
        <v>2013</v>
      </c>
      <c r="F3" s="8" t="s">
        <v>8</v>
      </c>
      <c r="G3" s="8">
        <v>2014</v>
      </c>
      <c r="H3" s="8">
        <v>2013</v>
      </c>
      <c r="J3" s="30"/>
      <c r="K3" s="30"/>
      <c r="L3" s="8">
        <v>2014</v>
      </c>
      <c r="M3" s="8">
        <v>2013</v>
      </c>
      <c r="N3" s="8" t="s">
        <v>8</v>
      </c>
      <c r="O3" s="8">
        <v>2014</v>
      </c>
      <c r="P3" s="8">
        <v>2013</v>
      </c>
    </row>
    <row r="4" spans="2:16">
      <c r="B4" s="30"/>
      <c r="C4" s="30"/>
      <c r="D4" s="9" t="s">
        <v>3</v>
      </c>
      <c r="E4" s="9" t="s">
        <v>3</v>
      </c>
      <c r="F4" s="9" t="s">
        <v>9</v>
      </c>
      <c r="G4" s="9" t="s">
        <v>9</v>
      </c>
      <c r="H4" s="9" t="s">
        <v>9</v>
      </c>
      <c r="J4" s="34"/>
      <c r="K4" s="34"/>
      <c r="L4" s="9" t="s">
        <v>5</v>
      </c>
      <c r="M4" s="9" t="s">
        <v>5</v>
      </c>
      <c r="N4" s="9" t="s">
        <v>9</v>
      </c>
      <c r="O4" s="9" t="s">
        <v>9</v>
      </c>
      <c r="P4" s="9" t="s">
        <v>9</v>
      </c>
    </row>
    <row r="5" spans="2:16">
      <c r="B5" s="10">
        <v>1</v>
      </c>
      <c r="C5" s="38" t="str">
        <f>K5</f>
        <v>CROATIA Osiguranje</v>
      </c>
      <c r="D5" s="11" vm="1">
        <f>L5/7.661471</f>
        <v>297.58060637311036</v>
      </c>
      <c r="E5" s="11" vm="2">
        <f>M5/7.637643</f>
        <v>343.7036021518681</v>
      </c>
      <c r="F5" s="11" vm="1">
        <f>D5*100/E5-100</f>
        <v>-13.419410064366431</v>
      </c>
      <c r="G5" s="11" vm="1">
        <f>D5*100/$D$30</f>
        <v>26.634561562496899</v>
      </c>
      <c r="H5" s="11" vm="2">
        <f>E5*100/$E$30</f>
        <v>28.924499891029527</v>
      </c>
      <c r="J5" s="10">
        <v>1</v>
      </c>
      <c r="K5" s="5" t="s">
        <v>31</v>
      </c>
      <c r="L5" s="39" vm="1">
        <v>2279.9051858900002</v>
      </c>
      <c r="M5" s="39" vm="2">
        <v>2625.0854110500004</v>
      </c>
      <c r="N5" s="12" vm="1">
        <f>L5*100/M5-100</f>
        <v>-13.14929501748793</v>
      </c>
      <c r="O5" s="12" vm="1">
        <f>L5*100/$L$30</f>
        <v>26.634561562496899</v>
      </c>
      <c r="P5" s="12" vm="2">
        <f>M5*100/$M$30</f>
        <v>28.924499891029527</v>
      </c>
    </row>
    <row r="6" spans="2:16">
      <c r="B6" s="10">
        <v>2</v>
      </c>
      <c r="C6" s="38" t="str">
        <f t="shared" ref="C6:C29" si="0">K6</f>
        <v>ALLIANZ Zagreb</v>
      </c>
      <c r="D6" s="11" vm="3">
        <f t="shared" ref="D6:D30" si="1">L6/7.661471</f>
        <v>158.98908912792319</v>
      </c>
      <c r="E6" s="11" vm="4">
        <f t="shared" ref="D6:E30" si="2">M6/7.637643</f>
        <v>154.43009847409724</v>
      </c>
      <c r="F6" s="11" vm="3">
        <f t="shared" ref="F6:F30" si="3">D6*100/E6-100</f>
        <v>2.9521386691278053</v>
      </c>
      <c r="G6" s="11" vm="3">
        <f>D6*100/$D$30</f>
        <v>14.230109729777132</v>
      </c>
      <c r="H6" s="11" vm="4">
        <f>E6*100/$E$30</f>
        <v>12.996120315643385</v>
      </c>
      <c r="J6" s="10">
        <v>2</v>
      </c>
      <c r="K6" s="5" t="s">
        <v>32</v>
      </c>
      <c r="L6" s="39" vm="3">
        <v>1218.0902956699988</v>
      </c>
      <c r="M6" s="39" vm="4">
        <v>1179.4819605999994</v>
      </c>
      <c r="N6" s="12" vm="3">
        <f t="shared" ref="N6:N30" si="4">L6*100/M6-100</f>
        <v>3.2733298481614241</v>
      </c>
      <c r="O6" s="12" vm="3">
        <f>L6*100/$L$30</f>
        <v>14.230109729777132</v>
      </c>
      <c r="P6" s="12" vm="4">
        <f>M6*100/$M$30</f>
        <v>12.996120315643385</v>
      </c>
    </row>
    <row r="7" spans="2:16">
      <c r="B7" s="10">
        <v>3</v>
      </c>
      <c r="C7" s="38" t="str">
        <f t="shared" si="0"/>
        <v>EUROHERC Osiguranje</v>
      </c>
      <c r="D7" s="11" vm="5">
        <f t="shared" si="1"/>
        <v>113.72332946114395</v>
      </c>
      <c r="E7" s="11" vm="6">
        <f t="shared" si="2"/>
        <v>127.03512635246256</v>
      </c>
      <c r="F7" s="11" vm="5">
        <f t="shared" si="3"/>
        <v>-10.478831543320268</v>
      </c>
      <c r="G7" s="11" vm="5">
        <f>D7*100/$D$30</f>
        <v>10.178657327645851</v>
      </c>
      <c r="H7" s="11" vm="6">
        <f>E7*100/$E$30</f>
        <v>10.690686612923978</v>
      </c>
      <c r="J7" s="10">
        <v>3</v>
      </c>
      <c r="K7" s="5" t="s">
        <v>33</v>
      </c>
      <c r="L7" s="39" vm="5">
        <v>871.2879906899999</v>
      </c>
      <c r="M7" s="39" vm="6">
        <v>970.24894354000116</v>
      </c>
      <c r="N7" s="12" vm="5">
        <f t="shared" si="4"/>
        <v>-10.199542448243989</v>
      </c>
      <c r="O7" s="12" vm="5">
        <f>L7*100/$L$30</f>
        <v>10.178657327645851</v>
      </c>
      <c r="P7" s="12" vm="6">
        <f>M7*100/$M$30</f>
        <v>10.690686612923978</v>
      </c>
    </row>
    <row r="8" spans="2:16">
      <c r="B8" s="10">
        <v>4</v>
      </c>
      <c r="C8" s="38" t="str">
        <f t="shared" si="0"/>
        <v>UNIQA Osiguranje*</v>
      </c>
      <c r="D8" s="11" vm="7">
        <f t="shared" si="1"/>
        <v>85.265099284458572</v>
      </c>
      <c r="E8" s="11">
        <f t="shared" si="2"/>
        <v>89.021603078331879</v>
      </c>
      <c r="F8" s="11" vm="7">
        <f t="shared" si="3"/>
        <v>-4.2197665105714606</v>
      </c>
      <c r="G8" s="11" vm="7">
        <f>D8*100/$D$30</f>
        <v>7.6315407905880637</v>
      </c>
      <c r="H8" s="11">
        <f>E8*100/$E$30</f>
        <v>7.4916449301591612</v>
      </c>
      <c r="J8" s="10">
        <v>4</v>
      </c>
      <c r="K8" s="5" t="s">
        <v>34</v>
      </c>
      <c r="L8" s="39" vm="7">
        <v>653.25608548000002</v>
      </c>
      <c r="M8" s="39">
        <v>679.91522359999988</v>
      </c>
      <c r="N8" s="12" vm="7">
        <f t="shared" si="4"/>
        <v>-3.9209503177242624</v>
      </c>
      <c r="O8" s="12" vm="7">
        <f>L8*100/$L$30</f>
        <v>7.6315407905880637</v>
      </c>
      <c r="P8" s="12">
        <f>M8*100/$M$30</f>
        <v>7.4916449301591603</v>
      </c>
    </row>
    <row r="9" spans="2:16">
      <c r="B9" s="10">
        <v>5</v>
      </c>
      <c r="C9" s="38" t="str">
        <f t="shared" si="0"/>
        <v>WIENER Osiguranje VIG</v>
      </c>
      <c r="D9" s="11" vm="8">
        <f t="shared" si="1"/>
        <v>73.554327257781168</v>
      </c>
      <c r="E9" s="11" vm="9">
        <f t="shared" si="2"/>
        <v>72.315107612387763</v>
      </c>
      <c r="F9" s="11" vm="8">
        <f t="shared" si="3"/>
        <v>1.7136386659834386</v>
      </c>
      <c r="G9" s="11" vm="8">
        <f>D9*100/$D$30</f>
        <v>6.5833835121603581</v>
      </c>
      <c r="H9" s="11" vm="9">
        <f>E9*100/$E$30</f>
        <v>6.0857038132817536</v>
      </c>
      <c r="J9" s="10">
        <v>5</v>
      </c>
      <c r="K9" s="5" t="s">
        <v>20</v>
      </c>
      <c r="L9" s="39" vm="8">
        <v>563.53434520999997</v>
      </c>
      <c r="M9" s="39" vm="9">
        <v>552.31697545000009</v>
      </c>
      <c r="N9" s="12" vm="8">
        <f t="shared" si="4"/>
        <v>2.0309659595127414</v>
      </c>
      <c r="O9" s="12" vm="8">
        <f>L9*100/$L$30</f>
        <v>6.5833835121603581</v>
      </c>
      <c r="P9" s="12" vm="9">
        <f>M9*100/$M$30</f>
        <v>6.0857038132817527</v>
      </c>
    </row>
    <row r="10" spans="2:16">
      <c r="B10" s="10">
        <v>6</v>
      </c>
      <c r="C10" s="38" t="str">
        <f t="shared" si="0"/>
        <v>JADRANSKO Osiguranje</v>
      </c>
      <c r="D10" s="11" vm="10">
        <f t="shared" si="1"/>
        <v>72.80774727986315</v>
      </c>
      <c r="E10" s="11" vm="11">
        <f t="shared" si="2"/>
        <v>81.947691367611711</v>
      </c>
      <c r="F10" s="11" vm="10">
        <f t="shared" si="3"/>
        <v>-11.153388137253799</v>
      </c>
      <c r="G10" s="11" vm="10">
        <f>D10*100/$D$30</f>
        <v>6.5165618512143038</v>
      </c>
      <c r="H10" s="11" vm="11">
        <f>E10*100/$E$30</f>
        <v>6.8963373534423198</v>
      </c>
      <c r="J10" s="10">
        <v>6</v>
      </c>
      <c r="K10" s="5" t="s">
        <v>19</v>
      </c>
      <c r="L10" s="39" vm="10">
        <v>557.81444436000038</v>
      </c>
      <c r="M10" s="39" vm="11">
        <v>625.88721134000002</v>
      </c>
      <c r="N10" s="12" vm="10">
        <f t="shared" si="4"/>
        <v>-10.876203531025752</v>
      </c>
      <c r="O10" s="12" vm="10">
        <f>L10*100/$L$30</f>
        <v>6.5165618512143038</v>
      </c>
      <c r="P10" s="12" vm="11">
        <f>M10*100/$M$30</f>
        <v>6.8963373534423198</v>
      </c>
    </row>
    <row r="11" spans="2:16">
      <c r="B11" s="10">
        <v>7</v>
      </c>
      <c r="C11" s="38" t="str">
        <f t="shared" si="0"/>
        <v>GRAWE Hrvatska</v>
      </c>
      <c r="D11" s="11" vm="12">
        <f t="shared" si="1"/>
        <v>51.940897325069812</v>
      </c>
      <c r="E11" s="11" vm="13">
        <f t="shared" si="2"/>
        <v>51.465749070753901</v>
      </c>
      <c r="F11" s="11" vm="12">
        <f t="shared" si="3"/>
        <v>0.92323198028786635</v>
      </c>
      <c r="G11" s="11" vm="12">
        <f>D11*100/$D$30</f>
        <v>4.6489018363022918</v>
      </c>
      <c r="H11" s="11" vm="13">
        <f>E11*100/$E$30</f>
        <v>4.331118568641056</v>
      </c>
      <c r="J11" s="10">
        <v>7</v>
      </c>
      <c r="K11" s="5" t="s">
        <v>16</v>
      </c>
      <c r="L11" s="39" vm="12">
        <v>397.94367856999992</v>
      </c>
      <c r="M11" s="39" vm="13">
        <v>393.07701813</v>
      </c>
      <c r="N11" s="12" vm="12">
        <f t="shared" si="4"/>
        <v>1.2380933546184565</v>
      </c>
      <c r="O11" s="12" vm="12">
        <f>L11*100/$L$30</f>
        <v>4.6489018363022918</v>
      </c>
      <c r="P11" s="12" vm="13">
        <f>M11*100/$M$30</f>
        <v>4.331118568641056</v>
      </c>
    </row>
    <row r="12" spans="2:16">
      <c r="B12" s="10">
        <v>8</v>
      </c>
      <c r="C12" s="38" t="str">
        <f t="shared" si="0"/>
        <v>GENERALI Osiguranje</v>
      </c>
      <c r="D12" s="11" vm="14">
        <f t="shared" si="1"/>
        <v>49.593003808276499</v>
      </c>
      <c r="E12" s="11" vm="15">
        <f t="shared" si="2"/>
        <v>47.887057322527369</v>
      </c>
      <c r="F12" s="11" vm="14">
        <f t="shared" si="3"/>
        <v>3.5624374959173082</v>
      </c>
      <c r="G12" s="11" vm="14">
        <f>D12*100/$D$30</f>
        <v>4.4387567089790032</v>
      </c>
      <c r="H12" s="11" vm="15">
        <f>E12*100/$E$30</f>
        <v>4.02995248125199</v>
      </c>
      <c r="J12" s="10">
        <v>8</v>
      </c>
      <c r="K12" s="5" t="s">
        <v>35</v>
      </c>
      <c r="L12" s="39" vm="14">
        <v>379.95536047999997</v>
      </c>
      <c r="M12" s="39" vm="15">
        <v>365.74424814999986</v>
      </c>
      <c r="N12" s="12" vm="14">
        <f t="shared" si="4"/>
        <v>3.8855326917326636</v>
      </c>
      <c r="O12" s="12" vm="14">
        <f>L12*100/$L$30</f>
        <v>4.4387567089790032</v>
      </c>
      <c r="P12" s="12" vm="15">
        <f>M12*100/$M$30</f>
        <v>4.0299524812519882</v>
      </c>
    </row>
    <row r="13" spans="2:16">
      <c r="B13" s="10">
        <v>9</v>
      </c>
      <c r="C13" s="38" t="str">
        <f t="shared" si="0"/>
        <v>TRIGLAV Osiguranje</v>
      </c>
      <c r="D13" s="11" vm="16">
        <f t="shared" si="1"/>
        <v>41.757088874969284</v>
      </c>
      <c r="E13" s="11" vm="17">
        <f t="shared" si="2"/>
        <v>46.586016467383956</v>
      </c>
      <c r="F13" s="11" vm="16">
        <f t="shared" si="3"/>
        <v>-10.365616033720173</v>
      </c>
      <c r="G13" s="11" vm="16">
        <f>D13*100/$D$30</f>
        <v>3.7374134284697171</v>
      </c>
      <c r="H13" s="11" vm="17">
        <f>E13*100/$E$30</f>
        <v>3.9204629215347988</v>
      </c>
      <c r="J13" s="10">
        <v>9</v>
      </c>
      <c r="K13" s="5" t="s">
        <v>21</v>
      </c>
      <c r="L13" s="39" vm="16">
        <v>319.9207254599998</v>
      </c>
      <c r="M13" s="39" vm="17">
        <v>355.80736256999978</v>
      </c>
      <c r="N13" s="12" vm="16">
        <f t="shared" si="4"/>
        <v>-10.08597372769087</v>
      </c>
      <c r="O13" s="12" vm="16">
        <f>L13*100/$L$30</f>
        <v>3.7374134284697176</v>
      </c>
      <c r="P13" s="12" vm="17">
        <f>M13*100/$M$30</f>
        <v>3.9204629215347979</v>
      </c>
    </row>
    <row r="14" spans="2:16">
      <c r="B14" s="10">
        <v>10</v>
      </c>
      <c r="C14" s="38" t="str">
        <f t="shared" si="0"/>
        <v>MERKUR Osiguranje</v>
      </c>
      <c r="D14" s="11" vm="18">
        <f t="shared" si="1"/>
        <v>34.937686820194187</v>
      </c>
      <c r="E14" s="11" vm="19">
        <f t="shared" si="2"/>
        <v>35.664694299013462</v>
      </c>
      <c r="F14" s="11" vm="18">
        <f t="shared" si="3"/>
        <v>-2.0384514520832084</v>
      </c>
      <c r="G14" s="11" vm="18">
        <f>D14*100/$D$30</f>
        <v>3.1270517988560154</v>
      </c>
      <c r="H14" s="11" vm="19">
        <f>E14*100/$E$30</f>
        <v>3.0013751380749367</v>
      </c>
      <c r="J14" s="10">
        <v>10</v>
      </c>
      <c r="K14" s="5" t="s">
        <v>22</v>
      </c>
      <c r="L14" s="39" vm="18">
        <v>267.67407437999998</v>
      </c>
      <c r="M14" s="39" vm="19">
        <v>272.39420276000004</v>
      </c>
      <c r="N14" s="12" vm="18">
        <f t="shared" si="4"/>
        <v>-1.7328299692775886</v>
      </c>
      <c r="O14" s="12" vm="18">
        <f>L14*100/$L$30</f>
        <v>3.1270517988560158</v>
      </c>
      <c r="P14" s="12" vm="19">
        <f>M14*100/$M$30</f>
        <v>3.0013751380749363</v>
      </c>
    </row>
    <row r="15" spans="2:16">
      <c r="B15" s="10">
        <v>11</v>
      </c>
      <c r="C15" s="38" t="str">
        <f t="shared" si="0"/>
        <v>AGRAM Life Osiguranje</v>
      </c>
      <c r="D15" s="11" vm="20">
        <f t="shared" si="1"/>
        <v>27.189966443780833</v>
      </c>
      <c r="E15" s="11" vm="21">
        <f t="shared" si="2"/>
        <v>26.918492654081895</v>
      </c>
      <c r="F15" s="11" vm="20">
        <f t="shared" si="3"/>
        <v>1.008502939549885</v>
      </c>
      <c r="G15" s="11" vm="20">
        <f>D15*100/$D$30</f>
        <v>2.4336022563953756</v>
      </c>
      <c r="H15" s="11" vm="21">
        <f>E15*100/$E$30</f>
        <v>2.2653354022622048</v>
      </c>
      <c r="J15" s="10">
        <v>11</v>
      </c>
      <c r="K15" s="5" t="s">
        <v>36</v>
      </c>
      <c r="L15" s="39" vm="20">
        <v>208.31513939999996</v>
      </c>
      <c r="M15" s="39" vm="21">
        <v>205.59383699</v>
      </c>
      <c r="N15" s="12" vm="20">
        <f t="shared" si="4"/>
        <v>1.3236303431276184</v>
      </c>
      <c r="O15" s="12" vm="20">
        <f>L15*100/$L$30</f>
        <v>2.4336022563953756</v>
      </c>
      <c r="P15" s="12" vm="21">
        <f>M15*100/$M$30</f>
        <v>2.2653354022622043</v>
      </c>
    </row>
    <row r="16" spans="2:16">
      <c r="B16" s="10">
        <v>12</v>
      </c>
      <c r="C16" s="38" t="str">
        <f t="shared" si="0"/>
        <v>HOK Osiguranje</v>
      </c>
      <c r="D16" s="11" vm="22">
        <f t="shared" si="1"/>
        <v>23.522421548029104</v>
      </c>
      <c r="E16" s="11" vm="23">
        <f t="shared" si="2"/>
        <v>25.645998677864362</v>
      </c>
      <c r="F16" s="11" vm="22">
        <f t="shared" si="3"/>
        <v>-8.2803448464191121</v>
      </c>
      <c r="G16" s="11" vm="22">
        <f>D16*100/$D$30</f>
        <v>2.1053434646021905</v>
      </c>
      <c r="H16" s="11" vm="23">
        <f>E16*100/$E$30</f>
        <v>2.1582482153779177</v>
      </c>
      <c r="J16" s="10">
        <v>12</v>
      </c>
      <c r="K16" s="5" t="s">
        <v>23</v>
      </c>
      <c r="L16" s="39" vm="22">
        <v>180.21635054000009</v>
      </c>
      <c r="M16" s="39" vm="23">
        <v>195.87498227999998</v>
      </c>
      <c r="N16" s="12" vm="22">
        <f t="shared" si="4"/>
        <v>-7.9941968891239696</v>
      </c>
      <c r="O16" s="12" vm="22">
        <f>L16*100/$L$30</f>
        <v>2.1053434646021905</v>
      </c>
      <c r="P16" s="12" vm="23">
        <f>M16*100/$M$30</f>
        <v>2.1582482153779172</v>
      </c>
    </row>
    <row r="17" spans="2:16">
      <c r="B17" s="10">
        <v>13</v>
      </c>
      <c r="C17" s="38" t="str">
        <f t="shared" si="0"/>
        <v>CROATIA Zdravstveno Osiguranje</v>
      </c>
      <c r="D17" s="11" vm="24">
        <f t="shared" si="1"/>
        <v>22.646594060070186</v>
      </c>
      <c r="E17" s="11" vm="25">
        <f t="shared" si="2"/>
        <v>17.010259556515013</v>
      </c>
      <c r="F17" s="11" vm="24">
        <f t="shared" si="3"/>
        <v>33.134911815007712</v>
      </c>
      <c r="G17" s="11" vm="24">
        <f>D17*100/$D$30</f>
        <v>2.0269536749230843</v>
      </c>
      <c r="H17" s="11" vm="25">
        <f>E17*100/$E$30</f>
        <v>1.4315044928490526</v>
      </c>
      <c r="J17" s="10">
        <v>13</v>
      </c>
      <c r="K17" s="5" t="s">
        <v>37</v>
      </c>
      <c r="L17" s="39" vm="24">
        <v>173.50622363999997</v>
      </c>
      <c r="M17" s="39" vm="25">
        <v>129.91828982999999</v>
      </c>
      <c r="N17" s="12" vm="24">
        <f t="shared" si="4"/>
        <v>33.550267531257873</v>
      </c>
      <c r="O17" s="12" vm="24">
        <f>L17*100/$L$30</f>
        <v>2.0269536749230848</v>
      </c>
      <c r="P17" s="12" vm="25">
        <f>M17*100/$M$30</f>
        <v>1.4315044928490523</v>
      </c>
    </row>
    <row r="18" spans="2:16">
      <c r="B18" s="10">
        <v>14</v>
      </c>
      <c r="C18" s="38" t="str">
        <f t="shared" si="0"/>
        <v>ERSTE Osiguranje VIG</v>
      </c>
      <c r="D18" s="11" vm="26">
        <f t="shared" si="1"/>
        <v>19.759224122887105</v>
      </c>
      <c r="E18" s="11" vm="27">
        <f t="shared" si="2"/>
        <v>18.238832439536651</v>
      </c>
      <c r="F18" s="11" vm="26">
        <f t="shared" si="3"/>
        <v>8.3360143166547829</v>
      </c>
      <c r="G18" s="11" vm="26">
        <f>D18*100/$D$30</f>
        <v>1.7685234187215679</v>
      </c>
      <c r="H18" s="11" vm="27">
        <f>E18*100/$E$30</f>
        <v>1.5348954843853571</v>
      </c>
      <c r="J18" s="10">
        <v>14</v>
      </c>
      <c r="K18" s="5" t="s">
        <v>38</v>
      </c>
      <c r="L18" s="39" vm="26">
        <v>151.38472259999998</v>
      </c>
      <c r="M18" s="39" vm="27">
        <v>139.30169091000002</v>
      </c>
      <c r="N18" s="12" vm="26">
        <f t="shared" si="4"/>
        <v>8.6740021682913806</v>
      </c>
      <c r="O18" s="12" vm="26">
        <f>L18*100/$L$30</f>
        <v>1.7685234187215679</v>
      </c>
      <c r="P18" s="12" vm="27">
        <f>M18*100/$M$30</f>
        <v>1.5348954843853568</v>
      </c>
    </row>
    <row r="19" spans="2:16">
      <c r="B19" s="10">
        <v>15</v>
      </c>
      <c r="C19" s="38" t="str">
        <f t="shared" si="0"/>
        <v>BNP PARIBAS CARDIF Osiguranje</v>
      </c>
      <c r="D19" s="11" vm="28">
        <f t="shared" si="1"/>
        <v>7.273185078948937</v>
      </c>
      <c r="E19" s="11" vm="29">
        <f t="shared" si="2"/>
        <v>6.8212233211214519</v>
      </c>
      <c r="F19" s="11" vm="28">
        <f t="shared" si="3"/>
        <v>6.6258167567687849</v>
      </c>
      <c r="G19" s="11" vm="28">
        <f>D19*100/$D$30</f>
        <v>0.65097688354668215</v>
      </c>
      <c r="H19" s="11" vm="29">
        <f>E19*100/$E$30</f>
        <v>0.57404249467623192</v>
      </c>
      <c r="J19" s="10">
        <v>15</v>
      </c>
      <c r="K19" s="5" t="s">
        <v>39</v>
      </c>
      <c r="L19" s="39" vm="28">
        <v>55.723296559999987</v>
      </c>
      <c r="M19" s="39" vm="29">
        <v>52.098068550000008</v>
      </c>
      <c r="N19" s="12" vm="28">
        <f t="shared" si="4"/>
        <v>6.958469115838227</v>
      </c>
      <c r="O19" s="12" vm="28">
        <f>L19*100/$L$30</f>
        <v>0.65097688354668215</v>
      </c>
      <c r="P19" s="12" vm="29">
        <f>M19*100/$M$30</f>
        <v>0.57404249467623192</v>
      </c>
    </row>
    <row r="20" spans="2:16">
      <c r="B20" s="10">
        <v>16</v>
      </c>
      <c r="C20" s="38" t="str">
        <f t="shared" si="0"/>
        <v>VELEBIT Osiguranje</v>
      </c>
      <c r="D20" s="11" vm="30">
        <f t="shared" si="1"/>
        <v>7.2185801303692196</v>
      </c>
      <c r="E20" s="11" vm="31">
        <f t="shared" si="2"/>
        <v>8.9580397342478566</v>
      </c>
      <c r="F20" s="11" vm="30">
        <f t="shared" si="3"/>
        <v>-19.417859883211236</v>
      </c>
      <c r="G20" s="11" vm="30">
        <f>D20*100/$D$30</f>
        <v>0.64608953929972568</v>
      </c>
      <c r="H20" s="11" vm="31">
        <f>E20*100/$E$30</f>
        <v>0.75386704618417688</v>
      </c>
      <c r="J20" s="10">
        <v>16</v>
      </c>
      <c r="K20" s="5" t="s">
        <v>40</v>
      </c>
      <c r="L20" s="39" vm="30">
        <v>55.304942329999996</v>
      </c>
      <c r="M20" s="39" vm="31">
        <v>68.418309469999997</v>
      </c>
      <c r="N20" s="12" vm="30">
        <f t="shared" si="4"/>
        <v>-19.166458863982811</v>
      </c>
      <c r="O20" s="12" vm="30">
        <f>L20*100/$L$30</f>
        <v>0.64608953929972568</v>
      </c>
      <c r="P20" s="12" vm="31">
        <f>M20*100/$M$30</f>
        <v>0.75386704618417666</v>
      </c>
    </row>
    <row r="21" spans="2:16">
      <c r="B21" s="10">
        <v>17</v>
      </c>
      <c r="C21" s="38" t="str">
        <f t="shared" si="0"/>
        <v>SUNCE Osiguranje</v>
      </c>
      <c r="D21" s="11" vm="32">
        <f t="shared" si="1"/>
        <v>7.0227340154390703</v>
      </c>
      <c r="E21" s="11" vm="33">
        <f t="shared" si="2"/>
        <v>15.27559706574397</v>
      </c>
      <c r="F21" s="11" vm="32">
        <f t="shared" si="3"/>
        <v>-54.026451567069785</v>
      </c>
      <c r="G21" s="11" vm="32">
        <f>D21*100/$D$30</f>
        <v>0.62856058985487284</v>
      </c>
      <c r="H21" s="11" vm="33">
        <f>E21*100/$E$30</f>
        <v>1.2855233488891176</v>
      </c>
      <c r="J21" s="10">
        <v>17</v>
      </c>
      <c r="K21" s="5" t="s">
        <v>24</v>
      </c>
      <c r="L21" s="39" vm="32">
        <v>53.804472999999987</v>
      </c>
      <c r="M21" s="39" vm="33">
        <v>116.66955699999997</v>
      </c>
      <c r="N21" s="12" vm="32">
        <f t="shared" si="4"/>
        <v>-53.883022800883694</v>
      </c>
      <c r="O21" s="12" vm="32">
        <f>L21*100/$L$30</f>
        <v>0.62856058985487284</v>
      </c>
      <c r="P21" s="12" vm="33">
        <f>M21*100/$M$30</f>
        <v>1.2855233488891176</v>
      </c>
    </row>
    <row r="22" spans="2:16">
      <c r="B22" s="10">
        <v>18</v>
      </c>
      <c r="C22" s="38" t="str">
        <f t="shared" si="0"/>
        <v>IZVOR Osiguranje</v>
      </c>
      <c r="D22" s="11" vm="34">
        <f t="shared" si="1"/>
        <v>5.4205782871200618</v>
      </c>
      <c r="E22" s="11" vm="35">
        <f t="shared" si="2"/>
        <v>4.5146796767013084</v>
      </c>
      <c r="F22" s="11" vm="34">
        <f t="shared" si="3"/>
        <v>20.065623151378404</v>
      </c>
      <c r="G22" s="11" vm="34">
        <f>D22*100/$D$30</f>
        <v>0.48516174441695437</v>
      </c>
      <c r="H22" s="11" vm="35">
        <f>E22*100/$E$30</f>
        <v>0.37993448715466266</v>
      </c>
      <c r="J22" s="10">
        <v>18</v>
      </c>
      <c r="K22" s="5" t="s">
        <v>25</v>
      </c>
      <c r="L22" s="39" vm="34">
        <v>41.529603350000023</v>
      </c>
      <c r="M22" s="39" vm="35">
        <v>34.481511630000007</v>
      </c>
      <c r="N22" s="12" vm="34">
        <f t="shared" si="4"/>
        <v>20.440205161620455</v>
      </c>
      <c r="O22" s="12" vm="34">
        <f>L22*100/$L$30</f>
        <v>0.48516174441695437</v>
      </c>
      <c r="P22" s="12" vm="35">
        <f>M22*100/$M$30</f>
        <v>0.3799344871546626</v>
      </c>
    </row>
    <row r="23" spans="2:16">
      <c r="B23" s="10">
        <v>19</v>
      </c>
      <c r="C23" s="38" t="str">
        <f t="shared" si="0"/>
        <v>SOCIETE GENERALE Osiguranje</v>
      </c>
      <c r="D23" s="11" vm="36">
        <f t="shared" si="1"/>
        <v>5.4096676591218582</v>
      </c>
      <c r="E23" s="11" vm="37">
        <f t="shared" si="2"/>
        <v>5.4128935432043637</v>
      </c>
      <c r="F23" s="11" vm="36">
        <f t="shared" si="3"/>
        <v>-5.9596296449527131E-2</v>
      </c>
      <c r="G23" s="11" vm="36">
        <f>D23*100/$D$30</f>
        <v>0.48418520297950834</v>
      </c>
      <c r="H23" s="11" vm="37">
        <f>E23*100/$E$30</f>
        <v>0.45552399718926856</v>
      </c>
      <c r="J23" s="10">
        <v>19</v>
      </c>
      <c r="K23" s="5" t="s">
        <v>41</v>
      </c>
      <c r="L23" s="39" vm="36">
        <v>41.446011890000001</v>
      </c>
      <c r="M23" s="39" vm="37">
        <v>41.341748480000007</v>
      </c>
      <c r="N23" s="12" vm="36">
        <f t="shared" si="4"/>
        <v>0.25219883975259449</v>
      </c>
      <c r="O23" s="12" vm="36">
        <f>L23*100/$L$30</f>
        <v>0.48418520297950834</v>
      </c>
      <c r="P23" s="12" vm="37">
        <f>M23*100/$M$30</f>
        <v>0.4555239971892685</v>
      </c>
    </row>
    <row r="24" spans="2:16">
      <c r="B24" s="10">
        <v>20</v>
      </c>
      <c r="C24" s="38" t="str">
        <f t="shared" si="0"/>
        <v>WÜSTENROT Životno Osiguranje</v>
      </c>
      <c r="D24" s="11" vm="38">
        <f t="shared" si="1"/>
        <v>2.8609532529719166</v>
      </c>
      <c r="E24" s="11" vm="39">
        <f t="shared" si="2"/>
        <v>2.0008498930887444</v>
      </c>
      <c r="F24" s="11" vm="38">
        <f t="shared" si="3"/>
        <v>42.986900859185226</v>
      </c>
      <c r="G24" s="11" vm="38">
        <f>D24*100/$D$30</f>
        <v>0.2560658655563241</v>
      </c>
      <c r="H24" s="11" vm="39">
        <f>E24*100/$E$30</f>
        <v>0.16838224025664977</v>
      </c>
      <c r="J24" s="10">
        <v>20</v>
      </c>
      <c r="K24" s="5" t="s">
        <v>27</v>
      </c>
      <c r="L24" s="39" vm="38">
        <v>21.919110380000003</v>
      </c>
      <c r="M24" s="39" vm="39">
        <v>15.281777179999997</v>
      </c>
      <c r="N24" s="12" vm="38">
        <f t="shared" si="4"/>
        <v>43.432992915814822</v>
      </c>
      <c r="O24" s="12" vm="38">
        <f>L24*100/$L$30</f>
        <v>0.2560658655563241</v>
      </c>
      <c r="P24" s="12" vm="39">
        <f>M24*100/$M$30</f>
        <v>0.16838224025664977</v>
      </c>
    </row>
    <row r="25" spans="2:16">
      <c r="B25" s="10">
        <v>21</v>
      </c>
      <c r="C25" s="38" t="str">
        <f t="shared" si="0"/>
        <v>VELEBIT Životno Osiguranje</v>
      </c>
      <c r="D25" s="11" vm="40">
        <f t="shared" si="1"/>
        <v>2.5597686292880311</v>
      </c>
      <c r="E25" s="11" vm="41">
        <f t="shared" si="2"/>
        <v>2.1060555396475067</v>
      </c>
      <c r="F25" s="11" vm="40">
        <f t="shared" si="3"/>
        <v>21.543263275785364</v>
      </c>
      <c r="G25" s="11" vm="40">
        <f>D25*100/$D$30</f>
        <v>0.22910873115513961</v>
      </c>
      <c r="H25" s="11" vm="41">
        <f>E25*100/$E$30</f>
        <v>0.17723585916949441</v>
      </c>
      <c r="J25" s="10">
        <v>21</v>
      </c>
      <c r="K25" s="5" t="s">
        <v>26</v>
      </c>
      <c r="L25" s="39" vm="40">
        <v>19.611593119999998</v>
      </c>
      <c r="M25" s="39" vm="41">
        <v>16.085300350000001</v>
      </c>
      <c r="N25" s="12" vm="40">
        <f t="shared" si="4"/>
        <v>21.922455243429738</v>
      </c>
      <c r="O25" s="12" vm="40">
        <f>L25*100/$L$30</f>
        <v>0.22910873115513958</v>
      </c>
      <c r="P25" s="12" vm="41">
        <f>M25*100/$M$30</f>
        <v>0.17723585916949439</v>
      </c>
    </row>
    <row r="26" spans="2:16">
      <c r="B26" s="10">
        <v>22</v>
      </c>
      <c r="C26" s="38" t="str">
        <f t="shared" si="0"/>
        <v>ERGO Osiguranje</v>
      </c>
      <c r="D26" s="11" vm="42">
        <f t="shared" si="1"/>
        <v>2.4238688862752351</v>
      </c>
      <c r="E26" s="11" vm="43">
        <f t="shared" si="2"/>
        <v>0.31711646380958097</v>
      </c>
      <c r="F26" s="11" vm="42">
        <f t="shared" si="3"/>
        <v>664.34659278071933</v>
      </c>
      <c r="G26" s="11" vm="42">
        <f>D26*100/$D$30</f>
        <v>0.21694520304180723</v>
      </c>
      <c r="H26" s="11" vm="43">
        <f>E26*100/$E$30</f>
        <v>2.6687049729699899E-2</v>
      </c>
      <c r="J26" s="10">
        <v>22</v>
      </c>
      <c r="K26" s="5" t="s">
        <v>29</v>
      </c>
      <c r="L26" s="39" vm="42">
        <v>18.570401180000012</v>
      </c>
      <c r="M26" s="39" vm="43">
        <v>2.4220223399999994</v>
      </c>
      <c r="N26" s="12" vm="42">
        <f t="shared" si="4"/>
        <v>666.73120942394019</v>
      </c>
      <c r="O26" s="12" vm="42">
        <f>L26*100/$L$30</f>
        <v>0.21694520304180726</v>
      </c>
      <c r="P26" s="12" vm="43">
        <f>M26*100/$M$30</f>
        <v>2.6687049729699899E-2</v>
      </c>
    </row>
    <row r="27" spans="2:16">
      <c r="B27" s="10">
        <v>23</v>
      </c>
      <c r="C27" s="38" t="str">
        <f t="shared" si="0"/>
        <v>KD LIFE Osiguranje</v>
      </c>
      <c r="D27" s="11" vm="44">
        <f t="shared" si="1"/>
        <v>2.2245327731450004</v>
      </c>
      <c r="E27" s="11" vm="45">
        <f t="shared" si="2"/>
        <v>1.9459718122462664</v>
      </c>
      <c r="F27" s="11" vm="44">
        <f t="shared" si="3"/>
        <v>14.314747990988963</v>
      </c>
      <c r="G27" s="11" vm="44">
        <f>D27*100/$D$30</f>
        <v>0.19910388588910508</v>
      </c>
      <c r="H27" s="11" vm="45">
        <f>E27*100/$E$30</f>
        <v>0.16376395568409882</v>
      </c>
      <c r="J27" s="10">
        <v>23</v>
      </c>
      <c r="K27" s="5" t="s">
        <v>42</v>
      </c>
      <c r="L27" s="39" vm="44">
        <v>17.043193329999998</v>
      </c>
      <c r="M27" s="39" vm="45">
        <v>14.86263799000001</v>
      </c>
      <c r="N27" s="12" vm="44">
        <f t="shared" si="4"/>
        <v>14.67138835963793</v>
      </c>
      <c r="O27" s="12" vm="44">
        <f>L27*100/$L$30</f>
        <v>0.19910388588910505</v>
      </c>
      <c r="P27" s="12" vm="45">
        <f>M27*100/$M$30</f>
        <v>0.16376395568409879</v>
      </c>
    </row>
    <row r="28" spans="2:16">
      <c r="B28" s="10">
        <v>24</v>
      </c>
      <c r="C28" s="38" t="str">
        <f t="shared" si="0"/>
        <v>HRVATSKO KREDITNO Osiguranje</v>
      </c>
      <c r="D28" s="11" vm="46">
        <f t="shared" si="1"/>
        <v>1.4143124642774214</v>
      </c>
      <c r="E28" s="11" vm="47">
        <f t="shared" si="2"/>
        <v>1.1787957685374921</v>
      </c>
      <c r="F28" s="11" vm="46">
        <f t="shared" si="3"/>
        <v>19.979431723964368</v>
      </c>
      <c r="G28" s="11" vm="46">
        <f>D28*100/$D$30</f>
        <v>0.1265861806571261</v>
      </c>
      <c r="H28" s="11" vm="47">
        <f>E28*100/$E$30</f>
        <v>9.9201980616843058E-2</v>
      </c>
      <c r="J28" s="10">
        <v>24</v>
      </c>
      <c r="K28" s="5" t="s">
        <v>43</v>
      </c>
      <c r="L28" s="39" vm="46">
        <v>10.835713929999999</v>
      </c>
      <c r="M28" s="39" vm="47">
        <v>9.0032212499999975</v>
      </c>
      <c r="N28" s="12" vm="46">
        <f t="shared" si="4"/>
        <v>20.353744833272899</v>
      </c>
      <c r="O28" s="12" vm="46">
        <f>L28*100/$L$30</f>
        <v>0.1265861806571261</v>
      </c>
      <c r="P28" s="12" vm="47">
        <f>M28*100/$M$30</f>
        <v>9.9201980616843058E-2</v>
      </c>
    </row>
    <row r="29" spans="2:16">
      <c r="B29" s="10">
        <v>25</v>
      </c>
      <c r="C29" s="38" t="str">
        <f t="shared" si="0"/>
        <v>ERGO Životno Osiguranje</v>
      </c>
      <c r="D29" s="11" vm="48">
        <f t="shared" si="1"/>
        <v>0.17714144450850236</v>
      </c>
      <c r="E29" s="11" vm="49">
        <f t="shared" si="2"/>
        <v>1.8769086392228598</v>
      </c>
      <c r="F29" s="11" vm="48">
        <f t="shared" si="3"/>
        <v>-90.562063554577264</v>
      </c>
      <c r="G29" s="11" vm="48">
        <f>D29*100/$D$30</f>
        <v>1.5854812470930107E-2</v>
      </c>
      <c r="H29" s="11" vm="49">
        <f>E29*100/$E$30</f>
        <v>0.1579519195922949</v>
      </c>
      <c r="J29" s="10">
        <v>25</v>
      </c>
      <c r="K29" s="5" t="s">
        <v>28</v>
      </c>
      <c r="L29" s="39" vm="48">
        <v>1.35716404</v>
      </c>
      <c r="M29" s="39" vm="49">
        <v>14.33515813</v>
      </c>
      <c r="N29" s="12" vm="48">
        <f t="shared" si="4"/>
        <v>-90.532618979906573</v>
      </c>
      <c r="O29" s="12" vm="48">
        <f>L29*100/$L$30</f>
        <v>1.585481247093011E-2</v>
      </c>
      <c r="P29" s="12" vm="49">
        <f>M29*100/$M$30</f>
        <v>0.15795191959229488</v>
      </c>
    </row>
    <row r="30" spans="2:16" s="6" customFormat="1">
      <c r="B30" s="27" t="s">
        <v>1</v>
      </c>
      <c r="C30" s="38"/>
      <c r="D30" s="37" vm="50">
        <f t="shared" si="1"/>
        <v>1117.2724044090223</v>
      </c>
      <c r="E30" s="13" vm="51">
        <f t="shared" si="2"/>
        <v>1188.2784609820076</v>
      </c>
      <c r="F30" s="13" vm="50">
        <f t="shared" si="3"/>
        <v>-5.9755401536357908</v>
      </c>
      <c r="G30" s="13" vm="50">
        <f>D30*100/$D$30</f>
        <v>100</v>
      </c>
      <c r="H30" s="13" vm="51">
        <f>E30*100/$E$30</f>
        <v>100</v>
      </c>
      <c r="J30" s="27" t="s">
        <v>1</v>
      </c>
      <c r="K30" s="28"/>
      <c r="L30" s="40" vm="50">
        <v>8559.9501254799961</v>
      </c>
      <c r="M30" s="40" vm="51">
        <v>9075.6466695700037</v>
      </c>
      <c r="N30" s="14" vm="50">
        <f t="shared" si="4"/>
        <v>-5.6822016421055821</v>
      </c>
      <c r="O30" s="14" vm="50">
        <f>L30*100/$L$30</f>
        <v>100</v>
      </c>
      <c r="P30" s="14" vm="51">
        <f>M30*100/$M$30</f>
        <v>100</v>
      </c>
    </row>
    <row r="31" spans="2:16">
      <c r="B31" s="15"/>
      <c r="C31" s="15" t="s">
        <v>44</v>
      </c>
      <c r="E31" s="16"/>
    </row>
    <row r="32" spans="2:16" ht="15.75">
      <c r="B32" s="25" t="s">
        <v>17</v>
      </c>
      <c r="C32" s="18"/>
      <c r="D32" s="18"/>
      <c r="E32" s="18"/>
    </row>
    <row r="33" spans="2:16" ht="15.75">
      <c r="B33" s="26" t="s">
        <v>18</v>
      </c>
      <c r="C33" s="18"/>
      <c r="D33" s="18"/>
      <c r="E33" s="18"/>
    </row>
    <row r="34" spans="2:16" ht="15.75">
      <c r="B34" s="26" t="s">
        <v>30</v>
      </c>
      <c r="C34" s="18"/>
      <c r="D34" s="18"/>
      <c r="E34" s="18"/>
    </row>
    <row r="35" spans="2:16">
      <c r="B35" s="18"/>
      <c r="C35" s="18"/>
      <c r="D35" s="18"/>
      <c r="E35" s="18"/>
    </row>
    <row r="36" spans="2:16">
      <c r="B36" s="17" t="s">
        <v>13</v>
      </c>
      <c r="C36" s="18"/>
      <c r="D36" s="18"/>
      <c r="E36" s="18"/>
    </row>
    <row r="37" spans="2:16">
      <c r="B37" s="19" t="s">
        <v>14</v>
      </c>
      <c r="C37" s="18"/>
      <c r="D37" s="18"/>
      <c r="E37" s="18"/>
    </row>
    <row r="38" spans="2:16">
      <c r="B38" s="19" t="s">
        <v>15</v>
      </c>
      <c r="C38" s="18"/>
      <c r="D38" s="18"/>
      <c r="E38" s="18"/>
    </row>
    <row r="39" spans="2:16" s="20" customFormat="1"/>
    <row r="40" spans="2:16" s="20" customFormat="1">
      <c r="K40" s="21"/>
      <c r="L40" s="21"/>
      <c r="M40" s="21"/>
      <c r="N40" s="21"/>
      <c r="O40" s="21"/>
      <c r="P40" s="21"/>
    </row>
    <row r="41" spans="2:16" s="20" customFormat="1">
      <c r="K41" s="21"/>
      <c r="L41" s="21"/>
      <c r="M41" s="21"/>
      <c r="N41" s="21"/>
      <c r="O41" s="21"/>
      <c r="P41" s="21"/>
    </row>
    <row r="42" spans="2:16" s="20" customFormat="1">
      <c r="K42" s="21"/>
      <c r="L42" s="21"/>
      <c r="M42" s="21"/>
      <c r="N42" s="21"/>
      <c r="O42" s="21"/>
      <c r="P42" s="21"/>
    </row>
    <row r="43" spans="2:16" s="20" customFormat="1">
      <c r="K43" s="21"/>
      <c r="L43" s="21"/>
      <c r="M43" s="21"/>
      <c r="N43" s="21"/>
      <c r="O43" s="21"/>
      <c r="P43" s="21"/>
    </row>
    <row r="44" spans="2:16" s="20" customFormat="1">
      <c r="K44" s="21"/>
      <c r="L44" s="21"/>
      <c r="M44" s="21"/>
      <c r="N44" s="21"/>
      <c r="O44" s="21"/>
      <c r="P44" s="21"/>
    </row>
    <row r="45" spans="2:16" s="20" customFormat="1">
      <c r="K45" s="21"/>
      <c r="L45" s="21"/>
      <c r="M45" s="21"/>
      <c r="N45" s="21"/>
      <c r="O45" s="21"/>
      <c r="P45" s="21"/>
    </row>
    <row r="46" spans="2:16" s="22" customFormat="1">
      <c r="K46" s="21"/>
      <c r="L46" s="21"/>
      <c r="M46" s="21"/>
      <c r="N46" s="21"/>
      <c r="O46" s="21"/>
      <c r="P46" s="21"/>
    </row>
    <row r="47" spans="2:16" s="22" customFormat="1">
      <c r="K47" s="21"/>
      <c r="L47" s="21"/>
      <c r="M47" s="21"/>
      <c r="N47" s="21"/>
      <c r="O47" s="21"/>
      <c r="P47" s="21"/>
    </row>
    <row r="48" spans="2:16" s="22" customFormat="1">
      <c r="K48" s="21"/>
      <c r="L48" s="21"/>
      <c r="M48" s="21"/>
      <c r="N48" s="21"/>
      <c r="O48" s="21"/>
      <c r="P48" s="21"/>
    </row>
    <row r="49" spans="11:16" s="22" customFormat="1">
      <c r="K49" s="21"/>
      <c r="L49" s="21"/>
      <c r="M49" s="21"/>
      <c r="N49" s="21"/>
      <c r="O49" s="21"/>
      <c r="P49" s="21"/>
    </row>
    <row r="50" spans="11:16" s="22" customFormat="1">
      <c r="K50" s="21"/>
      <c r="L50" s="21"/>
      <c r="M50" s="21"/>
      <c r="N50" s="21"/>
      <c r="O50" s="21"/>
      <c r="P50" s="21"/>
    </row>
    <row r="51" spans="11:16" s="22" customFormat="1">
      <c r="K51" s="21"/>
      <c r="L51" s="21"/>
      <c r="M51" s="21"/>
      <c r="N51" s="21"/>
      <c r="O51" s="21"/>
      <c r="P51" s="21"/>
    </row>
    <row r="52" spans="11:16" s="22" customFormat="1">
      <c r="K52" s="21"/>
      <c r="L52" s="21"/>
      <c r="M52" s="21"/>
      <c r="N52" s="21"/>
      <c r="O52" s="21"/>
      <c r="P52" s="21"/>
    </row>
    <row r="53" spans="11:16" s="22" customFormat="1">
      <c r="K53" s="21"/>
      <c r="L53" s="21"/>
      <c r="M53" s="21"/>
      <c r="N53" s="21"/>
      <c r="O53" s="21"/>
      <c r="P53" s="21"/>
    </row>
    <row r="54" spans="11:16" s="22" customFormat="1">
      <c r="K54" s="21"/>
      <c r="L54" s="21"/>
      <c r="M54" s="21"/>
      <c r="N54" s="21"/>
      <c r="O54" s="21"/>
      <c r="P54" s="21"/>
    </row>
    <row r="55" spans="11:16" s="22" customFormat="1">
      <c r="K55" s="21"/>
      <c r="L55" s="21"/>
      <c r="M55" s="21"/>
      <c r="N55" s="21"/>
      <c r="O55" s="21"/>
      <c r="P55" s="21"/>
    </row>
    <row r="56" spans="11:16" s="22" customFormat="1">
      <c r="K56" s="21"/>
      <c r="L56" s="21"/>
      <c r="M56" s="21"/>
      <c r="N56" s="21"/>
      <c r="O56" s="21"/>
      <c r="P56" s="21"/>
    </row>
    <row r="57" spans="11:16" s="22" customFormat="1">
      <c r="K57" s="21"/>
      <c r="L57" s="21"/>
      <c r="M57" s="21"/>
      <c r="N57" s="21"/>
      <c r="O57" s="21"/>
      <c r="P57" s="21"/>
    </row>
    <row r="58" spans="11:16" s="22" customFormat="1">
      <c r="K58" s="21"/>
      <c r="L58" s="21"/>
      <c r="M58" s="21"/>
      <c r="N58" s="21"/>
      <c r="O58" s="21"/>
      <c r="P58" s="21"/>
    </row>
    <row r="59" spans="11:16" s="22" customFormat="1">
      <c r="K59" s="21"/>
      <c r="L59" s="21"/>
      <c r="M59" s="21"/>
      <c r="N59" s="21"/>
      <c r="O59" s="21"/>
      <c r="P59" s="21"/>
    </row>
    <row r="60" spans="11:16" s="22" customFormat="1">
      <c r="K60" s="21"/>
      <c r="L60" s="21"/>
      <c r="M60" s="21"/>
      <c r="N60" s="21"/>
      <c r="O60" s="21"/>
      <c r="P60" s="21"/>
    </row>
    <row r="61" spans="11:16" s="22" customFormat="1">
      <c r="K61" s="21"/>
      <c r="L61" s="21"/>
      <c r="M61" s="21"/>
      <c r="N61" s="21"/>
      <c r="O61" s="21"/>
      <c r="P61" s="21"/>
    </row>
    <row r="62" spans="11:16" s="22" customFormat="1">
      <c r="K62" s="21"/>
      <c r="L62" s="21"/>
      <c r="M62" s="21"/>
      <c r="N62" s="21"/>
      <c r="O62" s="21"/>
      <c r="P62" s="21"/>
    </row>
    <row r="63" spans="11:16" s="22" customFormat="1">
      <c r="K63" s="21"/>
      <c r="L63" s="21"/>
      <c r="M63" s="21"/>
      <c r="N63" s="21"/>
      <c r="O63" s="21"/>
      <c r="P63" s="21"/>
    </row>
    <row r="64" spans="11:16" s="22" customFormat="1">
      <c r="K64" s="21"/>
      <c r="L64" s="21"/>
      <c r="M64" s="21"/>
      <c r="N64" s="21"/>
      <c r="O64" s="21"/>
      <c r="P64" s="21"/>
    </row>
    <row r="65" spans="11:16" s="22" customFormat="1">
      <c r="K65" s="21"/>
      <c r="L65" s="21"/>
      <c r="M65" s="21"/>
      <c r="N65" s="21"/>
      <c r="O65" s="21"/>
      <c r="P65" s="21"/>
    </row>
    <row r="66" spans="11:16" s="24" customFormat="1">
      <c r="K66" s="23"/>
      <c r="L66" s="23"/>
      <c r="M66" s="23"/>
      <c r="N66" s="23"/>
      <c r="O66" s="23"/>
      <c r="P66" s="23"/>
    </row>
  </sheetData>
  <sortState ref="C5:H31">
    <sortCondition descending="1" ref="D5:D31"/>
  </sortState>
  <mergeCells count="9">
    <mergeCell ref="B2:B4"/>
    <mergeCell ref="C2:C4"/>
    <mergeCell ref="D2:F2"/>
    <mergeCell ref="G2:H2"/>
    <mergeCell ref="L1:P1"/>
    <mergeCell ref="J2:J4"/>
    <mergeCell ref="K2:K4"/>
    <mergeCell ref="L2:N2"/>
    <mergeCell ref="O2:P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1"/>
  </sheetPr>
  <dimension ref="B1:P28"/>
  <sheetViews>
    <sheetView workbookViewId="0">
      <selection activeCell="C21" sqref="C21"/>
    </sheetView>
  </sheetViews>
  <sheetFormatPr defaultRowHeight="12.75"/>
  <cols>
    <col min="1" max="1" width="9.140625" style="2"/>
    <col min="2" max="2" width="4.140625" style="2" customWidth="1"/>
    <col min="3" max="3" width="32.28515625" style="2" customWidth="1"/>
    <col min="4" max="5" width="10.7109375" style="2" bestFit="1" customWidth="1"/>
    <col min="6" max="6" width="11.28515625" style="2" customWidth="1"/>
    <col min="7" max="8" width="10.7109375" style="2" bestFit="1" customWidth="1"/>
    <col min="9" max="9" width="5.140625" style="2" customWidth="1"/>
    <col min="10" max="10" width="7.140625" style="2" customWidth="1"/>
    <col min="11" max="11" width="31.85546875" style="2" customWidth="1"/>
    <col min="12" max="13" width="12.42578125" style="2" bestFit="1" customWidth="1"/>
    <col min="14" max="14" width="10.85546875" style="2" customWidth="1"/>
    <col min="15" max="16" width="10.7109375" style="2" bestFit="1" customWidth="1"/>
    <col min="17" max="17" width="11" style="2" customWidth="1"/>
    <col min="18" max="16384" width="9.140625" style="2"/>
  </cols>
  <sheetData>
    <row r="1" spans="2:16">
      <c r="B1" s="1" t="s">
        <v>11</v>
      </c>
      <c r="J1" s="1" t="s">
        <v>11</v>
      </c>
      <c r="L1" s="35" t="s">
        <v>10</v>
      </c>
      <c r="M1" s="35"/>
      <c r="N1" s="35"/>
      <c r="O1" s="35"/>
      <c r="P1" s="35"/>
    </row>
    <row r="2" spans="2:16" s="7" customFormat="1" ht="15">
      <c r="B2" s="30" t="s">
        <v>4</v>
      </c>
      <c r="C2" s="30" t="s">
        <v>0</v>
      </c>
      <c r="D2" s="31" t="s">
        <v>2</v>
      </c>
      <c r="E2" s="31"/>
      <c r="F2" s="31"/>
      <c r="G2" s="32" t="s">
        <v>7</v>
      </c>
      <c r="H2" s="32"/>
      <c r="J2" s="30" t="s">
        <v>4</v>
      </c>
      <c r="K2" s="30" t="s">
        <v>0</v>
      </c>
      <c r="L2" s="31" t="s">
        <v>2</v>
      </c>
      <c r="M2" s="31"/>
      <c r="N2" s="31"/>
      <c r="O2" s="32" t="s">
        <v>7</v>
      </c>
      <c r="P2" s="32"/>
    </row>
    <row r="3" spans="2:16" s="7" customFormat="1" ht="15">
      <c r="B3" s="30"/>
      <c r="C3" s="30"/>
      <c r="D3" s="8">
        <v>2014</v>
      </c>
      <c r="E3" s="8">
        <v>2013</v>
      </c>
      <c r="F3" s="8" t="s">
        <v>8</v>
      </c>
      <c r="G3" s="8">
        <v>2014</v>
      </c>
      <c r="H3" s="8">
        <v>2013</v>
      </c>
      <c r="J3" s="30"/>
      <c r="K3" s="30"/>
      <c r="L3" s="8">
        <v>2014</v>
      </c>
      <c r="M3" s="8">
        <v>2013</v>
      </c>
      <c r="N3" s="8" t="s">
        <v>8</v>
      </c>
      <c r="O3" s="8">
        <v>2014</v>
      </c>
      <c r="P3" s="8">
        <v>2013</v>
      </c>
    </row>
    <row r="4" spans="2:16" s="7" customFormat="1" ht="15">
      <c r="B4" s="30"/>
      <c r="C4" s="30"/>
      <c r="D4" s="29" t="s">
        <v>3</v>
      </c>
      <c r="E4" s="29" t="s">
        <v>3</v>
      </c>
      <c r="F4" s="29" t="s">
        <v>9</v>
      </c>
      <c r="G4" s="29" t="s">
        <v>9</v>
      </c>
      <c r="H4" s="29" t="s">
        <v>9</v>
      </c>
      <c r="J4" s="34"/>
      <c r="K4" s="34"/>
      <c r="L4" s="29" t="s">
        <v>5</v>
      </c>
      <c r="M4" s="29" t="s">
        <v>5</v>
      </c>
      <c r="N4" s="29" t="s">
        <v>9</v>
      </c>
      <c r="O4" s="29" t="s">
        <v>9</v>
      </c>
      <c r="P4" s="29" t="s">
        <v>9</v>
      </c>
    </row>
    <row r="5" spans="2:16" s="7" customFormat="1" ht="15">
      <c r="B5" s="10">
        <v>1</v>
      </c>
      <c r="C5" s="38" t="str">
        <f>K5</f>
        <v>ALLIANZ Zagreb</v>
      </c>
      <c r="D5" s="11" vm="52">
        <f>L5/7.661471</f>
        <v>70.625809279967257</v>
      </c>
      <c r="E5" s="11" vm="53">
        <f>M5/7.637643</f>
        <v>61.718267458952987</v>
      </c>
      <c r="F5" s="11" vm="52">
        <f>D5*100/E5-100</f>
        <v>14.432585663455981</v>
      </c>
      <c r="G5" s="11" vm="52">
        <f>D5*100/$D$20</f>
        <v>20.51379122422582</v>
      </c>
      <c r="H5" s="11" vm="53">
        <f>E5*100/$E$20</f>
        <v>18.569969081977153</v>
      </c>
      <c r="J5" s="10">
        <v>1</v>
      </c>
      <c r="K5" s="5" t="s">
        <v>32</v>
      </c>
      <c r="L5" s="39" vm="52">
        <v>541.09758965000003</v>
      </c>
      <c r="M5" s="39" vm="53">
        <v>471.38209343000005</v>
      </c>
      <c r="N5" s="12" vm="52">
        <f>L5*100/M5-100</f>
        <v>14.789593663330933</v>
      </c>
      <c r="O5" s="12" vm="52">
        <f>L5*100/$L$20</f>
        <v>20.513791224225823</v>
      </c>
      <c r="P5" s="12" vm="53">
        <f>M5*100/$M$20</f>
        <v>18.569969081977153</v>
      </c>
    </row>
    <row r="6" spans="2:16" s="7" customFormat="1" ht="15">
      <c r="B6" s="10">
        <v>2</v>
      </c>
      <c r="C6" s="38" t="str">
        <f t="shared" ref="C6:C19" si="0">K6</f>
        <v>CROATIA Osiguranje</v>
      </c>
      <c r="D6" s="11" vm="54">
        <f t="shared" ref="D6:D20" si="1">L6/7.661471</f>
        <v>47.848329393924494</v>
      </c>
      <c r="E6" s="11" vm="55">
        <f t="shared" ref="E6:E20" si="2">M6/7.637643</f>
        <v>46.617922970476634</v>
      </c>
      <c r="F6" s="11" vm="54">
        <f t="shared" ref="F6:F20" si="3">D6*100/E6-100</f>
        <v>2.6393420063504038</v>
      </c>
      <c r="G6" s="11" vm="54">
        <f>D6*100/$D$20</f>
        <v>13.897902900113994</v>
      </c>
      <c r="H6" s="11" vm="55">
        <f>E6*100/$E$20</f>
        <v>14.026534182987087</v>
      </c>
      <c r="J6" s="10">
        <v>2</v>
      </c>
      <c r="K6" s="5" t="s">
        <v>31</v>
      </c>
      <c r="L6" s="39" vm="54">
        <v>366.58858805000006</v>
      </c>
      <c r="M6" s="39" vm="55">
        <v>356.05105305000006</v>
      </c>
      <c r="N6" s="12" vm="54">
        <f t="shared" ref="N6:N20" si="4">L6*100/M6-100</f>
        <v>2.9595573190230624</v>
      </c>
      <c r="O6" s="12" vm="54">
        <f>L6*100/$L$20</f>
        <v>13.897902900113992</v>
      </c>
      <c r="P6" s="12" vm="55">
        <f>M6*100/$M$20</f>
        <v>14.026534182987087</v>
      </c>
    </row>
    <row r="7" spans="2:16" s="7" customFormat="1" ht="15">
      <c r="B7" s="10">
        <v>3</v>
      </c>
      <c r="C7" s="38" t="str">
        <f t="shared" si="0"/>
        <v>UNIQA Osiguranje*</v>
      </c>
      <c r="D7" s="11" vm="56">
        <f t="shared" si="1"/>
        <v>42.061554363385312</v>
      </c>
      <c r="E7" s="11">
        <f t="shared" si="2"/>
        <v>41.840888148346302</v>
      </c>
      <c r="F7" s="11" vm="56">
        <f t="shared" si="3"/>
        <v>0.5273937165402458</v>
      </c>
      <c r="G7" s="11" vm="56">
        <f>D7*100/$D$20</f>
        <v>12.217091082900382</v>
      </c>
      <c r="H7" s="11">
        <f>E7*100/$E$20</f>
        <v>12.589206263672329</v>
      </c>
      <c r="J7" s="10">
        <v>3</v>
      </c>
      <c r="K7" s="5" t="s">
        <v>34</v>
      </c>
      <c r="L7" s="39" vm="56">
        <v>322.25337897000003</v>
      </c>
      <c r="M7" s="39">
        <v>319.56576648000009</v>
      </c>
      <c r="N7" s="12" vm="56">
        <f t="shared" si="4"/>
        <v>0.84102015043846734</v>
      </c>
      <c r="O7" s="12" vm="56">
        <f>L7*100/$L$20</f>
        <v>12.217091082900382</v>
      </c>
      <c r="P7" s="12">
        <f>M7*100/$M$20</f>
        <v>12.589206263672331</v>
      </c>
    </row>
    <row r="8" spans="2:16" s="7" customFormat="1" ht="15">
      <c r="B8" s="10">
        <v>4</v>
      </c>
      <c r="C8" s="38" t="str">
        <f t="shared" si="0"/>
        <v>WIENER Osiguranje VIG</v>
      </c>
      <c r="D8" s="11" vm="57">
        <f t="shared" si="1"/>
        <v>36.655396864388059</v>
      </c>
      <c r="E8" s="11" vm="58">
        <f t="shared" si="2"/>
        <v>35.375194328931052</v>
      </c>
      <c r="F8" s="11" vm="57">
        <f t="shared" si="3"/>
        <v>3.6189272164930912</v>
      </c>
      <c r="G8" s="11" vm="57">
        <f>D8*100/$D$20</f>
        <v>10.646832456622677</v>
      </c>
      <c r="H8" s="11" vm="58">
        <f>E8*100/$E$20</f>
        <v>10.643789788721449</v>
      </c>
      <c r="J8" s="10">
        <v>4</v>
      </c>
      <c r="K8" s="5" t="s">
        <v>20</v>
      </c>
      <c r="L8" s="39" vm="57">
        <v>280.83426007000003</v>
      </c>
      <c r="M8" s="39" vm="58">
        <v>270.18310533999994</v>
      </c>
      <c r="N8" s="12" vm="57">
        <f t="shared" si="4"/>
        <v>3.9421986495405008</v>
      </c>
      <c r="O8" s="12" vm="57">
        <f>L8*100/$L$20</f>
        <v>10.646832456622677</v>
      </c>
      <c r="P8" s="12" vm="58">
        <f>M8*100/$M$20</f>
        <v>10.643789788721449</v>
      </c>
    </row>
    <row r="9" spans="2:16" s="7" customFormat="1" ht="15">
      <c r="B9" s="10">
        <v>5</v>
      </c>
      <c r="C9" s="38" t="str">
        <f t="shared" si="0"/>
        <v>GRAWE Hrvatska</v>
      </c>
      <c r="D9" s="11" vm="59">
        <f t="shared" si="1"/>
        <v>32.163933243368014</v>
      </c>
      <c r="E9" s="11" vm="60">
        <f t="shared" si="2"/>
        <v>32.20437094663891</v>
      </c>
      <c r="F9" s="11" vm="59">
        <f t="shared" si="3"/>
        <v>-0.12556588463689877</v>
      </c>
      <c r="G9" s="11" vm="59">
        <f>D9*100/$D$20</f>
        <v>9.3422534655689802</v>
      </c>
      <c r="H9" s="11" vm="60">
        <f>E9*100/$E$20</f>
        <v>9.6897433678180107</v>
      </c>
      <c r="J9" s="10">
        <v>5</v>
      </c>
      <c r="K9" s="5" t="s">
        <v>16</v>
      </c>
      <c r="L9" s="39" vm="59">
        <v>246.42304178999998</v>
      </c>
      <c r="M9" s="39" vm="60">
        <v>245.96548833000006</v>
      </c>
      <c r="N9" s="12" vm="59">
        <f t="shared" si="4"/>
        <v>0.18602343894117723</v>
      </c>
      <c r="O9" s="12" vm="59">
        <f>L9*100/$L$20</f>
        <v>9.342253465568982</v>
      </c>
      <c r="P9" s="12" vm="60">
        <f>M9*100/$M$20</f>
        <v>9.6897433678180107</v>
      </c>
    </row>
    <row r="10" spans="2:16" s="7" customFormat="1" ht="15">
      <c r="B10" s="10">
        <v>6</v>
      </c>
      <c r="C10" s="38" t="str">
        <f t="shared" si="0"/>
        <v>MERKUR Osiguranje</v>
      </c>
      <c r="D10" s="11" vm="61">
        <f t="shared" si="1"/>
        <v>31.444687725111791</v>
      </c>
      <c r="E10" s="11" vm="62">
        <f t="shared" si="2"/>
        <v>31.878605275213836</v>
      </c>
      <c r="F10" s="11" vm="61">
        <f t="shared" si="3"/>
        <v>-1.3611560052767544</v>
      </c>
      <c r="G10" s="11" vm="61">
        <f>D10*100/$D$20</f>
        <v>9.1333432590752004</v>
      </c>
      <c r="H10" s="11" vm="62">
        <f>E10*100/$E$20</f>
        <v>9.5917260595655307</v>
      </c>
      <c r="J10" s="10">
        <v>6</v>
      </c>
      <c r="K10" s="5" t="s">
        <v>22</v>
      </c>
      <c r="L10" s="39" vm="61">
        <v>240.91256310999995</v>
      </c>
      <c r="M10" s="39" vm="62">
        <v>243.47740643000003</v>
      </c>
      <c r="N10" s="12" vm="61">
        <f t="shared" si="4"/>
        <v>-1.0534214889205629</v>
      </c>
      <c r="O10" s="12" vm="61">
        <f>L10*100/$L$20</f>
        <v>9.1333432590752004</v>
      </c>
      <c r="P10" s="12" vm="62">
        <f>M10*100/$M$20</f>
        <v>9.5917260595655325</v>
      </c>
    </row>
    <row r="11" spans="2:16" s="7" customFormat="1" ht="15">
      <c r="B11" s="10">
        <v>7</v>
      </c>
      <c r="C11" s="38" t="str">
        <f t="shared" si="0"/>
        <v>AGRAM Life Osiguranje</v>
      </c>
      <c r="D11" s="11" vm="63">
        <f t="shared" si="1"/>
        <v>27.189966443780833</v>
      </c>
      <c r="E11" s="11" vm="64">
        <f t="shared" si="2"/>
        <v>26.918492654081895</v>
      </c>
      <c r="F11" s="11" vm="63">
        <f t="shared" si="3"/>
        <v>1.008502939549885</v>
      </c>
      <c r="G11" s="11" vm="63">
        <f>D11*100/$D$20</f>
        <v>7.897527840146604</v>
      </c>
      <c r="H11" s="11" vm="64">
        <f>E11*100/$E$20</f>
        <v>8.0993131677291892</v>
      </c>
      <c r="J11" s="10">
        <v>7</v>
      </c>
      <c r="K11" s="5" t="s">
        <v>36</v>
      </c>
      <c r="L11" s="39" vm="63">
        <v>208.31513939999996</v>
      </c>
      <c r="M11" s="39" vm="64">
        <v>205.59383699</v>
      </c>
      <c r="N11" s="12" vm="63">
        <f t="shared" si="4"/>
        <v>1.3236303431276184</v>
      </c>
      <c r="O11" s="12" vm="63">
        <f>L11*100/$L$20</f>
        <v>7.8975278401466049</v>
      </c>
      <c r="P11" s="12" vm="64">
        <f>M11*100/$M$20</f>
        <v>8.0993131677291892</v>
      </c>
    </row>
    <row r="12" spans="2:16" s="7" customFormat="1" ht="15">
      <c r="B12" s="10">
        <v>8</v>
      </c>
      <c r="C12" s="38" t="str">
        <f t="shared" si="0"/>
        <v>ERSTE Osiguranje VIG</v>
      </c>
      <c r="D12" s="11" vm="65">
        <f t="shared" si="1"/>
        <v>19.759224122887105</v>
      </c>
      <c r="E12" s="11" vm="66">
        <f t="shared" si="2"/>
        <v>18.238832439536651</v>
      </c>
      <c r="F12" s="11" vm="65">
        <f t="shared" si="3"/>
        <v>8.3360143166547829</v>
      </c>
      <c r="G12" s="11" vm="65">
        <f>D12*100/$D$20</f>
        <v>5.7392135048364654</v>
      </c>
      <c r="H12" s="11" vm="66">
        <f>E12*100/$E$20</f>
        <v>5.4877521427317015</v>
      </c>
      <c r="J12" s="10">
        <v>8</v>
      </c>
      <c r="K12" s="5" t="s">
        <v>38</v>
      </c>
      <c r="L12" s="39" vm="65">
        <v>151.38472259999998</v>
      </c>
      <c r="M12" s="39" vm="66">
        <v>139.30169091000002</v>
      </c>
      <c r="N12" s="12" vm="65">
        <f t="shared" si="4"/>
        <v>8.6740021682913806</v>
      </c>
      <c r="O12" s="12" vm="65">
        <f>L12*100/$L$20</f>
        <v>5.7392135048364654</v>
      </c>
      <c r="P12" s="12" vm="66">
        <f>M12*100/$M$20</f>
        <v>5.4877521427317015</v>
      </c>
    </row>
    <row r="13" spans="2:16" s="7" customFormat="1" ht="15">
      <c r="B13" s="10">
        <v>9</v>
      </c>
      <c r="C13" s="38" t="str">
        <f t="shared" si="0"/>
        <v>GENERALI Osiguranje</v>
      </c>
      <c r="D13" s="11" vm="67">
        <f t="shared" si="1"/>
        <v>15.320171065060491</v>
      </c>
      <c r="E13" s="11" vm="68">
        <f t="shared" si="2"/>
        <v>15.695319061129203</v>
      </c>
      <c r="F13" s="11" vm="67">
        <f t="shared" si="3"/>
        <v>-2.3901903147531272</v>
      </c>
      <c r="G13" s="11" vm="67">
        <f>D13*100/$D$20</f>
        <v>4.449857551398269</v>
      </c>
      <c r="H13" s="11" vm="68">
        <f>E13*100/$E$20</f>
        <v>4.7224525524923155</v>
      </c>
      <c r="J13" s="10">
        <v>9</v>
      </c>
      <c r="K13" s="5" t="s">
        <v>35</v>
      </c>
      <c r="L13" s="39" vm="67">
        <v>117.37504633000006</v>
      </c>
      <c r="M13" s="39" vm="68">
        <v>119.87524376000002</v>
      </c>
      <c r="N13" s="12" vm="67">
        <f t="shared" si="4"/>
        <v>-2.0856661905985874</v>
      </c>
      <c r="O13" s="12" vm="67">
        <f>L13*100/$L$20</f>
        <v>4.4498575513982699</v>
      </c>
      <c r="P13" s="12" vm="68">
        <f>M13*100/$M$20</f>
        <v>4.7224525524923155</v>
      </c>
    </row>
    <row r="14" spans="2:16" s="7" customFormat="1" ht="15">
      <c r="B14" s="10">
        <v>10</v>
      </c>
      <c r="C14" s="38" t="str">
        <f t="shared" si="0"/>
        <v>TRIGLAV Osiguranje</v>
      </c>
      <c r="D14" s="11" vm="69">
        <f t="shared" si="1"/>
        <v>7.9833916841817985</v>
      </c>
      <c r="E14" s="11" vm="70">
        <f t="shared" si="2"/>
        <v>8.524678859695328</v>
      </c>
      <c r="F14" s="11" vm="69">
        <f t="shared" si="3"/>
        <v>-6.3496488773639896</v>
      </c>
      <c r="G14" s="11" vm="69">
        <f>D14*100/$D$20</f>
        <v>2.3188354503851132</v>
      </c>
      <c r="H14" s="11" vm="70">
        <f>E14*100/$E$20</f>
        <v>2.5649297910640345</v>
      </c>
      <c r="J14" s="10">
        <v>10</v>
      </c>
      <c r="K14" s="5" t="s">
        <v>21</v>
      </c>
      <c r="L14" s="39" vm="69">
        <v>61.164523870000004</v>
      </c>
      <c r="M14" s="39" vm="70">
        <v>65.108453820000008</v>
      </c>
      <c r="N14" s="12" vm="69">
        <f t="shared" si="4"/>
        <v>-6.0574775142156909</v>
      </c>
      <c r="O14" s="12" vm="69">
        <f>L14*100/$L$20</f>
        <v>2.3188354503851132</v>
      </c>
      <c r="P14" s="12" vm="70">
        <f>M14*100/$M$20</f>
        <v>2.5649297910640345</v>
      </c>
    </row>
    <row r="15" spans="2:16" s="7" customFormat="1" ht="15">
      <c r="B15" s="10">
        <v>11</v>
      </c>
      <c r="C15" s="38" t="str">
        <f t="shared" si="0"/>
        <v>SOCIETE GENERALE Osiguranje</v>
      </c>
      <c r="D15" s="11" vm="71">
        <f t="shared" si="1"/>
        <v>5.4096676591218582</v>
      </c>
      <c r="E15" s="11" vm="72">
        <f t="shared" si="2"/>
        <v>5.4128935432043637</v>
      </c>
      <c r="F15" s="11" vm="71">
        <f t="shared" si="3"/>
        <v>-5.9596296449527131E-2</v>
      </c>
      <c r="G15" s="11" vm="71">
        <f>D15*100/$D$20</f>
        <v>1.5712781783747889</v>
      </c>
      <c r="H15" s="11" vm="72">
        <f>E15*100/$E$20</f>
        <v>1.6286469124913443</v>
      </c>
      <c r="J15" s="10">
        <v>11</v>
      </c>
      <c r="K15" s="5" t="s">
        <v>41</v>
      </c>
      <c r="L15" s="39" vm="71">
        <v>41.446011890000001</v>
      </c>
      <c r="M15" s="39" vm="72">
        <v>41.341748480000007</v>
      </c>
      <c r="N15" s="12" vm="71">
        <f t="shared" si="4"/>
        <v>0.25219883975259449</v>
      </c>
      <c r="O15" s="12" vm="71">
        <f>L15*100/$L$20</f>
        <v>1.5712781783747891</v>
      </c>
      <c r="P15" s="12" vm="72">
        <f>M15*100/$M$20</f>
        <v>1.6286469124913445</v>
      </c>
    </row>
    <row r="16" spans="2:16" s="7" customFormat="1" ht="15">
      <c r="B16" s="10">
        <v>12</v>
      </c>
      <c r="C16" s="38" t="str">
        <f t="shared" si="0"/>
        <v>WÜSTENROT Životno Osiguranje</v>
      </c>
      <c r="D16" s="11" vm="73">
        <f t="shared" si="1"/>
        <v>2.8609532529719166</v>
      </c>
      <c r="E16" s="11" vm="74">
        <f t="shared" si="2"/>
        <v>2.0008498930887444</v>
      </c>
      <c r="F16" s="11" vm="73">
        <f t="shared" si="3"/>
        <v>42.986900859185226</v>
      </c>
      <c r="G16" s="11" vm="73">
        <f>D16*100/$D$20</f>
        <v>0.83098513605822188</v>
      </c>
      <c r="H16" s="11" vm="74">
        <f>E16*100/$E$20</f>
        <v>0.60202144651980805</v>
      </c>
      <c r="J16" s="10">
        <v>12</v>
      </c>
      <c r="K16" s="5" t="s">
        <v>27</v>
      </c>
      <c r="L16" s="39" vm="73">
        <v>21.919110380000003</v>
      </c>
      <c r="M16" s="39" vm="74">
        <v>15.281777179999997</v>
      </c>
      <c r="N16" s="12" vm="73">
        <f t="shared" si="4"/>
        <v>43.432992915814822</v>
      </c>
      <c r="O16" s="12" vm="73">
        <f>L16*100/$L$20</f>
        <v>0.83098513605822188</v>
      </c>
      <c r="P16" s="12" vm="74">
        <f>M16*100/$M$20</f>
        <v>0.60202144651980805</v>
      </c>
    </row>
    <row r="17" spans="2:16" s="7" customFormat="1" ht="15">
      <c r="B17" s="10">
        <v>13</v>
      </c>
      <c r="C17" s="38" t="str">
        <f t="shared" si="0"/>
        <v>VELEBIT Životno Osiguranje</v>
      </c>
      <c r="D17" s="11" vm="75">
        <f t="shared" si="1"/>
        <v>2.5597686292880311</v>
      </c>
      <c r="E17" s="11" vm="76">
        <f t="shared" si="2"/>
        <v>2.1060555396475067</v>
      </c>
      <c r="F17" s="11" vm="75">
        <f t="shared" si="3"/>
        <v>21.543263275785364</v>
      </c>
      <c r="G17" s="11" vm="75">
        <f>D17*100/$D$20</f>
        <v>0.74350382358636979</v>
      </c>
      <c r="H17" s="11" vm="76">
        <f>E17*100/$E$20</f>
        <v>0.63367602277869206</v>
      </c>
      <c r="J17" s="10">
        <v>13</v>
      </c>
      <c r="K17" s="5" t="s">
        <v>26</v>
      </c>
      <c r="L17" s="39" vm="75">
        <v>19.611593119999998</v>
      </c>
      <c r="M17" s="39" vm="76">
        <v>16.085300350000001</v>
      </c>
      <c r="N17" s="12" vm="75">
        <f t="shared" si="4"/>
        <v>21.922455243429738</v>
      </c>
      <c r="O17" s="12" vm="75">
        <f>L17*100/$L$20</f>
        <v>0.74350382358636968</v>
      </c>
      <c r="P17" s="12" vm="76">
        <f>M17*100/$M$20</f>
        <v>0.63367602277869206</v>
      </c>
    </row>
    <row r="18" spans="2:16" s="7" customFormat="1" ht="15">
      <c r="B18" s="10">
        <v>14</v>
      </c>
      <c r="C18" s="38" t="str">
        <f t="shared" si="0"/>
        <v>KD LIFE Osiguranje</v>
      </c>
      <c r="D18" s="11" vm="77">
        <f t="shared" si="1"/>
        <v>2.2245327731450004</v>
      </c>
      <c r="E18" s="11" vm="78">
        <f t="shared" si="2"/>
        <v>1.9459718122462664</v>
      </c>
      <c r="F18" s="11" vm="77">
        <f t="shared" si="3"/>
        <v>14.314747990988963</v>
      </c>
      <c r="G18" s="11" vm="77">
        <f>D18*100/$D$20</f>
        <v>0.64613207756457436</v>
      </c>
      <c r="H18" s="11" vm="78">
        <f>E18*100/$E$20</f>
        <v>0.58550957237815582</v>
      </c>
      <c r="J18" s="10">
        <v>14</v>
      </c>
      <c r="K18" s="5" t="s">
        <v>42</v>
      </c>
      <c r="L18" s="39" vm="77">
        <v>17.043193329999998</v>
      </c>
      <c r="M18" s="39" vm="78">
        <v>14.86263799000001</v>
      </c>
      <c r="N18" s="12" vm="77">
        <f t="shared" si="4"/>
        <v>14.67138835963793</v>
      </c>
      <c r="O18" s="12" vm="77">
        <f>L18*100/$L$20</f>
        <v>0.64613207756457436</v>
      </c>
      <c r="P18" s="12" vm="78">
        <f>M18*100/$M$20</f>
        <v>0.58550957237815582</v>
      </c>
    </row>
    <row r="19" spans="2:16" s="7" customFormat="1" ht="15">
      <c r="B19" s="10">
        <v>15</v>
      </c>
      <c r="C19" s="38" t="str">
        <f t="shared" si="0"/>
        <v>ERGO Životno Osiguranje</v>
      </c>
      <c r="D19" s="11" vm="79">
        <f t="shared" si="1"/>
        <v>0.17714144450850236</v>
      </c>
      <c r="E19" s="11" vm="80">
        <f t="shared" si="2"/>
        <v>1.8769086392228598</v>
      </c>
      <c r="F19" s="11" vm="79">
        <f t="shared" si="3"/>
        <v>-90.562063554577264</v>
      </c>
      <c r="G19" s="11" vm="79">
        <f>D19*100/$D$20</f>
        <v>5.1452049142549458E-2</v>
      </c>
      <c r="H19" s="11" vm="80">
        <f>E19*100/$E$20</f>
        <v>0.56472964707320694</v>
      </c>
      <c r="J19" s="10">
        <v>15</v>
      </c>
      <c r="K19" s="5" t="s">
        <v>28</v>
      </c>
      <c r="L19" s="39" vm="79">
        <v>1.35716404</v>
      </c>
      <c r="M19" s="39" vm="80">
        <v>14.33515813</v>
      </c>
      <c r="N19" s="12" vm="79">
        <f t="shared" si="4"/>
        <v>-90.532618979906573</v>
      </c>
      <c r="O19" s="12" vm="79">
        <f>L19*100/$L$20</f>
        <v>5.1452049142549465E-2</v>
      </c>
      <c r="P19" s="12" vm="80">
        <f>M19*100/$M$20</f>
        <v>0.56472964707320694</v>
      </c>
    </row>
    <row r="20" spans="2:16" s="6" customFormat="1" ht="15">
      <c r="B20" s="27" t="s">
        <v>1</v>
      </c>
      <c r="C20" s="38"/>
      <c r="D20" s="37" vm="81">
        <f t="shared" si="1"/>
        <v>344.28452794509042</v>
      </c>
      <c r="E20" s="13" vm="82">
        <f t="shared" si="2"/>
        <v>332.35525157041252</v>
      </c>
      <c r="F20" s="13" vm="81">
        <f t="shared" si="3"/>
        <v>3.5893148425700758</v>
      </c>
      <c r="G20" s="13" vm="81">
        <f>D20*100/$D$20</f>
        <v>100.00000000000001</v>
      </c>
      <c r="H20" s="13" vm="82">
        <f>E20*100/$E$20</f>
        <v>100</v>
      </c>
      <c r="J20" s="27" t="s">
        <v>1</v>
      </c>
      <c r="K20" s="28"/>
      <c r="L20" s="40" vm="81">
        <v>2637.7259265999996</v>
      </c>
      <c r="M20" s="40" vm="82">
        <v>2538.4107606699999</v>
      </c>
      <c r="N20" s="14" vm="81">
        <f t="shared" si="4"/>
        <v>3.9124938906178386</v>
      </c>
      <c r="O20" s="14" vm="81">
        <f>L20*100/$L$20</f>
        <v>100</v>
      </c>
      <c r="P20" s="14" vm="82">
        <f>M20*100/$M$20</f>
        <v>100</v>
      </c>
    </row>
    <row r="21" spans="2:16" s="7" customFormat="1" ht="15">
      <c r="B21" s="15"/>
      <c r="C21" s="15" t="s">
        <v>44</v>
      </c>
      <c r="E21" s="16"/>
    </row>
    <row r="22" spans="2:16" s="7" customFormat="1" ht="15.75">
      <c r="B22" s="25" t="s">
        <v>17</v>
      </c>
      <c r="C22" s="18"/>
      <c r="D22" s="18"/>
      <c r="E22" s="18"/>
    </row>
    <row r="23" spans="2:16" s="7" customFormat="1" ht="15.75">
      <c r="B23" s="26" t="s">
        <v>18</v>
      </c>
      <c r="C23" s="18"/>
      <c r="D23" s="18"/>
      <c r="E23" s="18"/>
    </row>
    <row r="24" spans="2:16" s="7" customFormat="1" ht="15.75">
      <c r="B24" s="26" t="s">
        <v>30</v>
      </c>
      <c r="C24" s="18"/>
      <c r="D24" s="18"/>
      <c r="E24" s="18"/>
    </row>
    <row r="25" spans="2:16" s="7" customFormat="1" ht="15">
      <c r="B25" s="18"/>
      <c r="C25" s="18"/>
      <c r="D25" s="18"/>
      <c r="E25" s="18"/>
    </row>
    <row r="26" spans="2:16" s="7" customFormat="1" ht="15">
      <c r="B26" s="17" t="s">
        <v>13</v>
      </c>
      <c r="C26" s="18"/>
      <c r="D26" s="18"/>
      <c r="E26" s="18"/>
    </row>
    <row r="27" spans="2:16" s="7" customFormat="1" ht="15">
      <c r="B27" s="19" t="s">
        <v>14</v>
      </c>
      <c r="C27" s="18"/>
      <c r="D27" s="18"/>
      <c r="E27" s="18"/>
    </row>
    <row r="28" spans="2:16" s="7" customFormat="1" ht="15">
      <c r="B28" s="19" t="s">
        <v>15</v>
      </c>
      <c r="C28" s="18"/>
      <c r="D28" s="18"/>
      <c r="E28" s="18"/>
    </row>
  </sheetData>
  <sortState ref="C5:H31">
    <sortCondition descending="1" ref="D5:D31"/>
  </sortState>
  <mergeCells count="9">
    <mergeCell ref="B2:B4"/>
    <mergeCell ref="C2:C4"/>
    <mergeCell ref="D2:F2"/>
    <mergeCell ref="G2:H2"/>
    <mergeCell ref="L1:P1"/>
    <mergeCell ref="J2:J4"/>
    <mergeCell ref="K2:K4"/>
    <mergeCell ref="L2:N2"/>
    <mergeCell ref="O2:P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1"/>
  </sheetPr>
  <dimension ref="B1:P33"/>
  <sheetViews>
    <sheetView workbookViewId="0">
      <selection activeCell="B24" sqref="B24"/>
    </sheetView>
  </sheetViews>
  <sheetFormatPr defaultRowHeight="12.75"/>
  <cols>
    <col min="1" max="1" width="9.140625" style="4"/>
    <col min="2" max="2" width="4.7109375" style="4" customWidth="1"/>
    <col min="3" max="3" width="36.7109375" style="4" customWidth="1"/>
    <col min="4" max="5" width="10.7109375" style="4" customWidth="1"/>
    <col min="6" max="6" width="9.5703125" style="4" bestFit="1" customWidth="1"/>
    <col min="7" max="8" width="10.7109375" style="4" customWidth="1"/>
    <col min="9" max="9" width="3" style="4" customWidth="1"/>
    <col min="10" max="10" width="4.85546875" style="4" customWidth="1"/>
    <col min="11" max="11" width="32.5703125" style="4" customWidth="1"/>
    <col min="12" max="13" width="12.42578125" style="4" bestFit="1" customWidth="1"/>
    <col min="14" max="14" width="9.5703125" style="4" bestFit="1" customWidth="1"/>
    <col min="15" max="16" width="10.7109375" style="4" bestFit="1" customWidth="1"/>
    <col min="17" max="17" width="12" style="4" customWidth="1"/>
    <col min="18" max="16384" width="9.140625" style="4"/>
  </cols>
  <sheetData>
    <row r="1" spans="2:16">
      <c r="B1" s="3" t="s">
        <v>12</v>
      </c>
      <c r="J1" s="3" t="s">
        <v>12</v>
      </c>
      <c r="L1" s="36" t="s">
        <v>10</v>
      </c>
      <c r="M1" s="36"/>
      <c r="N1" s="36"/>
      <c r="O1" s="36"/>
      <c r="P1" s="36"/>
    </row>
    <row r="2" spans="2:16" s="7" customFormat="1" ht="15">
      <c r="B2" s="30" t="s">
        <v>4</v>
      </c>
      <c r="C2" s="30" t="s">
        <v>0</v>
      </c>
      <c r="D2" s="31" t="s">
        <v>2</v>
      </c>
      <c r="E2" s="31"/>
      <c r="F2" s="31"/>
      <c r="G2" s="32" t="s">
        <v>7</v>
      </c>
      <c r="H2" s="32"/>
      <c r="J2" s="30" t="s">
        <v>4</v>
      </c>
      <c r="K2" s="30" t="s">
        <v>0</v>
      </c>
      <c r="L2" s="31" t="s">
        <v>2</v>
      </c>
      <c r="M2" s="31"/>
      <c r="N2" s="31"/>
      <c r="O2" s="32" t="s">
        <v>7</v>
      </c>
      <c r="P2" s="32"/>
    </row>
    <row r="3" spans="2:16" s="7" customFormat="1" ht="15">
      <c r="B3" s="30"/>
      <c r="C3" s="30"/>
      <c r="D3" s="8">
        <v>2014</v>
      </c>
      <c r="E3" s="8">
        <v>2013</v>
      </c>
      <c r="F3" s="8" t="s">
        <v>8</v>
      </c>
      <c r="G3" s="8">
        <v>2014</v>
      </c>
      <c r="H3" s="8">
        <v>2013</v>
      </c>
      <c r="J3" s="30"/>
      <c r="K3" s="30"/>
      <c r="L3" s="8">
        <v>2014</v>
      </c>
      <c r="M3" s="8">
        <v>2013</v>
      </c>
      <c r="N3" s="8" t="s">
        <v>8</v>
      </c>
      <c r="O3" s="8">
        <v>2014</v>
      </c>
      <c r="P3" s="8">
        <v>2013</v>
      </c>
    </row>
    <row r="4" spans="2:16" s="7" customFormat="1" ht="15">
      <c r="B4" s="30"/>
      <c r="C4" s="30"/>
      <c r="D4" s="29" t="s">
        <v>3</v>
      </c>
      <c r="E4" s="29" t="s">
        <v>3</v>
      </c>
      <c r="F4" s="29" t="s">
        <v>9</v>
      </c>
      <c r="G4" s="29" t="s">
        <v>9</v>
      </c>
      <c r="H4" s="29" t="s">
        <v>9</v>
      </c>
      <c r="J4" s="34"/>
      <c r="K4" s="34"/>
      <c r="L4" s="29" t="s">
        <v>5</v>
      </c>
      <c r="M4" s="29" t="s">
        <v>5</v>
      </c>
      <c r="N4" s="29" t="s">
        <v>9</v>
      </c>
      <c r="O4" s="29" t="s">
        <v>9</v>
      </c>
      <c r="P4" s="29" t="s">
        <v>9</v>
      </c>
    </row>
    <row r="5" spans="2:16" s="7" customFormat="1" ht="15">
      <c r="B5" s="10">
        <v>1</v>
      </c>
      <c r="C5" s="38" t="str">
        <f>K5</f>
        <v>CROATIA Osiguranje</v>
      </c>
      <c r="D5" s="11" vm="83">
        <f>L5/7.661471</f>
        <v>249.73227697918588</v>
      </c>
      <c r="E5" s="11" vm="84">
        <f>M5/7.637643</f>
        <v>297.08567918139141</v>
      </c>
      <c r="F5" s="11" vm="83">
        <f>D5*100/E5-100</f>
        <v>-15.93930826039346</v>
      </c>
      <c r="G5" s="11" vm="83">
        <f>D5*100/$D$23</f>
        <v>32.307398936396936</v>
      </c>
      <c r="H5" s="11" vm="84">
        <f>E5*100/$E$23</f>
        <v>34.709384663797508</v>
      </c>
      <c r="J5" s="10">
        <v>1</v>
      </c>
      <c r="K5" s="5" t="s">
        <v>31</v>
      </c>
      <c r="L5" s="39" vm="83">
        <v>1913.3165978400002</v>
      </c>
      <c r="M5" s="39" vm="84">
        <v>2269.0343579999999</v>
      </c>
      <c r="N5" s="12" vm="83">
        <f>L5*100/M5-100</f>
        <v>-15.677054818752978</v>
      </c>
      <c r="O5" s="12" vm="83">
        <f>L5*100/$L$23</f>
        <v>32.307398936396943</v>
      </c>
      <c r="P5" s="12" vm="84">
        <f>M5*100/$M$23</f>
        <v>34.709384663797508</v>
      </c>
    </row>
    <row r="6" spans="2:16" s="7" customFormat="1" ht="15">
      <c r="B6" s="10">
        <v>2</v>
      </c>
      <c r="C6" s="38" t="str">
        <f t="shared" ref="C6:C22" si="0">K6</f>
        <v>EUROHERC Osiguranje</v>
      </c>
      <c r="D6" s="11" vm="85">
        <f t="shared" ref="D6:D23" si="1">L6/7.661471</f>
        <v>113.72332946114395</v>
      </c>
      <c r="E6" s="11" vm="86">
        <f t="shared" ref="E6:E23" si="2">M6/7.637643</f>
        <v>127.03512635246256</v>
      </c>
      <c r="F6" s="11" vm="85">
        <f t="shared" ref="F6:F23" si="3">D6*100/E6-100</f>
        <v>-10.478831543320268</v>
      </c>
      <c r="G6" s="11" vm="85">
        <f>D6*100/$D$23</f>
        <v>14.712175044888978</v>
      </c>
      <c r="H6" s="11" vm="86">
        <f>E6*100/$E$23</f>
        <v>14.841883589042176</v>
      </c>
      <c r="J6" s="10">
        <v>2</v>
      </c>
      <c r="K6" s="5" t="s">
        <v>33</v>
      </c>
      <c r="L6" s="39" vm="85">
        <v>871.2879906899999</v>
      </c>
      <c r="M6" s="39" vm="86">
        <v>970.24894354000116</v>
      </c>
      <c r="N6" s="12" vm="85">
        <f t="shared" ref="N6:N23" si="4">L6*100/M6-100</f>
        <v>-10.199542448243989</v>
      </c>
      <c r="O6" s="12" vm="85">
        <f>L6*100/$L$23</f>
        <v>14.712175044888976</v>
      </c>
      <c r="P6" s="12" vm="86">
        <f>M6*100/$M$23</f>
        <v>14.841883589042178</v>
      </c>
    </row>
    <row r="7" spans="2:16" s="7" customFormat="1" ht="15">
      <c r="B7" s="10">
        <v>3</v>
      </c>
      <c r="C7" s="38" t="str">
        <f t="shared" si="0"/>
        <v>ALLIANZ Zagreb</v>
      </c>
      <c r="D7" s="11" vm="87">
        <f t="shared" si="1"/>
        <v>88.363279847955951</v>
      </c>
      <c r="E7" s="11" vm="88">
        <f t="shared" si="2"/>
        <v>92.711831015144256</v>
      </c>
      <c r="F7" s="11" vm="87">
        <f t="shared" si="3"/>
        <v>-4.6903950872008835</v>
      </c>
      <c r="G7" s="11" vm="87">
        <f>D7*100/$D$23</f>
        <v>11.431392721471608</v>
      </c>
      <c r="H7" s="11" vm="88">
        <f>E7*100/$E$23</f>
        <v>10.831793085606256</v>
      </c>
      <c r="J7" s="10">
        <v>3</v>
      </c>
      <c r="K7" s="5" t="s">
        <v>32</v>
      </c>
      <c r="L7" s="39" vm="87">
        <v>676.99270601999888</v>
      </c>
      <c r="M7" s="39" vm="88">
        <v>708.09986716999936</v>
      </c>
      <c r="N7" s="12" vm="87">
        <f t="shared" si="4"/>
        <v>-4.3930471664009474</v>
      </c>
      <c r="O7" s="12" vm="87">
        <f>L7*100/$L$23</f>
        <v>11.431392721471608</v>
      </c>
      <c r="P7" s="12" vm="88">
        <f>M7*100/$M$23</f>
        <v>10.831793085606256</v>
      </c>
    </row>
    <row r="8" spans="2:16" s="7" customFormat="1" ht="15">
      <c r="B8" s="10">
        <v>4</v>
      </c>
      <c r="C8" s="38" t="str">
        <f t="shared" si="0"/>
        <v>JADRANSKO Osiguranje</v>
      </c>
      <c r="D8" s="11" vm="89">
        <f t="shared" si="1"/>
        <v>72.80774727986315</v>
      </c>
      <c r="E8" s="11" vm="90">
        <f t="shared" si="2"/>
        <v>81.947691367611711</v>
      </c>
      <c r="F8" s="11" vm="89">
        <f t="shared" si="3"/>
        <v>-11.153388137253799</v>
      </c>
      <c r="G8" s="11" vm="89">
        <f>D8*100/$D$23</f>
        <v>9.4190024833151877</v>
      </c>
      <c r="H8" s="11" vm="90">
        <f>E8*100/$E$23</f>
        <v>9.574187318036012</v>
      </c>
      <c r="J8" s="10">
        <v>4</v>
      </c>
      <c r="K8" s="5" t="s">
        <v>19</v>
      </c>
      <c r="L8" s="39" vm="89">
        <v>557.81444436000038</v>
      </c>
      <c r="M8" s="39" vm="90">
        <v>625.88721134000002</v>
      </c>
      <c r="N8" s="12" vm="89">
        <f t="shared" si="4"/>
        <v>-10.876203531025752</v>
      </c>
      <c r="O8" s="12" vm="89">
        <f>L8*100/$L$23</f>
        <v>9.419002483315186</v>
      </c>
      <c r="P8" s="12" vm="90">
        <f>M8*100/$M$23</f>
        <v>9.574187318036012</v>
      </c>
    </row>
    <row r="9" spans="2:16" s="7" customFormat="1" ht="15">
      <c r="B9" s="10">
        <v>5</v>
      </c>
      <c r="C9" s="38" t="str">
        <f t="shared" si="0"/>
        <v>UNIQA Osiguranje*</v>
      </c>
      <c r="D9" s="11" vm="91">
        <f t="shared" si="1"/>
        <v>43.203544921073252</v>
      </c>
      <c r="E9" s="11">
        <f t="shared" si="2"/>
        <v>47.180714929985584</v>
      </c>
      <c r="F9" s="11" vm="91">
        <f t="shared" si="3"/>
        <v>-8.4296518499439941</v>
      </c>
      <c r="G9" s="11" vm="91">
        <f>D9*100/$D$23</f>
        <v>5.5891620343012081</v>
      </c>
      <c r="H9" s="11">
        <f>E9*100/$E$23</f>
        <v>5.512260260172174</v>
      </c>
      <c r="J9" s="10">
        <v>5</v>
      </c>
      <c r="K9" s="5" t="s">
        <v>34</v>
      </c>
      <c r="L9" s="39" vm="91">
        <v>331.00270651</v>
      </c>
      <c r="M9" s="39">
        <v>360.3494571199999</v>
      </c>
      <c r="N9" s="12" vm="91">
        <f t="shared" si="4"/>
        <v>-8.1439697022291142</v>
      </c>
      <c r="O9" s="12" vm="91">
        <f>L9*100/$L$23</f>
        <v>5.5891620343012081</v>
      </c>
      <c r="P9" s="12">
        <f>M9*100/$M$23</f>
        <v>5.512260260172174</v>
      </c>
    </row>
    <row r="10" spans="2:16" s="7" customFormat="1" ht="15">
      <c r="B10" s="10">
        <v>6</v>
      </c>
      <c r="C10" s="38" t="str">
        <f t="shared" si="0"/>
        <v>WIENER Osiguranje VIG</v>
      </c>
      <c r="D10" s="11" vm="92">
        <f t="shared" si="1"/>
        <v>36.898930393393108</v>
      </c>
      <c r="E10" s="11" vm="93">
        <f t="shared" si="2"/>
        <v>36.939913283456704</v>
      </c>
      <c r="F10" s="11" vm="92">
        <f t="shared" si="3"/>
        <v>-0.11094473814574712</v>
      </c>
      <c r="G10" s="11" vm="92">
        <f>D10*100/$D$23</f>
        <v>4.7735458106004067</v>
      </c>
      <c r="H10" s="11" vm="93">
        <f>E10*100/$E$23</f>
        <v>4.3157975946056064</v>
      </c>
      <c r="J10" s="10">
        <v>6</v>
      </c>
      <c r="K10" s="5" t="s">
        <v>20</v>
      </c>
      <c r="L10" s="39" vm="92">
        <v>282.70008513999989</v>
      </c>
      <c r="M10" s="39" vm="93">
        <v>282.13387011000009</v>
      </c>
      <c r="N10" s="12" vm="92">
        <f t="shared" si="4"/>
        <v>0.20069020064093479</v>
      </c>
      <c r="O10" s="12" vm="92">
        <f>L10*100/$L$23</f>
        <v>4.7735458106004076</v>
      </c>
      <c r="P10" s="12" vm="93">
        <f>M10*100/$M$23</f>
        <v>4.3157975946056064</v>
      </c>
    </row>
    <row r="11" spans="2:16" s="7" customFormat="1" ht="15">
      <c r="B11" s="10">
        <v>7</v>
      </c>
      <c r="C11" s="38" t="str">
        <f t="shared" si="0"/>
        <v>GENERALI Osiguranje</v>
      </c>
      <c r="D11" s="11" vm="94">
        <f t="shared" si="1"/>
        <v>34.272832743216014</v>
      </c>
      <c r="E11" s="11" vm="95">
        <f t="shared" si="2"/>
        <v>32.191738261398157</v>
      </c>
      <c r="F11" s="11" vm="94">
        <f t="shared" si="3"/>
        <v>6.4646850223473109</v>
      </c>
      <c r="G11" s="11" vm="94">
        <f>D11*100/$D$23</f>
        <v>4.4338124551187796</v>
      </c>
      <c r="H11" s="11" vm="95">
        <f>E11*100/$E$23</f>
        <v>3.7610544856621435</v>
      </c>
      <c r="J11" s="10">
        <v>7</v>
      </c>
      <c r="K11" s="5" t="s">
        <v>35</v>
      </c>
      <c r="L11" s="39" vm="94">
        <v>262.58031414999994</v>
      </c>
      <c r="M11" s="39" vm="95">
        <v>245.86900438999982</v>
      </c>
      <c r="N11" s="12" vm="94">
        <f t="shared" si="4"/>
        <v>6.796834680915083</v>
      </c>
      <c r="O11" s="12" vm="94">
        <f>L11*100/$L$23</f>
        <v>4.4338124551187805</v>
      </c>
      <c r="P11" s="12" vm="95">
        <f>M11*100/$M$23</f>
        <v>3.7610544856621435</v>
      </c>
    </row>
    <row r="12" spans="2:16" s="7" customFormat="1" ht="15">
      <c r="B12" s="10">
        <v>8</v>
      </c>
      <c r="C12" s="38" t="str">
        <f t="shared" si="0"/>
        <v>TRIGLAV Osiguranje</v>
      </c>
      <c r="D12" s="11" vm="96">
        <f t="shared" si="1"/>
        <v>33.773697190787487</v>
      </c>
      <c r="E12" s="11" vm="97">
        <f t="shared" si="2"/>
        <v>38.061337607688621</v>
      </c>
      <c r="F12" s="11" vm="96">
        <f t="shared" si="3"/>
        <v>-11.265080752272368</v>
      </c>
      <c r="G12" s="11" vm="96">
        <f>D12*100/$D$23</f>
        <v>4.369240219560333</v>
      </c>
      <c r="H12" s="11" vm="97">
        <f>E12*100/$E$23</f>
        <v>4.4468168626778946</v>
      </c>
      <c r="J12" s="10">
        <v>8</v>
      </c>
      <c r="K12" s="5" t="s">
        <v>21</v>
      </c>
      <c r="L12" s="39" vm="96">
        <v>258.75620158999982</v>
      </c>
      <c r="M12" s="39" vm="97">
        <v>290.69890874999976</v>
      </c>
      <c r="N12" s="12" vm="96">
        <f t="shared" si="4"/>
        <v>-10.988244605854561</v>
      </c>
      <c r="O12" s="12" vm="96">
        <f>L12*100/$L$23</f>
        <v>4.3692402195603339</v>
      </c>
      <c r="P12" s="12" vm="97">
        <f>M12*100/$M$23</f>
        <v>4.4468168626778954</v>
      </c>
    </row>
    <row r="13" spans="2:16" s="7" customFormat="1" ht="15">
      <c r="B13" s="10">
        <v>9</v>
      </c>
      <c r="C13" s="38" t="str">
        <f t="shared" si="0"/>
        <v>HOK Osiguranje</v>
      </c>
      <c r="D13" s="11" vm="98">
        <f t="shared" si="1"/>
        <v>23.522421548029104</v>
      </c>
      <c r="E13" s="11" vm="99">
        <f t="shared" si="2"/>
        <v>25.645998677864362</v>
      </c>
      <c r="F13" s="11" vm="98">
        <f t="shared" si="3"/>
        <v>-8.2803448464191121</v>
      </c>
      <c r="G13" s="11" vm="98">
        <f>D13*100/$D$23</f>
        <v>3.0430518076989079</v>
      </c>
      <c r="H13" s="11" vm="99">
        <f>E13*100/$E$23</f>
        <v>2.9962966766019505</v>
      </c>
      <c r="J13" s="10">
        <v>9</v>
      </c>
      <c r="K13" s="5" t="s">
        <v>23</v>
      </c>
      <c r="L13" s="39" vm="98">
        <v>180.21635054000009</v>
      </c>
      <c r="M13" s="39" vm="99">
        <v>195.87498227999998</v>
      </c>
      <c r="N13" s="12" vm="98">
        <f t="shared" si="4"/>
        <v>-7.9941968891239696</v>
      </c>
      <c r="O13" s="12" vm="98">
        <f>L13*100/$L$23</f>
        <v>3.0430518076989079</v>
      </c>
      <c r="P13" s="12" vm="99">
        <f>M13*100/$M$23</f>
        <v>2.9962966766019501</v>
      </c>
    </row>
    <row r="14" spans="2:16" s="7" customFormat="1" ht="15">
      <c r="B14" s="10">
        <v>10</v>
      </c>
      <c r="C14" s="38" t="str">
        <f t="shared" si="0"/>
        <v>CROATIA Zdravstveno Osiguranje</v>
      </c>
      <c r="D14" s="11" vm="100">
        <f t="shared" si="1"/>
        <v>22.646594060070186</v>
      </c>
      <c r="E14" s="11" vm="101">
        <f t="shared" si="2"/>
        <v>17.010259556515013</v>
      </c>
      <c r="F14" s="11" vm="100">
        <f t="shared" si="3"/>
        <v>33.134911815007712</v>
      </c>
      <c r="G14" s="11" vm="100">
        <f>D14*100/$D$23</f>
        <v>2.9297476389497894</v>
      </c>
      <c r="H14" s="11" vm="101">
        <f>E14*100/$E$23</f>
        <v>1.9873581379115466</v>
      </c>
      <c r="J14" s="10">
        <v>10</v>
      </c>
      <c r="K14" s="5" t="s">
        <v>37</v>
      </c>
      <c r="L14" s="39" vm="100">
        <v>173.50622363999997</v>
      </c>
      <c r="M14" s="39" vm="101">
        <v>129.91828982999999</v>
      </c>
      <c r="N14" s="12" vm="100">
        <f t="shared" si="4"/>
        <v>33.550267531257873</v>
      </c>
      <c r="O14" s="12" vm="100">
        <f>L14*100/$L$23</f>
        <v>2.9297476389497898</v>
      </c>
      <c r="P14" s="12" vm="101">
        <f>M14*100/$M$23</f>
        <v>1.9873581379115466</v>
      </c>
    </row>
    <row r="15" spans="2:16" s="7" customFormat="1" ht="15">
      <c r="B15" s="10">
        <v>11</v>
      </c>
      <c r="C15" s="38" t="str">
        <f t="shared" si="0"/>
        <v>GRAWE Hrvatska</v>
      </c>
      <c r="D15" s="11" vm="102">
        <f t="shared" si="1"/>
        <v>19.776964081701799</v>
      </c>
      <c r="E15" s="11" vm="103">
        <f t="shared" si="2"/>
        <v>19.26137812411498</v>
      </c>
      <c r="F15" s="11" vm="102">
        <f t="shared" si="3"/>
        <v>2.6767864389792209</v>
      </c>
      <c r="G15" s="11" vm="102">
        <f>D15*100/$D$23</f>
        <v>2.5585089603439055</v>
      </c>
      <c r="H15" s="11" vm="103">
        <f>E15*100/$E$23</f>
        <v>2.2503628727811034</v>
      </c>
      <c r="J15" s="10">
        <v>11</v>
      </c>
      <c r="K15" s="5" t="s">
        <v>16</v>
      </c>
      <c r="L15" s="39" vm="102">
        <v>151.52063677999996</v>
      </c>
      <c r="M15" s="39" vm="103">
        <v>147.11152979999991</v>
      </c>
      <c r="N15" s="12" vm="102">
        <f t="shared" si="4"/>
        <v>2.9971185711917343</v>
      </c>
      <c r="O15" s="12" vm="102">
        <f>L15*100/$L$23</f>
        <v>2.558508960343906</v>
      </c>
      <c r="P15" s="12" vm="103">
        <f>M15*100/$M$23</f>
        <v>2.2503628727811038</v>
      </c>
    </row>
    <row r="16" spans="2:16" s="7" customFormat="1" ht="15">
      <c r="B16" s="10">
        <v>12</v>
      </c>
      <c r="C16" s="38" t="str">
        <f t="shared" si="0"/>
        <v>BNP PARIBAS CARDIF Osiguranje</v>
      </c>
      <c r="D16" s="11" vm="104">
        <f t="shared" si="1"/>
        <v>7.273185078948937</v>
      </c>
      <c r="E16" s="11" vm="105">
        <f t="shared" si="2"/>
        <v>6.8212233211214519</v>
      </c>
      <c r="F16" s="11" vm="104">
        <f t="shared" si="3"/>
        <v>6.6258167567687849</v>
      </c>
      <c r="G16" s="11" vm="104">
        <f>D16*100/$D$23</f>
        <v>0.94091838958981411</v>
      </c>
      <c r="H16" s="11" vm="105">
        <f>E16*100/$E$23</f>
        <v>0.79694337600807785</v>
      </c>
      <c r="J16" s="10">
        <v>12</v>
      </c>
      <c r="K16" s="5" t="s">
        <v>39</v>
      </c>
      <c r="L16" s="39" vm="104">
        <v>55.723296559999987</v>
      </c>
      <c r="M16" s="39" vm="105">
        <v>52.098068550000008</v>
      </c>
      <c r="N16" s="12" vm="104">
        <f t="shared" si="4"/>
        <v>6.958469115838227</v>
      </c>
      <c r="O16" s="12" vm="104">
        <f>L16*100/$L$23</f>
        <v>0.94091838958981411</v>
      </c>
      <c r="P16" s="12" vm="105">
        <f>M16*100/$M$23</f>
        <v>0.79694337600807785</v>
      </c>
    </row>
    <row r="17" spans="2:16" s="7" customFormat="1" ht="15">
      <c r="B17" s="10">
        <v>13</v>
      </c>
      <c r="C17" s="38" t="str">
        <f t="shared" si="0"/>
        <v>VELEBIT Osiguranje</v>
      </c>
      <c r="D17" s="11" vm="106">
        <f t="shared" si="1"/>
        <v>7.2185801303692196</v>
      </c>
      <c r="E17" s="11" vm="107">
        <f t="shared" si="2"/>
        <v>8.9580397342478566</v>
      </c>
      <c r="F17" s="11" vm="106">
        <f t="shared" si="3"/>
        <v>-19.417859883211236</v>
      </c>
      <c r="G17" s="11" vm="106">
        <f>D17*100/$D$23</f>
        <v>0.93385424922715921</v>
      </c>
      <c r="H17" s="11" vm="107">
        <f>E17*100/$E$23</f>
        <v>1.0465938574566838</v>
      </c>
      <c r="J17" s="10">
        <v>13</v>
      </c>
      <c r="K17" s="5" t="s">
        <v>40</v>
      </c>
      <c r="L17" s="39" vm="106">
        <v>55.304942329999996</v>
      </c>
      <c r="M17" s="39" vm="107">
        <v>68.418309469999997</v>
      </c>
      <c r="N17" s="12" vm="106">
        <f t="shared" si="4"/>
        <v>-19.166458863982811</v>
      </c>
      <c r="O17" s="12" vm="106">
        <f>L17*100/$L$23</f>
        <v>0.93385424922715932</v>
      </c>
      <c r="P17" s="12" vm="107">
        <f>M17*100/$M$23</f>
        <v>1.0465938574566835</v>
      </c>
    </row>
    <row r="18" spans="2:16" s="7" customFormat="1" ht="15">
      <c r="B18" s="10">
        <v>14</v>
      </c>
      <c r="C18" s="38" t="str">
        <f t="shared" si="0"/>
        <v>SUNCE Osiguranje</v>
      </c>
      <c r="D18" s="11" vm="108">
        <f t="shared" si="1"/>
        <v>7.0227340154390703</v>
      </c>
      <c r="E18" s="11" vm="109">
        <f t="shared" si="2"/>
        <v>15.27559706574397</v>
      </c>
      <c r="F18" s="11" vm="108">
        <f t="shared" si="3"/>
        <v>-54.026451567069785</v>
      </c>
      <c r="G18" s="11" vm="108">
        <f>D18*100/$D$23</f>
        <v>0.9085180025804388</v>
      </c>
      <c r="H18" s="11" vm="109">
        <f>E18*100/$E$23</f>
        <v>1.7846924698122391</v>
      </c>
      <c r="J18" s="10">
        <v>14</v>
      </c>
      <c r="K18" s="5" t="s">
        <v>24</v>
      </c>
      <c r="L18" s="39" vm="108">
        <v>53.804472999999987</v>
      </c>
      <c r="M18" s="39" vm="109">
        <v>116.66955699999997</v>
      </c>
      <c r="N18" s="12" vm="108">
        <f t="shared" si="4"/>
        <v>-53.883022800883694</v>
      </c>
      <c r="O18" s="12" vm="108">
        <f>L18*100/$L$23</f>
        <v>0.9085180025804388</v>
      </c>
      <c r="P18" s="12" vm="109">
        <f>M18*100/$M$23</f>
        <v>1.7846924698122391</v>
      </c>
    </row>
    <row r="19" spans="2:16" s="7" customFormat="1" ht="15">
      <c r="B19" s="10">
        <v>15</v>
      </c>
      <c r="C19" s="38" t="str">
        <f t="shared" si="0"/>
        <v>IZVOR Osiguranje</v>
      </c>
      <c r="D19" s="11" vm="110">
        <f t="shared" si="1"/>
        <v>5.4205782871200618</v>
      </c>
      <c r="E19" s="11" vm="111">
        <f t="shared" si="2"/>
        <v>4.5146796767013084</v>
      </c>
      <c r="F19" s="11" vm="110">
        <f t="shared" si="3"/>
        <v>20.065623151378404</v>
      </c>
      <c r="G19" s="11" vm="110">
        <f>D19*100/$D$23</f>
        <v>0.70125010393652454</v>
      </c>
      <c r="H19" s="11" vm="111">
        <f>E19*100/$E$23</f>
        <v>0.52746316808080607</v>
      </c>
      <c r="J19" s="10">
        <v>15</v>
      </c>
      <c r="K19" s="5" t="s">
        <v>25</v>
      </c>
      <c r="L19" s="39" vm="110">
        <v>41.529603350000023</v>
      </c>
      <c r="M19" s="39" vm="111">
        <v>34.481511630000007</v>
      </c>
      <c r="N19" s="12" vm="110">
        <f t="shared" si="4"/>
        <v>20.440205161620455</v>
      </c>
      <c r="O19" s="12" vm="110">
        <f>L19*100/$L$23</f>
        <v>0.70125010393652454</v>
      </c>
      <c r="P19" s="12" vm="111">
        <f>M19*100/$M$23</f>
        <v>0.52746316808080596</v>
      </c>
    </row>
    <row r="20" spans="2:16" s="7" customFormat="1" ht="15">
      <c r="B20" s="10">
        <v>16</v>
      </c>
      <c r="C20" s="38" t="str">
        <f t="shared" si="0"/>
        <v>MERKUR Osiguranje</v>
      </c>
      <c r="D20" s="11" vm="112">
        <f t="shared" si="1"/>
        <v>3.4929990950823937</v>
      </c>
      <c r="E20" s="11" vm="113">
        <f t="shared" si="2"/>
        <v>3.7860890237996219</v>
      </c>
      <c r="F20" s="11" vm="112">
        <f t="shared" si="3"/>
        <v>-7.7412318325016827</v>
      </c>
      <c r="G20" s="11" vm="112">
        <f>D20*100/$D$23</f>
        <v>0.45188277868745791</v>
      </c>
      <c r="H20" s="11" vm="113">
        <f>E20*100/$E$23</f>
        <v>0.44233980130091027</v>
      </c>
      <c r="J20" s="10">
        <v>16</v>
      </c>
      <c r="K20" s="5" t="s">
        <v>22</v>
      </c>
      <c r="L20" s="39" vm="112">
        <v>26.76151127</v>
      </c>
      <c r="M20" s="39" vm="113">
        <v>28.916796330000015</v>
      </c>
      <c r="N20" s="12" vm="112">
        <f t="shared" si="4"/>
        <v>-7.4534019446821986</v>
      </c>
      <c r="O20" s="12" vm="112">
        <f>L20*100/$L$23</f>
        <v>0.45188277868745796</v>
      </c>
      <c r="P20" s="12" vm="113">
        <f>M20*100/$M$23</f>
        <v>0.44233980130091033</v>
      </c>
    </row>
    <row r="21" spans="2:16" s="7" customFormat="1" ht="15">
      <c r="B21" s="10">
        <v>17</v>
      </c>
      <c r="C21" s="38" t="str">
        <f t="shared" si="0"/>
        <v>ERGO Osiguranje</v>
      </c>
      <c r="D21" s="11" vm="114">
        <f t="shared" si="1"/>
        <v>2.4238688862752351</v>
      </c>
      <c r="E21" s="11" vm="115">
        <f t="shared" si="2"/>
        <v>0.31711646380958097</v>
      </c>
      <c r="F21" s="11" vm="114">
        <f t="shared" si="3"/>
        <v>664.34659278071933</v>
      </c>
      <c r="G21" s="11" vm="114">
        <f>D21*100/$D$23</f>
        <v>0.31357139744071161</v>
      </c>
      <c r="H21" s="11" vm="115">
        <f>E21*100/$E$23</f>
        <v>3.7049639538058919E-2</v>
      </c>
      <c r="J21" s="10">
        <v>17</v>
      </c>
      <c r="K21" s="5" t="s">
        <v>29</v>
      </c>
      <c r="L21" s="39" vm="114">
        <v>18.570401180000012</v>
      </c>
      <c r="M21" s="39" vm="115">
        <v>2.4220223399999994</v>
      </c>
      <c r="N21" s="12" vm="114">
        <f t="shared" si="4"/>
        <v>666.73120942394019</v>
      </c>
      <c r="O21" s="12" vm="114">
        <f>L21*100/$L$23</f>
        <v>0.31357139744071161</v>
      </c>
      <c r="P21" s="12" vm="115">
        <f>M21*100/$M$23</f>
        <v>3.7049639538058919E-2</v>
      </c>
    </row>
    <row r="22" spans="2:16" s="7" customFormat="1" ht="15">
      <c r="B22" s="10">
        <v>18</v>
      </c>
      <c r="C22" s="38" t="str">
        <f t="shared" si="0"/>
        <v>HRVATSKO KREDITNO Osiguranje</v>
      </c>
      <c r="D22" s="11" vm="116">
        <f t="shared" si="1"/>
        <v>1.4143124642774214</v>
      </c>
      <c r="E22" s="11" vm="117">
        <f t="shared" si="2"/>
        <v>1.1787957685374921</v>
      </c>
      <c r="F22" s="11" vm="116">
        <f t="shared" si="3"/>
        <v>19.979431723964368</v>
      </c>
      <c r="G22" s="11" vm="116">
        <f>D22*100/$D$23</f>
        <v>0.18296696589178815</v>
      </c>
      <c r="H22" s="11" vm="117">
        <f>E22*100/$E$23</f>
        <v>0.13772214090886223</v>
      </c>
      <c r="J22" s="10">
        <v>18</v>
      </c>
      <c r="K22" s="5" t="s">
        <v>43</v>
      </c>
      <c r="L22" s="39" vm="116">
        <v>10.835713929999999</v>
      </c>
      <c r="M22" s="39" vm="117">
        <v>9.0032212499999975</v>
      </c>
      <c r="N22" s="12" vm="116">
        <f t="shared" si="4"/>
        <v>20.353744833272899</v>
      </c>
      <c r="O22" s="12" vm="116">
        <f>L22*100/$L$23</f>
        <v>0.18296696589178818</v>
      </c>
      <c r="P22" s="12" vm="117">
        <f>M22*100/$M$23</f>
        <v>0.13772214090886223</v>
      </c>
    </row>
    <row r="23" spans="2:16" s="6" customFormat="1" ht="15">
      <c r="B23" s="27" t="s">
        <v>1</v>
      </c>
      <c r="C23" s="38"/>
      <c r="D23" s="37" vm="118">
        <f t="shared" si="1"/>
        <v>772.98787646393271</v>
      </c>
      <c r="E23" s="13" vm="119">
        <f t="shared" si="2"/>
        <v>855.9232094115946</v>
      </c>
      <c r="F23" s="13" vm="118">
        <f t="shared" si="3"/>
        <v>-9.6895763586871055</v>
      </c>
      <c r="G23" s="13" vm="118">
        <f>D23*100/$D$23</f>
        <v>100.00000000000001</v>
      </c>
      <c r="H23" s="13" vm="119">
        <f>E23*100/$E$23</f>
        <v>100</v>
      </c>
      <c r="J23" s="27" t="s">
        <v>1</v>
      </c>
      <c r="K23" s="28"/>
      <c r="L23" s="40" vm="118">
        <v>5922.2241988800024</v>
      </c>
      <c r="M23" s="40" vm="119">
        <v>6537.2359088999992</v>
      </c>
      <c r="N23" s="14" vm="118">
        <f t="shared" si="4"/>
        <v>-9.4078249368773754</v>
      </c>
      <c r="O23" s="14" vm="118">
        <f>L23*100/$L$23</f>
        <v>100</v>
      </c>
      <c r="P23" s="14" vm="119">
        <f>M23*100/$M$23</f>
        <v>99.999999999999986</v>
      </c>
    </row>
    <row r="24" spans="2:16" s="7" customFormat="1" ht="15">
      <c r="B24" s="15" t="s">
        <v>44</v>
      </c>
      <c r="C24" s="6"/>
      <c r="E24" s="16"/>
    </row>
    <row r="25" spans="2:16" s="7" customFormat="1" ht="15"/>
    <row r="26" spans="2:16" s="7" customFormat="1" ht="15"/>
    <row r="27" spans="2:16" s="7" customFormat="1" ht="15.75">
      <c r="B27" s="25" t="s">
        <v>17</v>
      </c>
      <c r="C27" s="18"/>
      <c r="D27" s="18"/>
      <c r="E27" s="18"/>
      <c r="G27"/>
    </row>
    <row r="28" spans="2:16" s="7" customFormat="1" ht="15.75">
      <c r="B28" s="26" t="s">
        <v>18</v>
      </c>
      <c r="C28" s="18"/>
      <c r="D28" s="18"/>
      <c r="E28" s="18"/>
    </row>
    <row r="29" spans="2:16" s="7" customFormat="1" ht="15.75">
      <c r="B29" s="26" t="s">
        <v>30</v>
      </c>
      <c r="C29" s="18"/>
      <c r="D29" s="18"/>
      <c r="E29" s="18"/>
    </row>
    <row r="30" spans="2:16" s="7" customFormat="1" ht="15">
      <c r="B30" s="18"/>
      <c r="C30" s="18"/>
      <c r="D30" s="18"/>
      <c r="E30" s="18"/>
    </row>
    <row r="31" spans="2:16" s="7" customFormat="1" ht="15">
      <c r="B31" s="17" t="s">
        <v>13</v>
      </c>
      <c r="C31" s="18"/>
      <c r="D31" s="18"/>
      <c r="E31" s="18"/>
    </row>
    <row r="32" spans="2:16" ht="15">
      <c r="B32" s="19" t="s">
        <v>14</v>
      </c>
      <c r="C32" s="18"/>
      <c r="D32" s="18"/>
      <c r="E32" s="18"/>
    </row>
    <row r="33" spans="2:5" ht="15">
      <c r="B33" s="19" t="s">
        <v>15</v>
      </c>
      <c r="C33" s="18"/>
      <c r="D33" s="18"/>
      <c r="E33" s="18"/>
    </row>
  </sheetData>
  <sortState ref="C5:H31">
    <sortCondition descending="1" ref="D5:D31"/>
  </sortState>
  <mergeCells count="9">
    <mergeCell ref="B2:B4"/>
    <mergeCell ref="C2:C4"/>
    <mergeCell ref="D2:F2"/>
    <mergeCell ref="G2:H2"/>
    <mergeCell ref="L1:P1"/>
    <mergeCell ref="J2:J4"/>
    <mergeCell ref="K2:K4"/>
    <mergeCell ref="L2:N2"/>
    <mergeCell ref="O2:P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 MARKET</vt:lpstr>
      <vt:lpstr>LIFE INSURANCE</vt:lpstr>
      <vt:lpstr>NON-LIFE INSURANCE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 BOLDIJAR</cp:lastModifiedBy>
  <dcterms:created xsi:type="dcterms:W3CDTF">2011-10-31T11:20:08Z</dcterms:created>
  <dcterms:modified xsi:type="dcterms:W3CDTF">2015-01-27T10:07:01Z</dcterms:modified>
</cp:coreProperties>
</file>