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8000" windowHeight="10815" tabRatio="766"/>
  </bookViews>
  <sheets>
    <sheet name="TOTAL MARKET" sheetId="4" r:id="rId1"/>
    <sheet name="LIFE INSURANCE" sheetId="5" r:id="rId2"/>
    <sheet name="NON-LIFE INSURANCE" sheetId="6" r:id="rId3"/>
  </sheets>
  <calcPr calcId="124519"/>
</workbook>
</file>

<file path=xl/calcChain.xml><?xml version="1.0" encoding="utf-8"?>
<calcChain xmlns="http://schemas.openxmlformats.org/spreadsheetml/2006/main">
  <c r="P24" i="6"/>
  <c r="O24"/>
  <c r="N24"/>
  <c r="E24"/>
  <c r="H24" s="1"/>
  <c r="D24"/>
  <c r="G24" s="1"/>
  <c r="P23"/>
  <c r="O23"/>
  <c r="N23"/>
  <c r="E23"/>
  <c r="H23" s="1"/>
  <c r="D23"/>
  <c r="G23" s="1"/>
  <c r="C23"/>
  <c r="P22"/>
  <c r="O22"/>
  <c r="N22"/>
  <c r="E22"/>
  <c r="H22" s="1"/>
  <c r="D22"/>
  <c r="G22" s="1"/>
  <c r="C22"/>
  <c r="P21"/>
  <c r="O21"/>
  <c r="N21"/>
  <c r="E21"/>
  <c r="H21" s="1"/>
  <c r="D21"/>
  <c r="G21" s="1"/>
  <c r="C21"/>
  <c r="P20"/>
  <c r="O20"/>
  <c r="N20"/>
  <c r="E20"/>
  <c r="H20" s="1"/>
  <c r="D20"/>
  <c r="G20" s="1"/>
  <c r="C20"/>
  <c r="P19"/>
  <c r="O19"/>
  <c r="N19"/>
  <c r="E19"/>
  <c r="H19" s="1"/>
  <c r="D19"/>
  <c r="G19" s="1"/>
  <c r="C19"/>
  <c r="P18"/>
  <c r="O18"/>
  <c r="N18"/>
  <c r="E18"/>
  <c r="H18" s="1"/>
  <c r="D18"/>
  <c r="G18" s="1"/>
  <c r="C18"/>
  <c r="P17"/>
  <c r="O17"/>
  <c r="N17"/>
  <c r="E17"/>
  <c r="H17" s="1"/>
  <c r="D17"/>
  <c r="G17" s="1"/>
  <c r="C17"/>
  <c r="P16"/>
  <c r="O16"/>
  <c r="N16"/>
  <c r="E16"/>
  <c r="H16" s="1"/>
  <c r="D16"/>
  <c r="G16" s="1"/>
  <c r="C16"/>
  <c r="P15"/>
  <c r="O15"/>
  <c r="N15"/>
  <c r="E15"/>
  <c r="H15" s="1"/>
  <c r="D15"/>
  <c r="G15" s="1"/>
  <c r="C15"/>
  <c r="P14"/>
  <c r="O14"/>
  <c r="N14"/>
  <c r="E14"/>
  <c r="H14" s="1"/>
  <c r="D14"/>
  <c r="G14" s="1"/>
  <c r="C14"/>
  <c r="P13"/>
  <c r="O13"/>
  <c r="N13"/>
  <c r="E13"/>
  <c r="H13" s="1"/>
  <c r="D13"/>
  <c r="G13" s="1"/>
  <c r="C13"/>
  <c r="P12"/>
  <c r="O12"/>
  <c r="N12"/>
  <c r="E12"/>
  <c r="H12" s="1"/>
  <c r="D12"/>
  <c r="G12" s="1"/>
  <c r="C12"/>
  <c r="P11"/>
  <c r="O11"/>
  <c r="N11"/>
  <c r="E11"/>
  <c r="H11" s="1"/>
  <c r="D11"/>
  <c r="G11" s="1"/>
  <c r="C11"/>
  <c r="P10"/>
  <c r="O10"/>
  <c r="N10"/>
  <c r="E10"/>
  <c r="H10" s="1"/>
  <c r="D10"/>
  <c r="G10" s="1"/>
  <c r="C10"/>
  <c r="P9"/>
  <c r="O9"/>
  <c r="N9"/>
  <c r="E9"/>
  <c r="H9" s="1"/>
  <c r="D9"/>
  <c r="G9" s="1"/>
  <c r="C9"/>
  <c r="P8"/>
  <c r="O8"/>
  <c r="N8"/>
  <c r="E8"/>
  <c r="H8" s="1"/>
  <c r="D8"/>
  <c r="G8" s="1"/>
  <c r="C8"/>
  <c r="P7"/>
  <c r="O7"/>
  <c r="N7"/>
  <c r="E7"/>
  <c r="H7" s="1"/>
  <c r="D7"/>
  <c r="G7" s="1"/>
  <c r="C7"/>
  <c r="P6"/>
  <c r="O6"/>
  <c r="N6"/>
  <c r="E6"/>
  <c r="H6" s="1"/>
  <c r="D6"/>
  <c r="G6" s="1"/>
  <c r="C6"/>
  <c r="P5"/>
  <c r="O5"/>
  <c r="N5"/>
  <c r="E5"/>
  <c r="H5" s="1"/>
  <c r="D5"/>
  <c r="G5" s="1"/>
  <c r="C5"/>
  <c r="P21" i="5"/>
  <c r="O21"/>
  <c r="N21"/>
  <c r="E21"/>
  <c r="H21" s="1"/>
  <c r="D21"/>
  <c r="G21" s="1"/>
  <c r="P20"/>
  <c r="O20"/>
  <c r="N20"/>
  <c r="E20"/>
  <c r="H20" s="1"/>
  <c r="D20"/>
  <c r="G20" s="1"/>
  <c r="C20"/>
  <c r="P19"/>
  <c r="O19"/>
  <c r="N19"/>
  <c r="E19"/>
  <c r="H19" s="1"/>
  <c r="D19"/>
  <c r="G19" s="1"/>
  <c r="C19"/>
  <c r="P18"/>
  <c r="O18"/>
  <c r="N18"/>
  <c r="E18"/>
  <c r="H18" s="1"/>
  <c r="D18"/>
  <c r="G18" s="1"/>
  <c r="C18"/>
  <c r="P17"/>
  <c r="O17"/>
  <c r="N17"/>
  <c r="E17"/>
  <c r="H17" s="1"/>
  <c r="D17"/>
  <c r="G17" s="1"/>
  <c r="C17"/>
  <c r="P16"/>
  <c r="O16"/>
  <c r="N16"/>
  <c r="E16"/>
  <c r="H16" s="1"/>
  <c r="D16"/>
  <c r="G16" s="1"/>
  <c r="C16"/>
  <c r="P15"/>
  <c r="O15"/>
  <c r="N15"/>
  <c r="E15"/>
  <c r="H15" s="1"/>
  <c r="D15"/>
  <c r="G15" s="1"/>
  <c r="C15"/>
  <c r="P14"/>
  <c r="O14"/>
  <c r="N14"/>
  <c r="E14"/>
  <c r="H14" s="1"/>
  <c r="D14"/>
  <c r="G14" s="1"/>
  <c r="C14"/>
  <c r="P13"/>
  <c r="O13"/>
  <c r="N13"/>
  <c r="E13"/>
  <c r="H13" s="1"/>
  <c r="D13"/>
  <c r="G13" s="1"/>
  <c r="C13"/>
  <c r="P12"/>
  <c r="O12"/>
  <c r="N12"/>
  <c r="E12"/>
  <c r="H12" s="1"/>
  <c r="D12"/>
  <c r="G12" s="1"/>
  <c r="C12"/>
  <c r="P11"/>
  <c r="O11"/>
  <c r="N11"/>
  <c r="E11"/>
  <c r="H11" s="1"/>
  <c r="D11"/>
  <c r="G11" s="1"/>
  <c r="C11"/>
  <c r="P10"/>
  <c r="O10"/>
  <c r="N10"/>
  <c r="E10"/>
  <c r="H10" s="1"/>
  <c r="D10"/>
  <c r="G10" s="1"/>
  <c r="C10"/>
  <c r="P9"/>
  <c r="O9"/>
  <c r="N9"/>
  <c r="E9"/>
  <c r="H9" s="1"/>
  <c r="D9"/>
  <c r="G9" s="1"/>
  <c r="C9"/>
  <c r="P8"/>
  <c r="O8"/>
  <c r="N8"/>
  <c r="E8"/>
  <c r="H8" s="1"/>
  <c r="D8"/>
  <c r="G8" s="1"/>
  <c r="C8"/>
  <c r="P7"/>
  <c r="O7"/>
  <c r="N7"/>
  <c r="E7"/>
  <c r="H7" s="1"/>
  <c r="D7"/>
  <c r="G7" s="1"/>
  <c r="C7"/>
  <c r="P6"/>
  <c r="O6"/>
  <c r="N6"/>
  <c r="E6"/>
  <c r="H6" s="1"/>
  <c r="D6"/>
  <c r="G6" s="1"/>
  <c r="C6"/>
  <c r="P5"/>
  <c r="O5"/>
  <c r="N5"/>
  <c r="E5"/>
  <c r="H5" s="1"/>
  <c r="D5"/>
  <c r="G5" s="1"/>
  <c r="C5"/>
  <c r="C6" i="4"/>
  <c r="D6"/>
  <c r="E6"/>
  <c r="F6"/>
  <c r="C7"/>
  <c r="D7"/>
  <c r="E7"/>
  <c r="F7"/>
  <c r="C8"/>
  <c r="D8"/>
  <c r="E8"/>
  <c r="F8"/>
  <c r="C9"/>
  <c r="D9"/>
  <c r="E9"/>
  <c r="F9"/>
  <c r="C10"/>
  <c r="D10"/>
  <c r="E10"/>
  <c r="F10"/>
  <c r="C11"/>
  <c r="D11"/>
  <c r="E11"/>
  <c r="F11"/>
  <c r="C12"/>
  <c r="D12"/>
  <c r="E12"/>
  <c r="F12"/>
  <c r="C13"/>
  <c r="D13"/>
  <c r="E13"/>
  <c r="F13"/>
  <c r="C14"/>
  <c r="D14"/>
  <c r="E14"/>
  <c r="F14"/>
  <c r="C15"/>
  <c r="D15"/>
  <c r="E15"/>
  <c r="F15"/>
  <c r="C16"/>
  <c r="D16"/>
  <c r="E16"/>
  <c r="F16"/>
  <c r="C17"/>
  <c r="D17"/>
  <c r="E17"/>
  <c r="F17"/>
  <c r="C18"/>
  <c r="D18"/>
  <c r="E18"/>
  <c r="F18"/>
  <c r="C19"/>
  <c r="D19"/>
  <c r="E19"/>
  <c r="F19"/>
  <c r="C20"/>
  <c r="D20"/>
  <c r="E20"/>
  <c r="F20"/>
  <c r="C21"/>
  <c r="D21"/>
  <c r="E21"/>
  <c r="F21"/>
  <c r="C22"/>
  <c r="D22"/>
  <c r="E22"/>
  <c r="F22"/>
  <c r="C23"/>
  <c r="D23"/>
  <c r="E23"/>
  <c r="F23"/>
  <c r="C24"/>
  <c r="D24"/>
  <c r="E24"/>
  <c r="F24"/>
  <c r="C25"/>
  <c r="D25"/>
  <c r="E25"/>
  <c r="F25"/>
  <c r="C26"/>
  <c r="D26"/>
  <c r="E26"/>
  <c r="F26"/>
  <c r="C27"/>
  <c r="D27"/>
  <c r="E27"/>
  <c r="F27"/>
  <c r="C28"/>
  <c r="D28"/>
  <c r="E28"/>
  <c r="F28"/>
  <c r="C29"/>
  <c r="D29"/>
  <c r="E29"/>
  <c r="F29"/>
  <c r="C30"/>
  <c r="D30"/>
  <c r="E30"/>
  <c r="F30"/>
  <c r="D31"/>
  <c r="G6" s="1"/>
  <c r="E31"/>
  <c r="H6" s="1"/>
  <c r="F31"/>
  <c r="G31"/>
  <c r="H31"/>
  <c r="E5"/>
  <c r="D5"/>
  <c r="H5"/>
  <c r="G5"/>
  <c r="F5"/>
  <c r="C5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N29"/>
  <c r="O29"/>
  <c r="P29"/>
  <c r="N30"/>
  <c r="O30"/>
  <c r="P30"/>
  <c r="N31"/>
  <c r="O31"/>
  <c r="P31"/>
  <c r="P5"/>
  <c r="O5"/>
  <c r="N5"/>
  <c r="F5" i="6" l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5" i="5"/>
  <c r="F6"/>
  <c r="F7"/>
  <c r="F8"/>
  <c r="F9"/>
  <c r="F10"/>
  <c r="F11"/>
  <c r="F12"/>
  <c r="F13"/>
  <c r="F14"/>
  <c r="F15"/>
  <c r="F16"/>
  <c r="F17"/>
  <c r="F18"/>
  <c r="F19"/>
  <c r="F20"/>
  <c r="F21"/>
  <c r="H30" i="4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5">
    <s v="KRK HUO2 RH Statistika"/>
    <s v="[Godina Podatka].[Godina podatka].&amp;[2013]"/>
    <s v="[Measures].[Zaračunata bruto premija osiguranja- rizici]"/>
    <s v="[Društva].[Hierarchy].[Društvo].&amp;[5]"/>
    <s v="[Skupine osiguranja].[Skupina osiguranja].[Sve]"/>
    <s v="{[Učestalost podataka].[Učestalost podatka].&amp;[10],[Učestalost podataka].[Učestalost podatka].&amp;[7],[Učestalost podataka].[Učestalost podatka].&amp;[8],[Učestalost podataka].[Učestalost podatka].&amp;[9]}"/>
    <s v="#,##0.00"/>
    <s v="[Godina Podatka].[Godina podatka].&amp;[2012]"/>
    <s v="[Društva].[Hierarchy].[Društvo].&amp;[8]"/>
    <s v="[Društva].[Hierarchy].[Društvo].&amp;[12]"/>
    <s v="[Društva].[Hierarchy].[Društvo].&amp;[10]"/>
    <s v="[Društva].[Hierarchy].[Društvo].&amp;[15]"/>
    <s v="[Društva].[Hierarchy].[Društvo].&amp;[16]"/>
    <s v="[Društva].[Hierarchy].[Društvo].&amp;[30]"/>
    <s v="[Društva].[Hierarchy].[Društvo].&amp;[6]"/>
    <s v="[Društva].[Hierarchy].[Društvo].&amp;[25]"/>
    <s v="[Društva].[Hierarchy].[Društvo].&amp;[18]"/>
    <s v="[Društva].[Hierarchy].[Društvo].&amp;[23]"/>
    <s v="[Društva].[Hierarchy].[Društvo].&amp;[29]"/>
    <s v="[Društva].[Hierarchy].[Društvo].&amp;[32]"/>
    <s v="[Društva].[Hierarchy].[Društvo].&amp;[31]"/>
    <s v="[Društva].[Hierarchy].[Društvo].&amp;[20]"/>
    <s v="[Društva].[Hierarchy].[Društvo].&amp;[34]"/>
    <s v="[Društva].[Hierarchy].[Društvo].&amp;[33]"/>
    <s v="[Društva].[Hierarchy].[Društvo].&amp;[39]"/>
    <s v="[Društva].[Hierarchy].[Društvo].&amp;[41]"/>
    <s v="[Društva].[Hierarchy].[Društvo].&amp;[35]"/>
    <s v="[Društva].[Hierarchy].[Društvo].&amp;[197]"/>
    <s v="[Društva].[Hierarchy].[Društvo].&amp;[36]"/>
    <s v="[Društva].[Hierarchy].[Društvo].&amp;[37]"/>
    <s v="[Društva].[Hierarchy].[Društvo].&amp;[40]"/>
    <s v="[Društva].[Hierarchy].[Društvo].&amp;[38]"/>
    <s v="[Društva].[Hierarchy].[All]"/>
    <s v="[Skupine osiguranja].[Skupina osiguranja].&amp;[2]"/>
    <s v="[Skupine osiguranja].[Skupina osiguranja].&amp;[1]"/>
  </metadataStrings>
  <mdxMetadata count="122">
    <mdx n="0" f="v">
      <t c="5" si="6">
        <n x="1"/>
        <n x="2"/>
        <n x="3"/>
        <n x="4"/>
        <n x="5" s="1"/>
      </t>
    </mdx>
    <mdx n="0" f="v">
      <t c="5" si="6">
        <n x="7"/>
        <n x="2"/>
        <n x="3"/>
        <n x="4"/>
        <n x="5" s="1"/>
      </t>
    </mdx>
    <mdx n="0" f="v">
      <t c="5" si="6">
        <n x="1"/>
        <n x="2"/>
        <n x="8"/>
        <n x="4"/>
        <n x="5" s="1"/>
      </t>
    </mdx>
    <mdx n="0" f="v">
      <t c="5" si="6">
        <n x="7"/>
        <n x="2"/>
        <n x="8"/>
        <n x="4"/>
        <n x="5" s="1"/>
      </t>
    </mdx>
    <mdx n="0" f="v">
      <t c="5" si="6">
        <n x="1"/>
        <n x="2"/>
        <n x="9"/>
        <n x="4"/>
        <n x="5" s="1"/>
      </t>
    </mdx>
    <mdx n="0" f="v">
      <t c="5" si="6">
        <n x="7"/>
        <n x="2"/>
        <n x="9"/>
        <n x="4"/>
        <n x="5" s="1"/>
      </t>
    </mdx>
    <mdx n="0" f="v">
      <t c="5" si="6">
        <n x="1"/>
        <n x="2"/>
        <n x="10"/>
        <n x="4"/>
        <n x="5" s="1"/>
      </t>
    </mdx>
    <mdx n="0" f="v">
      <t c="5" si="6">
        <n x="7"/>
        <n x="2"/>
        <n x="10"/>
        <n x="4"/>
        <n x="5" s="1"/>
      </t>
    </mdx>
    <mdx n="0" f="v">
      <t c="5" si="6">
        <n x="1"/>
        <n x="2"/>
        <n x="11"/>
        <n x="4"/>
        <n x="5" s="1"/>
      </t>
    </mdx>
    <mdx n="0" f="v">
      <t c="5" si="6">
        <n x="7"/>
        <n x="2"/>
        <n x="11"/>
        <n x="4"/>
        <n x="5" s="1"/>
      </t>
    </mdx>
    <mdx n="0" f="v">
      <t c="5" si="6">
        <n x="1"/>
        <n x="2"/>
        <n x="12"/>
        <n x="4"/>
        <n x="5" s="1"/>
      </t>
    </mdx>
    <mdx n="0" f="v">
      <t c="5" si="6">
        <n x="7"/>
        <n x="2"/>
        <n x="12"/>
        <n x="4"/>
        <n x="5" s="1"/>
      </t>
    </mdx>
    <mdx n="0" f="v">
      <t c="5" si="6">
        <n x="1"/>
        <n x="2"/>
        <n x="13"/>
        <n x="4"/>
        <n x="5" s="1"/>
      </t>
    </mdx>
    <mdx n="0" f="v">
      <t c="5" si="6">
        <n x="7"/>
        <n x="2"/>
        <n x="13"/>
        <n x="4"/>
        <n x="5" s="1"/>
      </t>
    </mdx>
    <mdx n="0" f="v">
      <t c="5" si="6">
        <n x="1"/>
        <n x="2"/>
        <n x="14"/>
        <n x="4"/>
        <n x="5" s="1"/>
      </t>
    </mdx>
    <mdx n="0" f="v">
      <t c="5" si="6">
        <n x="7"/>
        <n x="2"/>
        <n x="14"/>
        <n x="4"/>
        <n x="5" s="1"/>
      </t>
    </mdx>
    <mdx n="0" f="v">
      <t c="5" si="6">
        <n x="1"/>
        <n x="2"/>
        <n x="15"/>
        <n x="4"/>
        <n x="5" s="1"/>
      </t>
    </mdx>
    <mdx n="0" f="v">
      <t c="5" si="6">
        <n x="7"/>
        <n x="2"/>
        <n x="15"/>
        <n x="4"/>
        <n x="5" s="1"/>
      </t>
    </mdx>
    <mdx n="0" f="v">
      <t c="5" si="6">
        <n x="1"/>
        <n x="2"/>
        <n x="16"/>
        <n x="4"/>
        <n x="5" s="1"/>
      </t>
    </mdx>
    <mdx n="0" f="v">
      <t c="5" si="6">
        <n x="7"/>
        <n x="2"/>
        <n x="16"/>
        <n x="4"/>
        <n x="5" s="1"/>
      </t>
    </mdx>
    <mdx n="0" f="v">
      <t c="5" si="6">
        <n x="1"/>
        <n x="2"/>
        <n x="17"/>
        <n x="4"/>
        <n x="5" s="1"/>
      </t>
    </mdx>
    <mdx n="0" f="v">
      <t c="5" si="6">
        <n x="7"/>
        <n x="2"/>
        <n x="17"/>
        <n x="4"/>
        <n x="5" s="1"/>
      </t>
    </mdx>
    <mdx n="0" f="v">
      <t c="5" si="6">
        <n x="1"/>
        <n x="2"/>
        <n x="18"/>
        <n x="4"/>
        <n x="5" s="1"/>
      </t>
    </mdx>
    <mdx n="0" f="v">
      <t c="5" si="6">
        <n x="7"/>
        <n x="2"/>
        <n x="18"/>
        <n x="4"/>
        <n x="5" s="1"/>
      </t>
    </mdx>
    <mdx n="0" f="v">
      <t c="5" si="6">
        <n x="1"/>
        <n x="2"/>
        <n x="19"/>
        <n x="4"/>
        <n x="5" s="1"/>
      </t>
    </mdx>
    <mdx n="0" f="v">
      <t c="5" si="6">
        <n x="7"/>
        <n x="2"/>
        <n x="19"/>
        <n x="4"/>
        <n x="5" s="1"/>
      </t>
    </mdx>
    <mdx n="0" f="v">
      <t c="5" si="6">
        <n x="1"/>
        <n x="2"/>
        <n x="20"/>
        <n x="4"/>
        <n x="5" s="1"/>
      </t>
    </mdx>
    <mdx n="0" f="v">
      <t c="5" si="6">
        <n x="7"/>
        <n x="2"/>
        <n x="20"/>
        <n x="4"/>
        <n x="5" s="1"/>
      </t>
    </mdx>
    <mdx n="0" f="v">
      <t c="5" si="6">
        <n x="1"/>
        <n x="2"/>
        <n x="21"/>
        <n x="4"/>
        <n x="5" s="1"/>
      </t>
    </mdx>
    <mdx n="0" f="v">
      <t c="5" si="6">
        <n x="7"/>
        <n x="2"/>
        <n x="21"/>
        <n x="4"/>
        <n x="5" s="1"/>
      </t>
    </mdx>
    <mdx n="0" f="v">
      <t c="5" si="6">
        <n x="1"/>
        <n x="2"/>
        <n x="22"/>
        <n x="4"/>
        <n x="5" s="1"/>
      </t>
    </mdx>
    <mdx n="0" f="v">
      <t c="5" si="6">
        <n x="7"/>
        <n x="2"/>
        <n x="22"/>
        <n x="4"/>
        <n x="5" s="1"/>
      </t>
    </mdx>
    <mdx n="0" f="v">
      <t c="5" si="6">
        <n x="1"/>
        <n x="2"/>
        <n x="23"/>
        <n x="4"/>
        <n x="5" s="1"/>
      </t>
    </mdx>
    <mdx n="0" f="v">
      <t c="5" si="6">
        <n x="7"/>
        <n x="2"/>
        <n x="23"/>
        <n x="4"/>
        <n x="5" s="1"/>
      </t>
    </mdx>
    <mdx n="0" f="v">
      <t c="5" si="6">
        <n x="1"/>
        <n x="2"/>
        <n x="24"/>
        <n x="4"/>
        <n x="5" s="1"/>
      </t>
    </mdx>
    <mdx n="0" f="v">
      <t c="5" si="6">
        <n x="7"/>
        <n x="2"/>
        <n x="24"/>
        <n x="4"/>
        <n x="5" s="1"/>
      </t>
    </mdx>
    <mdx n="0" f="v">
      <t c="5" si="6">
        <n x="1"/>
        <n x="2"/>
        <n x="25"/>
        <n x="4"/>
        <n x="5" s="1"/>
      </t>
    </mdx>
    <mdx n="0" f="v">
      <t c="5" si="6">
        <n x="7"/>
        <n x="2"/>
        <n x="25"/>
        <n x="4"/>
        <n x="5" s="1"/>
      </t>
    </mdx>
    <mdx n="0" f="v">
      <t c="5" si="6">
        <n x="1"/>
        <n x="2"/>
        <n x="26"/>
        <n x="4"/>
        <n x="5" s="1"/>
      </t>
    </mdx>
    <mdx n="0" f="v">
      <t c="5" si="6">
        <n x="7"/>
        <n x="2"/>
        <n x="26"/>
        <n x="4"/>
        <n x="5" s="1"/>
      </t>
    </mdx>
    <mdx n="0" f="v">
      <t c="5" si="6">
        <n x="1"/>
        <n x="2"/>
        <n x="27"/>
        <n x="4"/>
        <n x="5" s="1"/>
      </t>
    </mdx>
    <mdx n="0" f="v">
      <t c="5" si="6">
        <n x="7"/>
        <n x="2"/>
        <n x="27"/>
        <n x="4"/>
        <n x="5" s="1"/>
      </t>
    </mdx>
    <mdx n="0" f="v">
      <t c="5" si="6">
        <n x="1"/>
        <n x="2"/>
        <n x="28"/>
        <n x="4"/>
        <n x="5" s="1"/>
      </t>
    </mdx>
    <mdx n="0" f="v">
      <t c="5" si="6">
        <n x="7"/>
        <n x="2"/>
        <n x="28"/>
        <n x="4"/>
        <n x="5" s="1"/>
      </t>
    </mdx>
    <mdx n="0" f="v">
      <t c="5" si="6">
        <n x="1"/>
        <n x="2"/>
        <n x="29"/>
        <n x="4"/>
        <n x="5" s="1"/>
      </t>
    </mdx>
    <mdx n="0" f="v">
      <t c="5" si="6">
        <n x="7"/>
        <n x="2"/>
        <n x="29"/>
        <n x="4"/>
        <n x="5" s="1"/>
      </t>
    </mdx>
    <mdx n="0" f="v">
      <t c="5" si="6">
        <n x="1"/>
        <n x="2"/>
        <n x="30"/>
        <n x="4"/>
        <n x="5" s="1"/>
      </t>
    </mdx>
    <mdx n="0" f="v">
      <t c="5" si="6">
        <n x="7"/>
        <n x="2"/>
        <n x="30"/>
        <n x="4"/>
        <n x="5" s="1"/>
      </t>
    </mdx>
    <mdx n="0" f="v">
      <t c="5" si="6">
        <n x="1"/>
        <n x="2"/>
        <n x="31"/>
        <n x="4"/>
        <n x="5" s="1"/>
      </t>
    </mdx>
    <mdx n="0" f="v">
      <t c="5" si="6">
        <n x="7"/>
        <n x="2"/>
        <n x="31"/>
        <n x="4"/>
        <n x="5" s="1"/>
      </t>
    </mdx>
    <mdx n="0" f="v">
      <t c="5" si="6">
        <n x="1"/>
        <n x="2"/>
        <n x="32"/>
        <n x="4"/>
        <n x="5" s="1"/>
      </t>
    </mdx>
    <mdx n="0" f="v">
      <t c="5" si="6">
        <n x="7"/>
        <n x="2"/>
        <n x="32"/>
        <n x="4"/>
        <n x="5" s="1"/>
      </t>
    </mdx>
    <mdx n="0" f="v">
      <t c="5" si="6">
        <n x="1"/>
        <n x="2"/>
        <n x="8"/>
        <n x="33"/>
        <n x="5" s="1"/>
      </t>
    </mdx>
    <mdx n="0" f="v">
      <t c="5" si="6">
        <n x="7"/>
        <n x="2"/>
        <n x="8"/>
        <n x="33"/>
        <n x="5" s="1"/>
      </t>
    </mdx>
    <mdx n="0" f="v">
      <t c="5" si="6">
        <n x="1"/>
        <n x="2"/>
        <n x="3"/>
        <n x="33"/>
        <n x="5" s="1"/>
      </t>
    </mdx>
    <mdx n="0" f="v">
      <t c="5" si="6">
        <n x="7"/>
        <n x="2"/>
        <n x="3"/>
        <n x="33"/>
        <n x="5" s="1"/>
      </t>
    </mdx>
    <mdx n="0" f="v">
      <t c="5" si="6">
        <n x="1"/>
        <n x="2"/>
        <n x="12"/>
        <n x="33"/>
        <n x="5" s="1"/>
      </t>
    </mdx>
    <mdx n="0" f="v">
      <t c="5" si="6">
        <n x="7"/>
        <n x="2"/>
        <n x="12"/>
        <n x="33"/>
        <n x="5" s="1"/>
      </t>
    </mdx>
    <mdx n="0" f="v">
      <t c="5" si="6">
        <n x="1"/>
        <n x="2"/>
        <n x="16"/>
        <n x="33"/>
        <n x="5" s="1"/>
      </t>
    </mdx>
    <mdx n="0" f="v">
      <t c="5" si="6">
        <n x="7"/>
        <n x="2"/>
        <n x="16"/>
        <n x="33"/>
        <n x="5" s="1"/>
      </t>
    </mdx>
    <mdx n="0" f="v">
      <t c="5" si="6">
        <n x="1"/>
        <n x="2"/>
        <n x="17"/>
        <n x="33"/>
        <n x="5" s="1"/>
      </t>
    </mdx>
    <mdx n="0" f="v">
      <t c="5" si="6">
        <n x="7"/>
        <n x="2"/>
        <n x="17"/>
        <n x="33"/>
        <n x="5" s="1"/>
      </t>
    </mdx>
    <mdx n="0" f="v">
      <t c="5" si="6">
        <n x="1"/>
        <n x="2"/>
        <n x="11"/>
        <n x="33"/>
        <n x="5" s="1"/>
      </t>
    </mdx>
    <mdx n="0" f="v">
      <t c="5" si="6">
        <n x="7"/>
        <n x="2"/>
        <n x="11"/>
        <n x="33"/>
        <n x="5" s="1"/>
      </t>
    </mdx>
    <mdx n="0" f="v">
      <t c="5" si="6">
        <n x="1"/>
        <n x="2"/>
        <n x="19"/>
        <n x="33"/>
        <n x="5" s="1"/>
      </t>
    </mdx>
    <mdx n="0" f="v">
      <t c="5" si="6">
        <n x="7"/>
        <n x="2"/>
        <n x="19"/>
        <n x="33"/>
        <n x="5" s="1"/>
      </t>
    </mdx>
    <mdx n="0" f="v">
      <t c="5" si="6">
        <n x="1"/>
        <n x="2"/>
        <n x="15"/>
        <n x="33"/>
        <n x="5" s="1"/>
      </t>
    </mdx>
    <mdx n="0" f="v">
      <t c="5" si="6">
        <n x="7"/>
        <n x="2"/>
        <n x="15"/>
        <n x="33"/>
        <n x="5" s="1"/>
      </t>
    </mdx>
    <mdx n="0" f="v">
      <t c="5" si="6">
        <n x="1"/>
        <n x="2"/>
        <n x="13"/>
        <n x="33"/>
        <n x="5" s="1"/>
      </t>
    </mdx>
    <mdx n="0" f="v">
      <t c="5" si="6">
        <n x="7"/>
        <n x="2"/>
        <n x="13"/>
        <n x="33"/>
        <n x="5" s="1"/>
      </t>
    </mdx>
    <mdx n="0" f="v">
      <t c="5" si="6">
        <n x="1"/>
        <n x="2"/>
        <n x="14"/>
        <n x="33"/>
        <n x="5" s="1"/>
      </t>
    </mdx>
    <mdx n="0" f="v">
      <t c="5" si="6">
        <n x="7"/>
        <n x="2"/>
        <n x="14"/>
        <n x="33"/>
        <n x="5" s="1"/>
      </t>
    </mdx>
    <mdx n="0" f="v">
      <t c="5" si="6">
        <n x="1"/>
        <n x="2"/>
        <n x="24"/>
        <n x="33"/>
        <n x="5" s="1"/>
      </t>
    </mdx>
    <mdx n="0" f="v">
      <t c="5" si="6">
        <n x="7"/>
        <n x="2"/>
        <n x="24"/>
        <n x="33"/>
        <n x="5" s="1"/>
      </t>
    </mdx>
    <mdx n="0" f="v">
      <t c="5" si="6">
        <n x="1"/>
        <n x="2"/>
        <n x="26"/>
        <n x="33"/>
        <n x="5" s="1"/>
      </t>
    </mdx>
    <mdx n="0" f="v">
      <t c="5" si="6">
        <n x="7"/>
        <n x="2"/>
        <n x="26"/>
        <n x="33"/>
        <n x="5" s="1"/>
      </t>
    </mdx>
    <mdx n="0" f="v">
      <t c="5" si="6">
        <n x="1"/>
        <n x="2"/>
        <n x="27"/>
        <n x="33"/>
        <n x="5" s="1"/>
      </t>
    </mdx>
    <mdx n="0" f="v">
      <t c="5" si="6">
        <n x="7"/>
        <n x="2"/>
        <n x="27"/>
        <n x="33"/>
        <n x="5" s="1"/>
      </t>
    </mdx>
    <mdx n="0" f="v">
      <t c="5" si="6">
        <n x="1"/>
        <n x="2"/>
        <n x="28"/>
        <n x="33"/>
        <n x="5" s="1"/>
      </t>
    </mdx>
    <mdx n="0" f="v">
      <t c="5" si="6">
        <n x="7"/>
        <n x="2"/>
        <n x="28"/>
        <n x="33"/>
        <n x="5" s="1"/>
      </t>
    </mdx>
    <mdx n="0" f="v">
      <t c="5" si="6">
        <n x="1"/>
        <n x="2"/>
        <n x="29"/>
        <n x="33"/>
        <n x="5" s="1"/>
      </t>
    </mdx>
    <mdx n="0" f="v">
      <t c="5" si="6">
        <n x="7"/>
        <n x="2"/>
        <n x="29"/>
        <n x="33"/>
        <n x="5" s="1"/>
      </t>
    </mdx>
    <mdx n="0" f="v">
      <t c="5" si="6">
        <n x="1"/>
        <n x="2"/>
        <n x="32"/>
        <n x="33"/>
        <n x="5" s="1"/>
      </t>
    </mdx>
    <mdx n="0" f="v">
      <t c="5" si="6">
        <n x="7"/>
        <n x="2"/>
        <n x="32"/>
        <n x="33"/>
        <n x="5" s="1"/>
      </t>
    </mdx>
    <mdx n="0" f="v">
      <t c="5" si="6">
        <n x="1"/>
        <n x="2"/>
        <n x="3"/>
        <n x="34"/>
        <n x="5" s="1"/>
      </t>
    </mdx>
    <mdx n="0" f="v">
      <t c="5" si="6">
        <n x="7"/>
        <n x="2"/>
        <n x="3"/>
        <n x="34"/>
        <n x="5" s="1"/>
      </t>
    </mdx>
    <mdx n="0" f="v">
      <t c="5" si="6">
        <n x="1"/>
        <n x="2"/>
        <n x="9"/>
        <n x="34"/>
        <n x="5" s="1"/>
      </t>
    </mdx>
    <mdx n="0" f="v">
      <t c="5" si="6">
        <n x="7"/>
        <n x="2"/>
        <n x="9"/>
        <n x="34"/>
        <n x="5" s="1"/>
      </t>
    </mdx>
    <mdx n="0" f="v">
      <t c="5" si="6">
        <n x="1"/>
        <n x="2"/>
        <n x="8"/>
        <n x="34"/>
        <n x="5" s="1"/>
      </t>
    </mdx>
    <mdx n="0" f="v">
      <t c="5" si="6">
        <n x="7"/>
        <n x="2"/>
        <n x="8"/>
        <n x="34"/>
        <n x="5" s="1"/>
      </t>
    </mdx>
    <mdx n="0" f="v">
      <t c="5" si="6">
        <n x="1"/>
        <n x="2"/>
        <n x="10"/>
        <n x="34"/>
        <n x="5" s="1"/>
      </t>
    </mdx>
    <mdx n="0" f="v">
      <t c="5" si="6">
        <n x="7"/>
        <n x="2"/>
        <n x="10"/>
        <n x="34"/>
        <n x="5" s="1"/>
      </t>
    </mdx>
    <mdx n="0" f="v">
      <t c="5" si="6">
        <n x="1"/>
        <n x="2"/>
        <n x="14"/>
        <n x="34"/>
        <n x="5" s="1"/>
      </t>
    </mdx>
    <mdx n="0" f="v">
      <t c="5" si="6">
        <n x="7"/>
        <n x="2"/>
        <n x="14"/>
        <n x="34"/>
        <n x="5" s="1"/>
      </t>
    </mdx>
    <mdx n="0" f="v">
      <t c="5" si="6">
        <n x="1"/>
        <n x="2"/>
        <n x="13"/>
        <n x="34"/>
        <n x="5" s="1"/>
      </t>
    </mdx>
    <mdx n="0" f="v">
      <t c="5" si="6">
        <n x="7"/>
        <n x="2"/>
        <n x="13"/>
        <n x="34"/>
        <n x="5" s="1"/>
      </t>
    </mdx>
    <mdx n="0" f="v">
      <t c="5" si="6">
        <n x="1"/>
        <n x="2"/>
        <n x="11"/>
        <n x="34"/>
        <n x="5" s="1"/>
      </t>
    </mdx>
    <mdx n="0" f="v">
      <t c="5" si="6">
        <n x="7"/>
        <n x="2"/>
        <n x="11"/>
        <n x="34"/>
        <n x="5" s="1"/>
      </t>
    </mdx>
    <mdx n="0" f="v">
      <t c="5" si="6">
        <n x="1"/>
        <n x="2"/>
        <n x="18"/>
        <n x="34"/>
        <n x="5" s="1"/>
      </t>
    </mdx>
    <mdx n="0" f="v">
      <t c="5" si="6">
        <n x="7"/>
        <n x="2"/>
        <n x="18"/>
        <n x="34"/>
        <n x="5" s="1"/>
      </t>
    </mdx>
    <mdx n="0" f="v">
      <t c="5" si="6">
        <n x="1"/>
        <n x="2"/>
        <n x="15"/>
        <n x="34"/>
        <n x="5" s="1"/>
      </t>
    </mdx>
    <mdx n="0" f="v">
      <t c="5" si="6">
        <n x="7"/>
        <n x="2"/>
        <n x="15"/>
        <n x="34"/>
        <n x="5" s="1"/>
      </t>
    </mdx>
    <mdx n="0" f="v">
      <t c="5" si="6">
        <n x="1"/>
        <n x="2"/>
        <n x="12"/>
        <n x="34"/>
        <n x="5" s="1"/>
      </t>
    </mdx>
    <mdx n="0" f="v">
      <t c="5" si="6">
        <n x="7"/>
        <n x="2"/>
        <n x="12"/>
        <n x="34"/>
        <n x="5" s="1"/>
      </t>
    </mdx>
    <mdx n="0" f="v">
      <t c="5" si="6">
        <n x="1"/>
        <n x="2"/>
        <n x="20"/>
        <n x="34"/>
        <n x="5" s="1"/>
      </t>
    </mdx>
    <mdx n="0" f="v">
      <t c="5" si="6">
        <n x="7"/>
        <n x="2"/>
        <n x="20"/>
        <n x="34"/>
        <n x="5" s="1"/>
      </t>
    </mdx>
    <mdx n="0" f="v">
      <t c="5" si="6">
        <n x="1"/>
        <n x="2"/>
        <n x="21"/>
        <n x="34"/>
        <n x="5" s="1"/>
      </t>
    </mdx>
    <mdx n="0" f="v">
      <t c="5" si="6">
        <n x="7"/>
        <n x="2"/>
        <n x="21"/>
        <n x="34"/>
        <n x="5" s="1"/>
      </t>
    </mdx>
    <mdx n="0" f="v">
      <t c="5" si="6">
        <n x="1"/>
        <n x="2"/>
        <n x="22"/>
        <n x="34"/>
        <n x="5" s="1"/>
      </t>
    </mdx>
    <mdx n="0" f="v">
      <t c="5" si="6">
        <n x="7"/>
        <n x="2"/>
        <n x="22"/>
        <n x="34"/>
        <n x="5" s="1"/>
      </t>
    </mdx>
    <mdx n="0" f="v">
      <t c="5" si="6">
        <n x="1"/>
        <n x="2"/>
        <n x="23"/>
        <n x="34"/>
        <n x="5" s="1"/>
      </t>
    </mdx>
    <mdx n="0" f="v">
      <t c="5" si="6">
        <n x="7"/>
        <n x="2"/>
        <n x="23"/>
        <n x="34"/>
        <n x="5" s="1"/>
      </t>
    </mdx>
    <mdx n="0" f="v">
      <t c="5" si="6">
        <n x="1"/>
        <n x="2"/>
        <n x="25"/>
        <n x="34"/>
        <n x="5" s="1"/>
      </t>
    </mdx>
    <mdx n="0" f="v">
      <t c="5" si="6">
        <n x="7"/>
        <n x="2"/>
        <n x="25"/>
        <n x="34"/>
        <n x="5" s="1"/>
      </t>
    </mdx>
    <mdx n="0" f="v">
      <t c="5" si="6">
        <n x="1"/>
        <n x="2"/>
        <n x="16"/>
        <n x="34"/>
        <n x="5" s="1"/>
      </t>
    </mdx>
    <mdx n="0" f="v">
      <t c="5" si="6">
        <n x="7"/>
        <n x="2"/>
        <n x="16"/>
        <n x="34"/>
        <n x="5" s="1"/>
      </t>
    </mdx>
    <mdx n="0" f="v">
      <t c="5" si="6">
        <n x="1"/>
        <n x="2"/>
        <n x="30"/>
        <n x="34"/>
        <n x="5" s="1"/>
      </t>
    </mdx>
    <mdx n="0" f="v">
      <t c="5" si="6">
        <n x="7"/>
        <n x="2"/>
        <n x="30"/>
        <n x="34"/>
        <n x="5" s="1"/>
      </t>
    </mdx>
    <mdx n="0" f="v">
      <t c="5" si="6">
        <n x="1"/>
        <n x="2"/>
        <n x="31"/>
        <n x="34"/>
        <n x="5" s="1"/>
      </t>
    </mdx>
    <mdx n="0" f="v">
      <t c="5" si="6">
        <n x="7"/>
        <n x="2"/>
        <n x="31"/>
        <n x="34"/>
        <n x="5" s="1"/>
      </t>
    </mdx>
    <mdx n="0" f="v">
      <t c="5" si="6">
        <n x="1"/>
        <n x="2"/>
        <n x="32"/>
        <n x="34"/>
        <n x="5" s="1"/>
      </t>
    </mdx>
    <mdx n="0" f="v">
      <t c="5" si="6">
        <n x="7"/>
        <n x="2"/>
        <n x="32"/>
        <n x="34"/>
        <n x="5" s="1"/>
      </t>
    </mdx>
  </mdxMetadata>
  <valueMetadata count="12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</valueMetadata>
</metadata>
</file>

<file path=xl/sharedStrings.xml><?xml version="1.0" encoding="utf-8"?>
<sst xmlns="http://schemas.openxmlformats.org/spreadsheetml/2006/main" count="154" uniqueCount="45">
  <si>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</si>
  <si>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</si>
  <si>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</si>
  <si>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</si>
  <si>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</si>
  <si>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</si>
  <si>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</si>
  <si>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</si>
  <si>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</si>
  <si>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</si>
  <si>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</si>
  <si>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</si>
  <si>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</si>
  <si>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</si>
  <si>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</si>
  <si>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</si>
  <si>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1 EUR = 7.545624 Kuna - HRK (December 31st, 2012)</t>
  </si>
  <si>
    <t>ERSTE VIG</t>
  </si>
  <si>
    <t>GRAWE Hrvatska</t>
  </si>
  <si>
    <t>SOCIETE GENERALE</t>
  </si>
  <si>
    <t>VELEBIT</t>
  </si>
  <si>
    <t>Exchange rate for calculations:</t>
  </si>
  <si>
    <t>1 EUR = 7.637643 Kuna - HRK (December 31st, 2013)</t>
  </si>
  <si>
    <t xml:space="preserve">CROATIA Osiguranje </t>
  </si>
  <si>
    <t xml:space="preserve">ALLIANZ Zagreb </t>
  </si>
  <si>
    <t xml:space="preserve">EUROHERC </t>
  </si>
  <si>
    <t>JADRANSKO Osiguranje</t>
  </si>
  <si>
    <t>WIENER Osiguranje VIG</t>
  </si>
  <si>
    <t>BASLER Osiguranje</t>
  </si>
  <si>
    <t>GENERALI</t>
  </si>
  <si>
    <t>TRIGLAV Osiguranje</t>
  </si>
  <si>
    <t>UNIQA Osiguranje</t>
  </si>
  <si>
    <t>MERKUR Osiguranje</t>
  </si>
  <si>
    <t>AGRAM Životno</t>
  </si>
  <si>
    <t>HOK Osiguranje</t>
  </si>
  <si>
    <t>CROATIA Zdravstveno</t>
  </si>
  <si>
    <t>SUNCE Osiguranje</t>
  </si>
  <si>
    <t>BNP PARIBAS CARDIF</t>
  </si>
  <si>
    <t>IZVOR Osiguranje</t>
  </si>
  <si>
    <t>VELEBIT Životno Osiguranje</t>
  </si>
  <si>
    <t>WÜSTENROT Životno Osiguranje</t>
  </si>
  <si>
    <t>KD LIFE</t>
  </si>
  <si>
    <t>ERGO Životno Osiguranje</t>
  </si>
  <si>
    <t>Hrvatsko Kreditno Osiguranje</t>
  </si>
  <si>
    <t>ERGO Osiguranje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</si>
</sst>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4" fontId="9" fillId="0" borderId="1" xfId="1" applyFont="1" applyBorder="1"/>
    <xf numFmtId="164" fontId="9" fillId="0" borderId="1" xfId="1" applyFont="1" applyFill="1" applyBorder="1"/>
    <xf numFmtId="164" fontId="8" fillId="0" borderId="1" xfId="1" applyFont="1" applyBorder="1"/>
    <xf numFmtId="164" fontId="8" fillId="0" borderId="1" xfId="1" applyFont="1" applyFill="1" applyBorder="1"/>
    <xf numFmtId="0" fontId="13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4" fontId="9" fillId="0" borderId="0" xfId="1" applyFont="1" applyFill="1"/>
    <xf numFmtId="0" fontId="9" fillId="0" borderId="0" xfId="0" applyFont="1" applyFill="1" applyBorder="1"/>
    <xf numFmtId="164" fontId="8" fillId="0" borderId="0" xfId="1" applyFont="1" applyFill="1"/>
    <xf numFmtId="0" fontId="8" fillId="0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4" fillId="5" borderId="0" xfId="2" applyFont="1" applyFill="1"/>
    <xf numFmtId="0" fontId="15" fillId="5" borderId="0" xfId="0" applyFont="1" applyFill="1"/>
    <xf numFmtId="0" fontId="12" fillId="0" borderId="4" xfId="0" applyFont="1" applyFill="1" applyBorder="1" applyAlignment="1" applyProtection="1">
      <protection locked="0"/>
    </xf>
    <xf numFmtId="0" fontId="12" fillId="0" borderId="5" xfId="0" applyFont="1" applyFill="1" applyBorder="1" applyAlignment="1" applyProtection="1">
      <protection locked="0"/>
    </xf>
    <xf numFmtId="43" fontId="9" fillId="0" borderId="1" xfId="1" applyNumberFormat="1" applyFont="1" applyBorder="1"/>
    <xf numFmtId="43" fontId="8" fillId="0" borderId="1" xfId="1" applyNumberFormat="1" applyFont="1" applyBorder="1"/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B1:P67"/>
  <sheetViews>
    <sheetView tabSelected="1" workbookViewId="0">
      <selection activeCell="H37" sqref="H37"/>
    </sheetView>
  </sheetViews>
  <sheetFormatPr defaultRowHeight="15"/>
  <cols>
    <col min="1" max="1" width="9.140625" style="7"/>
    <col min="2" max="2" width="8.5703125" style="7" customWidth="1"/>
    <col min="3" max="3" width="19.5703125" style="7" customWidth="1"/>
    <col min="4" max="5" width="10.7109375" style="7" bestFit="1" customWidth="1"/>
    <col min="6" max="6" width="9.5703125" style="7" customWidth="1"/>
    <col min="7" max="8" width="10.7109375" style="7" bestFit="1" customWidth="1"/>
    <col min="9" max="9" width="4.42578125" style="7" customWidth="1"/>
    <col min="10" max="10" width="9.140625" style="7"/>
    <col min="11" max="11" width="19.85546875" style="7" customWidth="1"/>
    <col min="12" max="13" width="12.42578125" style="7" bestFit="1" customWidth="1"/>
    <col min="14" max="14" width="9.5703125" style="7" bestFit="1" customWidth="1"/>
    <col min="15" max="16" width="10.7109375" style="7" bestFit="1" customWidth="1"/>
    <col min="17" max="16384" width="9.140625" style="7"/>
  </cols>
  <sheetData>
    <row r="1" spans="2:16">
      <c r="B1" s="6" t="s">
        <v>6</v>
      </c>
      <c r="J1" s="6" t="s">
        <v>6</v>
      </c>
      <c r="L1" s="35" t="s">
        <v>10</v>
      </c>
      <c r="M1" s="35"/>
      <c r="N1" s="35"/>
      <c r="O1" s="35"/>
      <c r="P1" s="35"/>
    </row>
    <row r="2" spans="2:16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6">
      <c r="B3" s="32"/>
      <c r="C3" s="32"/>
      <c r="D3" s="8">
        <v>2013</v>
      </c>
      <c r="E3" s="8">
        <v>2012</v>
      </c>
      <c r="F3" s="8" t="s">
        <v>8</v>
      </c>
      <c r="G3" s="8">
        <v>2013</v>
      </c>
      <c r="H3" s="8">
        <v>2012</v>
      </c>
      <c r="J3" s="32"/>
      <c r="K3" s="32"/>
      <c r="L3" s="8">
        <v>2013</v>
      </c>
      <c r="M3" s="8">
        <v>2012</v>
      </c>
      <c r="N3" s="8" t="s">
        <v>8</v>
      </c>
      <c r="O3" s="8">
        <v>2013</v>
      </c>
      <c r="P3" s="8">
        <v>2012</v>
      </c>
    </row>
    <row r="4" spans="2:16">
      <c r="B4" s="32"/>
      <c r="C4" s="32"/>
      <c r="D4" s="9" t="s">
        <v>3</v>
      </c>
      <c r="E4" s="9" t="s">
        <v>3</v>
      </c>
      <c r="F4" s="9" t="s">
        <v>9</v>
      </c>
      <c r="G4" s="9" t="s">
        <v>9</v>
      </c>
      <c r="H4" s="9" t="s">
        <v>9</v>
      </c>
      <c r="J4" s="36"/>
      <c r="K4" s="36"/>
      <c r="L4" s="9" t="s">
        <v>5</v>
      </c>
      <c r="M4" s="9" t="s">
        <v>5</v>
      </c>
      <c r="N4" s="9" t="s">
        <v>9</v>
      </c>
      <c r="O4" s="9" t="s">
        <v>9</v>
      </c>
      <c r="P4" s="9" t="s">
        <v>9</v>
      </c>
    </row>
    <row r="5" spans="2:16">
      <c r="B5" s="10">
        <v>1</v>
      </c>
      <c r="C5" s="5" t="str">
        <f>K5</f>
        <v xml:space="preserve">CROATIA Osiguranje </v>
      </c>
      <c r="D5" s="11" vm="1">
        <f>L5/7.637643</f>
        <v>343.70360220947708</v>
      </c>
      <c r="E5" s="11" vm="2">
        <f>M5/7.545624</f>
        <v>358.8429273549811</v>
      </c>
      <c r="F5" s="11" vm="1">
        <f>D5*100/E5-100</f>
        <v>-4.2189281135051004</v>
      </c>
      <c r="G5" s="11" vm="1">
        <f>D5*100/$D$31</f>
        <v>28.921461713573134</v>
      </c>
      <c r="H5" s="11" vm="2">
        <f>E5*100/$E$31</f>
        <v>29.957417886763409</v>
      </c>
      <c r="J5" s="10">
        <v>1</v>
      </c>
      <c r="K5" s="5" t="s">
        <v>23</v>
      </c>
      <c r="L5" s="30" vm="1">
        <v>2625.0854114899971</v>
      </c>
      <c r="M5" s="30" vm="2">
        <v>2707.6938048800021</v>
      </c>
      <c r="N5" s="12" vm="1">
        <f>L5*100/M5-100</f>
        <v>-3.0508764780242927</v>
      </c>
      <c r="O5" s="12" vm="1">
        <f>L5*100/$L$31</f>
        <v>28.921461713573134</v>
      </c>
      <c r="P5" s="12" vm="2">
        <f>M5*100/$M$31</f>
        <v>29.957417886763416</v>
      </c>
    </row>
    <row r="6" spans="2:16">
      <c r="B6" s="10">
        <v>2</v>
      </c>
      <c r="C6" s="5" t="str">
        <f t="shared" ref="C6:C30" si="0">K6</f>
        <v xml:space="preserve">ALLIANZ Zagreb </v>
      </c>
      <c r="D6" s="11" vm="3">
        <f t="shared" ref="D6:D31" si="1">L6/7.637643</f>
        <v>154.43009847409726</v>
      </c>
      <c r="E6" s="11" vm="4">
        <f t="shared" ref="E6:E31" si="2">M6/7.545624</f>
        <v>144.36891301898953</v>
      </c>
      <c r="F6" s="11" vm="3">
        <f t="shared" ref="F6:F31" si="3">D6*100/E6-100</f>
        <v>6.9690802851610698</v>
      </c>
      <c r="G6" s="11" vm="3">
        <f t="shared" ref="G6:G31" si="4">D6*100/$D$31</f>
        <v>12.99475522435703</v>
      </c>
      <c r="H6" s="11" vm="4">
        <f t="shared" ref="H6:H31" si="5">E6*100/$E$31</f>
        <v>12.052403788606075</v>
      </c>
      <c r="J6" s="10">
        <v>2</v>
      </c>
      <c r="K6" s="5" t="s">
        <v>24</v>
      </c>
      <c r="L6" s="30" vm="3">
        <v>1179.4819605999996</v>
      </c>
      <c r="M6" s="30" vm="4">
        <v>1089.3535349299998</v>
      </c>
      <c r="N6" s="12" vm="3">
        <f t="shared" ref="N6:N31" si="6">L6*100/M6-100</f>
        <v>8.273569854050308</v>
      </c>
      <c r="O6" s="12" vm="3">
        <f t="shared" ref="O6:O31" si="7">L6*100/$L$31</f>
        <v>12.99475522435703</v>
      </c>
      <c r="P6" s="12" vm="4">
        <f t="shared" ref="P6:P31" si="8">M6*100/$M$31</f>
        <v>12.052403788606071</v>
      </c>
    </row>
    <row r="7" spans="2:16">
      <c r="B7" s="10">
        <v>3</v>
      </c>
      <c r="C7" s="5" t="str">
        <f t="shared" si="0"/>
        <v xml:space="preserve">EUROHERC </v>
      </c>
      <c r="D7" s="11" vm="5">
        <f t="shared" si="1"/>
        <v>127.03805698040614</v>
      </c>
      <c r="E7" s="11" vm="6">
        <f t="shared" si="2"/>
        <v>129.41435420847901</v>
      </c>
      <c r="F7" s="11" vm="5">
        <f t="shared" si="3"/>
        <v>-1.8361929343979853</v>
      </c>
      <c r="G7" s="11" vm="5">
        <f t="shared" si="4"/>
        <v>10.689810282774598</v>
      </c>
      <c r="H7" s="11" vm="6">
        <f t="shared" si="5"/>
        <v>10.803946780129314</v>
      </c>
      <c r="J7" s="10">
        <v>3</v>
      </c>
      <c r="K7" s="5" t="s">
        <v>25</v>
      </c>
      <c r="L7" s="30" vm="5">
        <v>970.27132663000009</v>
      </c>
      <c r="M7" s="30" vm="6">
        <v>976.51205706000019</v>
      </c>
      <c r="N7" s="12" vm="5">
        <f t="shared" si="6"/>
        <v>-0.63908380699253087</v>
      </c>
      <c r="O7" s="12" vm="5">
        <f t="shared" si="7"/>
        <v>10.6898102827746</v>
      </c>
      <c r="P7" s="12" vm="6">
        <f t="shared" si="8"/>
        <v>10.803946780129312</v>
      </c>
    </row>
    <row r="8" spans="2:16">
      <c r="B8" s="10">
        <v>4</v>
      </c>
      <c r="C8" s="5" t="str">
        <f t="shared" si="0"/>
        <v>JADRANSKO Osiguranje</v>
      </c>
      <c r="D8" s="11" vm="7">
        <f t="shared" si="1"/>
        <v>81.974812030360681</v>
      </c>
      <c r="E8" s="11" vm="8">
        <f t="shared" si="2"/>
        <v>83.136777524297528</v>
      </c>
      <c r="F8" s="11" vm="7">
        <f t="shared" si="3"/>
        <v>-1.3976551997065911</v>
      </c>
      <c r="G8" s="11" vm="7">
        <f t="shared" si="4"/>
        <v>6.8978950827768157</v>
      </c>
      <c r="H8" s="11" vm="8">
        <f t="shared" si="5"/>
        <v>6.9405385927824099</v>
      </c>
      <c r="J8" s="10">
        <v>4</v>
      </c>
      <c r="K8" s="5" t="s">
        <v>26</v>
      </c>
      <c r="L8" s="30" vm="7">
        <v>626.09434928000007</v>
      </c>
      <c r="M8" s="30" vm="8">
        <v>627.31886377000001</v>
      </c>
      <c r="N8" s="12" vm="7">
        <f t="shared" si="6"/>
        <v>-0.19519809792438991</v>
      </c>
      <c r="O8" s="12" vm="7">
        <f t="shared" si="7"/>
        <v>6.8978950827768166</v>
      </c>
      <c r="P8" s="12" vm="8">
        <f t="shared" si="8"/>
        <v>6.9405385927824099</v>
      </c>
    </row>
    <row r="9" spans="2:16">
      <c r="B9" s="10">
        <v>5</v>
      </c>
      <c r="C9" s="5" t="str">
        <f t="shared" si="0"/>
        <v>WIENER Osiguranje VIG</v>
      </c>
      <c r="D9" s="11">
        <f t="shared" si="1"/>
        <v>72.315107612387763</v>
      </c>
      <c r="E9" s="11">
        <f t="shared" si="2"/>
        <v>78.450947843412308</v>
      </c>
      <c r="F9" s="11">
        <f t="shared" si="3"/>
        <v>-7.821244229287899</v>
      </c>
      <c r="G9" s="11">
        <f t="shared" si="4"/>
        <v>6.0850645808766126</v>
      </c>
      <c r="H9" s="11">
        <f t="shared" si="5"/>
        <v>6.5493497265807559</v>
      </c>
      <c r="J9" s="10">
        <v>5</v>
      </c>
      <c r="K9" s="5" t="s">
        <v>27</v>
      </c>
      <c r="L9" s="30">
        <v>552.31697545000009</v>
      </c>
      <c r="M9" s="30">
        <v>591.96135487000015</v>
      </c>
      <c r="N9" s="12">
        <f t="shared" si="6"/>
        <v>-6.6971228938933507</v>
      </c>
      <c r="O9" s="12">
        <f t="shared" si="7"/>
        <v>6.0850645808766126</v>
      </c>
      <c r="P9" s="12">
        <f t="shared" si="8"/>
        <v>6.549349726580755</v>
      </c>
    </row>
    <row r="10" spans="2:16">
      <c r="B10" s="10">
        <v>6</v>
      </c>
      <c r="C10" s="5" t="str">
        <f t="shared" si="0"/>
        <v>BASLER Osiguranje</v>
      </c>
      <c r="D10" s="11" vm="9">
        <f t="shared" si="1"/>
        <v>52.618954271625419</v>
      </c>
      <c r="E10" s="11" vm="10">
        <f t="shared" si="2"/>
        <v>53.546438087824143</v>
      </c>
      <c r="F10" s="11" vm="9">
        <f t="shared" si="3"/>
        <v>-1.7321111344091946</v>
      </c>
      <c r="G10" s="11" vm="9">
        <f t="shared" si="4"/>
        <v>4.4277018384217222</v>
      </c>
      <c r="H10" s="11" vm="10">
        <f t="shared" si="5"/>
        <v>4.4702372538550916</v>
      </c>
      <c r="J10" s="10">
        <v>6</v>
      </c>
      <c r="K10" s="5" t="s">
        <v>28</v>
      </c>
      <c r="L10" s="30" vm="9">
        <v>401.88478775999999</v>
      </c>
      <c r="M10" s="30" vm="10">
        <v>404.04128834999995</v>
      </c>
      <c r="N10" s="12" vm="9">
        <f t="shared" si="6"/>
        <v>-0.53373272786218706</v>
      </c>
      <c r="O10" s="12" vm="9">
        <f t="shared" si="7"/>
        <v>4.4277018384217222</v>
      </c>
      <c r="P10" s="12" vm="10">
        <f t="shared" si="8"/>
        <v>4.4702372538550907</v>
      </c>
    </row>
    <row r="11" spans="2:16">
      <c r="B11" s="10">
        <v>7</v>
      </c>
      <c r="C11" s="5" t="str">
        <f t="shared" si="0"/>
        <v>GRAWE Hrvatska</v>
      </c>
      <c r="D11" s="11" vm="11">
        <f t="shared" si="1"/>
        <v>51.538543544127421</v>
      </c>
      <c r="E11" s="11" vm="12">
        <f t="shared" si="2"/>
        <v>51.911346050373034</v>
      </c>
      <c r="F11" s="11" vm="11">
        <f t="shared" si="3"/>
        <v>-0.71815226267462151</v>
      </c>
      <c r="G11" s="11" vm="11">
        <f t="shared" si="4"/>
        <v>4.3367890365500017</v>
      </c>
      <c r="H11" s="11" vm="12">
        <f t="shared" si="5"/>
        <v>4.3337342557040746</v>
      </c>
      <c r="J11" s="10">
        <v>7</v>
      </c>
      <c r="K11" s="5" t="s">
        <v>18</v>
      </c>
      <c r="L11" s="30" vm="11">
        <v>393.63299632999997</v>
      </c>
      <c r="M11" s="30" vm="12">
        <v>391.70349862999996</v>
      </c>
      <c r="N11" s="12" vm="11">
        <f t="shared" si="6"/>
        <v>0.49259138780952583</v>
      </c>
      <c r="O11" s="12" vm="11">
        <f t="shared" si="7"/>
        <v>4.3367890365500008</v>
      </c>
      <c r="P11" s="12" vm="12">
        <f t="shared" si="8"/>
        <v>4.3337342557040746</v>
      </c>
    </row>
    <row r="12" spans="2:16">
      <c r="B12" s="10">
        <v>8</v>
      </c>
      <c r="C12" s="5" t="str">
        <f t="shared" si="0"/>
        <v>GENERALI</v>
      </c>
      <c r="D12" s="11" vm="13">
        <f t="shared" si="1"/>
        <v>47.88705732514601</v>
      </c>
      <c r="E12" s="11" vm="14">
        <f t="shared" si="2"/>
        <v>45.119098519883849</v>
      </c>
      <c r="F12" s="11" vm="13">
        <f t="shared" si="3"/>
        <v>6.1347830432434876</v>
      </c>
      <c r="G12" s="11" vm="13">
        <f t="shared" si="4"/>
        <v>4.0295291818349872</v>
      </c>
      <c r="H12" s="11" vm="14">
        <f t="shared" si="5"/>
        <v>3.7666945228576392</v>
      </c>
      <c r="J12" s="10">
        <v>8</v>
      </c>
      <c r="K12" s="5" t="s">
        <v>29</v>
      </c>
      <c r="L12" s="30" vm="13">
        <v>365.74424817000016</v>
      </c>
      <c r="M12" s="30" vm="14">
        <v>340.45175265000006</v>
      </c>
      <c r="N12" s="12" vm="13">
        <f t="shared" si="6"/>
        <v>7.4290983445169445</v>
      </c>
      <c r="O12" s="12" vm="13">
        <f t="shared" si="7"/>
        <v>4.0295291818349872</v>
      </c>
      <c r="P12" s="12" vm="14">
        <f t="shared" si="8"/>
        <v>3.7666945228576392</v>
      </c>
    </row>
    <row r="13" spans="2:16">
      <c r="B13" s="10">
        <v>9</v>
      </c>
      <c r="C13" s="5" t="str">
        <f t="shared" si="0"/>
        <v>TRIGLAV Osiguranje</v>
      </c>
      <c r="D13" s="11" vm="15">
        <f t="shared" si="1"/>
        <v>46.586016467383978</v>
      </c>
      <c r="E13" s="11" vm="16">
        <f t="shared" si="2"/>
        <v>46.101127139385696</v>
      </c>
      <c r="F13" s="11" vm="15">
        <f t="shared" si="3"/>
        <v>1.0517949518505958</v>
      </c>
      <c r="G13" s="11" vm="15">
        <f t="shared" si="4"/>
        <v>3.9200511225022669</v>
      </c>
      <c r="H13" s="11" vm="16">
        <f t="shared" si="5"/>
        <v>3.8486775842155012</v>
      </c>
      <c r="J13" s="10">
        <v>9</v>
      </c>
      <c r="K13" s="5" t="s">
        <v>30</v>
      </c>
      <c r="L13" s="30" vm="15">
        <v>355.80736256999995</v>
      </c>
      <c r="M13" s="30" vm="16">
        <v>347.86177137000004</v>
      </c>
      <c r="N13" s="12" vm="15">
        <f t="shared" si="6"/>
        <v>2.2841231356660501</v>
      </c>
      <c r="O13" s="12" vm="15">
        <f t="shared" si="7"/>
        <v>3.9200511225022669</v>
      </c>
      <c r="P13" s="12" vm="16">
        <f t="shared" si="8"/>
        <v>3.8486775842155012</v>
      </c>
    </row>
    <row r="14" spans="2:16">
      <c r="B14" s="10">
        <v>10</v>
      </c>
      <c r="C14" s="5" t="str">
        <f t="shared" si="0"/>
        <v>UNIQA Osiguranje</v>
      </c>
      <c r="D14" s="11" vm="17">
        <f t="shared" si="1"/>
        <v>36.402648806706459</v>
      </c>
      <c r="E14" s="11" vm="18">
        <f t="shared" si="2"/>
        <v>29.962900750156646</v>
      </c>
      <c r="F14" s="11" vm="17">
        <f t="shared" si="3"/>
        <v>21.492405258913891</v>
      </c>
      <c r="G14" s="11" vm="17">
        <f t="shared" si="4"/>
        <v>3.0631561815699229</v>
      </c>
      <c r="H14" s="11" vm="18">
        <f t="shared" si="5"/>
        <v>2.5014040139743603</v>
      </c>
      <c r="J14" s="10">
        <v>10</v>
      </c>
      <c r="K14" s="5" t="s">
        <v>31</v>
      </c>
      <c r="L14" s="30" vm="17">
        <v>278.03043583999994</v>
      </c>
      <c r="M14" s="30" vm="18">
        <v>226.08878300999999</v>
      </c>
      <c r="N14" s="12" vm="17">
        <f t="shared" si="6"/>
        <v>22.974006997818449</v>
      </c>
      <c r="O14" s="12" vm="17">
        <f t="shared" si="7"/>
        <v>3.0631561815699233</v>
      </c>
      <c r="P14" s="12" vm="18">
        <f t="shared" si="8"/>
        <v>2.5014040139743603</v>
      </c>
    </row>
    <row r="15" spans="2:16">
      <c r="B15" s="10">
        <v>11</v>
      </c>
      <c r="C15" s="5" t="str">
        <f t="shared" si="0"/>
        <v>MERKUR Osiguranje</v>
      </c>
      <c r="D15" s="11" vm="19">
        <f t="shared" si="1"/>
        <v>35.664694299013455</v>
      </c>
      <c r="E15" s="11" vm="20">
        <f t="shared" si="2"/>
        <v>37.810287044517459</v>
      </c>
      <c r="F15" s="11" vm="19">
        <f t="shared" si="3"/>
        <v>-5.6746269685226309</v>
      </c>
      <c r="G15" s="11" vm="19">
        <f t="shared" si="4"/>
        <v>3.0010598785245035</v>
      </c>
      <c r="H15" s="11" vm="20">
        <f t="shared" si="5"/>
        <v>3.1565302896177125</v>
      </c>
      <c r="J15" s="10">
        <v>11</v>
      </c>
      <c r="K15" s="5" t="s">
        <v>32</v>
      </c>
      <c r="L15" s="30" vm="19">
        <v>272.39420275999998</v>
      </c>
      <c r="M15" s="30" vm="20">
        <v>285.30220937000001</v>
      </c>
      <c r="N15" s="12" vm="19">
        <f t="shared" si="6"/>
        <v>-4.5243276028262471</v>
      </c>
      <c r="O15" s="12" vm="19">
        <f t="shared" si="7"/>
        <v>3.0010598785245031</v>
      </c>
      <c r="P15" s="12" vm="20">
        <f t="shared" si="8"/>
        <v>3.1565302896177125</v>
      </c>
    </row>
    <row r="16" spans="2:16">
      <c r="B16" s="10">
        <v>12</v>
      </c>
      <c r="C16" s="5" t="str">
        <f t="shared" si="0"/>
        <v>AGRAM Životno</v>
      </c>
      <c r="D16" s="11" vm="21">
        <f t="shared" si="1"/>
        <v>26.918917252351285</v>
      </c>
      <c r="E16" s="11" vm="22">
        <f t="shared" si="2"/>
        <v>26.940496212109167</v>
      </c>
      <c r="F16" s="11" vm="21">
        <f t="shared" si="3"/>
        <v>-8.0098597991607789E-2</v>
      </c>
      <c r="G16" s="11" vm="21">
        <f t="shared" si="4"/>
        <v>2.2651331835917956</v>
      </c>
      <c r="H16" s="11" vm="22">
        <f t="shared" si="5"/>
        <v>2.2490834891237497</v>
      </c>
      <c r="J16" s="10">
        <v>12</v>
      </c>
      <c r="K16" s="5" t="s">
        <v>33</v>
      </c>
      <c r="L16" s="30" vm="21">
        <v>205.59707992000003</v>
      </c>
      <c r="M16" s="30" vm="22">
        <v>203.28285479000002</v>
      </c>
      <c r="N16" s="12" vm="21">
        <f t="shared" si="6"/>
        <v>1.1384261266847631</v>
      </c>
      <c r="O16" s="12" vm="21">
        <f t="shared" si="7"/>
        <v>2.2651331835917961</v>
      </c>
      <c r="P16" s="12" vm="22">
        <f t="shared" si="8"/>
        <v>2.2490834891237497</v>
      </c>
    </row>
    <row r="17" spans="2:16">
      <c r="B17" s="10">
        <v>13</v>
      </c>
      <c r="C17" s="5" t="str">
        <f t="shared" si="0"/>
        <v>HOK Osiguranje</v>
      </c>
      <c r="D17" s="11" vm="23">
        <f t="shared" si="1"/>
        <v>25.645977251096969</v>
      </c>
      <c r="E17" s="11" vm="24">
        <f t="shared" si="2"/>
        <v>24.613548471272885</v>
      </c>
      <c r="F17" s="11" vm="23">
        <f t="shared" si="3"/>
        <v>4.1945548039489609</v>
      </c>
      <c r="G17" s="11" vm="23">
        <f t="shared" si="4"/>
        <v>2.1580197135167438</v>
      </c>
      <c r="H17" s="11" vm="24">
        <f t="shared" si="5"/>
        <v>2.0548220433521478</v>
      </c>
      <c r="J17" s="10">
        <v>13</v>
      </c>
      <c r="K17" s="5" t="s">
        <v>34</v>
      </c>
      <c r="L17" s="30" vm="23">
        <v>195.87481862999999</v>
      </c>
      <c r="M17" s="30" vm="24">
        <v>185.72458207</v>
      </c>
      <c r="N17" s="12" vm="23">
        <f t="shared" si="6"/>
        <v>5.4652089921916627</v>
      </c>
      <c r="O17" s="12" vm="23">
        <f t="shared" si="7"/>
        <v>2.1580197135167438</v>
      </c>
      <c r="P17" s="12" vm="24">
        <f t="shared" si="8"/>
        <v>2.0548220433521478</v>
      </c>
    </row>
    <row r="18" spans="2:16">
      <c r="B18" s="10">
        <v>14</v>
      </c>
      <c r="C18" s="5" t="str">
        <f t="shared" si="0"/>
        <v>ERSTE VIG</v>
      </c>
      <c r="D18" s="11" vm="25">
        <f t="shared" si="1"/>
        <v>18.238832439536647</v>
      </c>
      <c r="E18" s="11" vm="26">
        <f t="shared" si="2"/>
        <v>15.336822201848381</v>
      </c>
      <c r="F18" s="11" vm="25">
        <f t="shared" si="3"/>
        <v>18.921848343123642</v>
      </c>
      <c r="G18" s="11" vm="25">
        <f t="shared" si="4"/>
        <v>1.5347342614664921</v>
      </c>
      <c r="H18" s="11" vm="26">
        <f t="shared" si="5"/>
        <v>1.2803696456897307</v>
      </c>
      <c r="J18" s="10">
        <v>14</v>
      </c>
      <c r="K18" s="5" t="s">
        <v>17</v>
      </c>
      <c r="L18" s="30" vm="25">
        <v>139.30169090999999</v>
      </c>
      <c r="M18" s="30" vm="26">
        <v>115.72589368999999</v>
      </c>
      <c r="N18" s="12" vm="25">
        <f t="shared" si="6"/>
        <v>20.37210210115424</v>
      </c>
      <c r="O18" s="12" vm="25">
        <f t="shared" si="7"/>
        <v>1.5347342614664923</v>
      </c>
      <c r="P18" s="12" vm="26">
        <f t="shared" si="8"/>
        <v>1.2803696456897307</v>
      </c>
    </row>
    <row r="19" spans="2:16">
      <c r="B19" s="10">
        <v>15</v>
      </c>
      <c r="C19" s="5" t="str">
        <f t="shared" si="0"/>
        <v>CROATIA Zdravstveno</v>
      </c>
      <c r="D19" s="11" vm="27">
        <f t="shared" si="1"/>
        <v>17.010259556515013</v>
      </c>
      <c r="E19" s="11" vm="28">
        <f t="shared" si="2"/>
        <v>13.087344939265462</v>
      </c>
      <c r="F19" s="11" vm="27">
        <f t="shared" si="3"/>
        <v>29.974869887319784</v>
      </c>
      <c r="G19" s="11" vm="27">
        <f t="shared" si="4"/>
        <v>1.4313541299513486</v>
      </c>
      <c r="H19" s="11" vm="28">
        <f t="shared" si="5"/>
        <v>1.0925756967363887</v>
      </c>
      <c r="J19" s="10">
        <v>15</v>
      </c>
      <c r="K19" s="5" t="s">
        <v>35</v>
      </c>
      <c r="L19" s="30" vm="27">
        <v>129.91828982999999</v>
      </c>
      <c r="M19" s="30" vm="28">
        <v>98.752184070000013</v>
      </c>
      <c r="N19" s="12" vm="27">
        <f t="shared" si="6"/>
        <v>31.559915412005495</v>
      </c>
      <c r="O19" s="12" vm="27">
        <f t="shared" si="7"/>
        <v>1.4313541299513486</v>
      </c>
      <c r="P19" s="12" vm="28">
        <f t="shared" si="8"/>
        <v>1.0925756967363887</v>
      </c>
    </row>
    <row r="20" spans="2:16">
      <c r="B20" s="10">
        <v>16</v>
      </c>
      <c r="C20" s="5" t="str">
        <f t="shared" si="0"/>
        <v>SUNCE Osiguranje</v>
      </c>
      <c r="D20" s="11" vm="29">
        <f t="shared" si="1"/>
        <v>15.297220294271414</v>
      </c>
      <c r="E20" s="11" vm="30">
        <f t="shared" si="2"/>
        <v>22.295560638855044</v>
      </c>
      <c r="F20" s="11" vm="29">
        <f t="shared" si="3"/>
        <v>-31.388940865597448</v>
      </c>
      <c r="G20" s="11" vm="29">
        <f t="shared" si="4"/>
        <v>1.287207839024114</v>
      </c>
      <c r="H20" s="11" vm="30">
        <f t="shared" si="5"/>
        <v>1.8613086009554398</v>
      </c>
      <c r="J20" s="10">
        <v>16</v>
      </c>
      <c r="K20" s="5" t="s">
        <v>36</v>
      </c>
      <c r="L20" s="30" vm="29">
        <v>116.83470749999999</v>
      </c>
      <c r="M20" s="30" vm="30">
        <v>168.23391744999995</v>
      </c>
      <c r="N20" s="12" vm="29">
        <f t="shared" si="6"/>
        <v>-30.552227950868527</v>
      </c>
      <c r="O20" s="12" vm="29">
        <f t="shared" si="7"/>
        <v>1.2872078390241137</v>
      </c>
      <c r="P20" s="12" vm="30">
        <f t="shared" si="8"/>
        <v>1.8613086009554396</v>
      </c>
    </row>
    <row r="21" spans="2:16">
      <c r="B21" s="10">
        <v>17</v>
      </c>
      <c r="C21" s="5" t="str">
        <f t="shared" si="0"/>
        <v>VELEBIT</v>
      </c>
      <c r="D21" s="11" vm="31">
        <f t="shared" si="1"/>
        <v>8.9580397342478584</v>
      </c>
      <c r="E21" s="11" vm="32">
        <f t="shared" si="2"/>
        <v>8.6461541815494645</v>
      </c>
      <c r="F21" s="11" vm="31">
        <f t="shared" si="3"/>
        <v>3.6072171065829934</v>
      </c>
      <c r="G21" s="11" vm="31">
        <f t="shared" si="4"/>
        <v>0.75378786121890851</v>
      </c>
      <c r="H21" s="11" vm="32">
        <f t="shared" si="5"/>
        <v>0.72181011296297692</v>
      </c>
      <c r="J21" s="10">
        <v>17</v>
      </c>
      <c r="K21" s="5" t="s">
        <v>20</v>
      </c>
      <c r="L21" s="30" vm="31">
        <v>68.418309470000011</v>
      </c>
      <c r="M21" s="30" vm="32">
        <v>65.2406285</v>
      </c>
      <c r="N21" s="12" vm="31">
        <f t="shared" si="6"/>
        <v>4.8707087026300115</v>
      </c>
      <c r="O21" s="12" vm="31">
        <f t="shared" si="7"/>
        <v>0.75378786121890862</v>
      </c>
      <c r="P21" s="12" vm="32">
        <f t="shared" si="8"/>
        <v>0.72181011296297681</v>
      </c>
    </row>
    <row r="22" spans="2:16">
      <c r="B22" s="10">
        <v>18</v>
      </c>
      <c r="C22" s="5" t="str">
        <f t="shared" si="0"/>
        <v>BNP PARIBAS CARDIF</v>
      </c>
      <c r="D22" s="11" vm="33">
        <f t="shared" si="1"/>
        <v>6.8211790404448074</v>
      </c>
      <c r="E22" s="11" vm="34">
        <f t="shared" si="2"/>
        <v>10.023075548158774</v>
      </c>
      <c r="F22" s="11" vm="33">
        <f t="shared" si="3"/>
        <v>-31.945249662436709</v>
      </c>
      <c r="G22" s="11" vm="33">
        <f t="shared" si="4"/>
        <v>0.57397847212382913</v>
      </c>
      <c r="H22" s="11" vm="34">
        <f t="shared" si="5"/>
        <v>0.83676015274994853</v>
      </c>
      <c r="J22" s="10">
        <v>18</v>
      </c>
      <c r="K22" s="5" t="s">
        <v>37</v>
      </c>
      <c r="L22" s="30" vm="33">
        <v>52.097730349999999</v>
      </c>
      <c r="M22" s="30" vm="34">
        <v>75.630359409999997</v>
      </c>
      <c r="N22" s="12" vm="33">
        <f t="shared" si="6"/>
        <v>-31.115320941987306</v>
      </c>
      <c r="O22" s="12" vm="33">
        <f t="shared" si="7"/>
        <v>0.57397847212382924</v>
      </c>
      <c r="P22" s="12" vm="34">
        <f t="shared" si="8"/>
        <v>0.83676015274994842</v>
      </c>
    </row>
    <row r="23" spans="2:16">
      <c r="B23" s="10">
        <v>19</v>
      </c>
      <c r="C23" s="5" t="str">
        <f t="shared" si="0"/>
        <v>SOCIETE GENERALE</v>
      </c>
      <c r="D23" s="11" vm="35">
        <f t="shared" si="1"/>
        <v>5.4128935432043637</v>
      </c>
      <c r="E23" s="11" vm="36">
        <f t="shared" si="2"/>
        <v>5.574544445893407</v>
      </c>
      <c r="F23" s="11" vm="35">
        <f t="shared" si="3"/>
        <v>-2.8998047151301591</v>
      </c>
      <c r="G23" s="11" vm="35">
        <f t="shared" si="4"/>
        <v>0.45547614969138556</v>
      </c>
      <c r="H23" s="11" vm="36">
        <f t="shared" si="5"/>
        <v>0.4653817722559237</v>
      </c>
      <c r="J23" s="10">
        <v>19</v>
      </c>
      <c r="K23" s="5" t="s">
        <v>19</v>
      </c>
      <c r="L23" s="30" vm="35">
        <v>41.341748480000007</v>
      </c>
      <c r="M23" s="30" vm="36">
        <v>42.063416359999991</v>
      </c>
      <c r="N23" s="12" vm="35">
        <f t="shared" si="6"/>
        <v>-1.715666349645943</v>
      </c>
      <c r="O23" s="12" vm="35">
        <f t="shared" si="7"/>
        <v>0.45547614969138556</v>
      </c>
      <c r="P23" s="12" vm="36">
        <f t="shared" si="8"/>
        <v>0.46538177225592364</v>
      </c>
    </row>
    <row r="24" spans="2:16">
      <c r="B24" s="10">
        <v>20</v>
      </c>
      <c r="C24" s="5" t="str">
        <f t="shared" si="0"/>
        <v>IZVOR Osiguranje</v>
      </c>
      <c r="D24" s="11" vm="37">
        <f t="shared" si="1"/>
        <v>4.5146796767013058</v>
      </c>
      <c r="E24" s="11" vm="38">
        <f t="shared" si="2"/>
        <v>4.2561896034045699</v>
      </c>
      <c r="F24" s="11" vm="37">
        <f t="shared" si="3"/>
        <v>6.0732743928975168</v>
      </c>
      <c r="G24" s="11" vm="37">
        <f t="shared" si="4"/>
        <v>0.37989457945565647</v>
      </c>
      <c r="H24" s="11" vm="38">
        <f t="shared" si="5"/>
        <v>0.35532106343663916</v>
      </c>
      <c r="J24" s="10">
        <v>20</v>
      </c>
      <c r="K24" s="5" t="s">
        <v>38</v>
      </c>
      <c r="L24" s="30" vm="37">
        <v>34.481511629999993</v>
      </c>
      <c r="M24" s="30" vm="38">
        <v>32.115606420000006</v>
      </c>
      <c r="N24" s="12" vm="37">
        <f t="shared" si="6"/>
        <v>7.3668395952399521</v>
      </c>
      <c r="O24" s="12" vm="37">
        <f t="shared" si="7"/>
        <v>0.37989457945565652</v>
      </c>
      <c r="P24" s="12" vm="38">
        <f t="shared" si="8"/>
        <v>0.35532106343663911</v>
      </c>
    </row>
    <row r="25" spans="2:16">
      <c r="B25" s="10">
        <v>21</v>
      </c>
      <c r="C25" s="5" t="str">
        <f t="shared" si="0"/>
        <v>VELEBIT Životno Osiguranje</v>
      </c>
      <c r="D25" s="11" vm="39">
        <f t="shared" si="1"/>
        <v>2.1060555396475067</v>
      </c>
      <c r="E25" s="11" vm="40">
        <f t="shared" si="2"/>
        <v>1.4742583423186735</v>
      </c>
      <c r="F25" s="11" vm="39">
        <f t="shared" si="3"/>
        <v>42.855256720824087</v>
      </c>
      <c r="G25" s="11" vm="39">
        <f t="shared" si="4"/>
        <v>0.17721724260384975</v>
      </c>
      <c r="H25" s="11" vm="40">
        <f t="shared" si="5"/>
        <v>0.12307605881889915</v>
      </c>
      <c r="J25" s="10">
        <v>21</v>
      </c>
      <c r="K25" s="5" t="s">
        <v>39</v>
      </c>
      <c r="L25" s="30" vm="39">
        <v>16.085300350000001</v>
      </c>
      <c r="M25" s="30" vm="40">
        <v>11.124199129999999</v>
      </c>
      <c r="N25" s="12" vm="39">
        <f t="shared" si="6"/>
        <v>44.597378759795731</v>
      </c>
      <c r="O25" s="12" vm="39">
        <f t="shared" si="7"/>
        <v>0.17721724260384975</v>
      </c>
      <c r="P25" s="12" vm="40">
        <f t="shared" si="8"/>
        <v>0.12307605881889915</v>
      </c>
    </row>
    <row r="26" spans="2:16">
      <c r="B26" s="10">
        <v>22</v>
      </c>
      <c r="C26" s="5" t="str">
        <f t="shared" si="0"/>
        <v>WÜSTENROT Životno Osiguranje</v>
      </c>
      <c r="D26" s="11" vm="41">
        <f t="shared" si="1"/>
        <v>2.0008498930887448</v>
      </c>
      <c r="E26" s="11" vm="42">
        <f t="shared" si="2"/>
        <v>0.90360228391979258</v>
      </c>
      <c r="F26" s="11" vm="41">
        <f t="shared" si="3"/>
        <v>121.43037138077312</v>
      </c>
      <c r="G26" s="11" vm="41">
        <f t="shared" si="4"/>
        <v>0.16836455366069894</v>
      </c>
      <c r="H26" s="11" vm="42">
        <f t="shared" si="5"/>
        <v>7.5435766345871985E-2</v>
      </c>
      <c r="J26" s="10">
        <v>22</v>
      </c>
      <c r="K26" s="5" t="s">
        <v>40</v>
      </c>
      <c r="L26" s="30" vm="41">
        <v>15.281777179999999</v>
      </c>
      <c r="M26" s="30" vm="42">
        <v>6.8182430800000011</v>
      </c>
      <c r="N26" s="12" vm="41">
        <f t="shared" si="6"/>
        <v>124.13071814388871</v>
      </c>
      <c r="O26" s="12" vm="41">
        <f t="shared" si="7"/>
        <v>0.16836455366069894</v>
      </c>
      <c r="P26" s="12" vm="42">
        <f t="shared" si="8"/>
        <v>7.5435766345871971E-2</v>
      </c>
    </row>
    <row r="27" spans="2:16">
      <c r="B27" s="10">
        <v>23</v>
      </c>
      <c r="C27" s="5" t="str">
        <f t="shared" si="0"/>
        <v>KD LIFE</v>
      </c>
      <c r="D27" s="11" vm="43">
        <f t="shared" si="1"/>
        <v>1.9459718122462655</v>
      </c>
      <c r="E27" s="11" vm="44">
        <f t="shared" si="2"/>
        <v>2.1004831449327455</v>
      </c>
      <c r="F27" s="11" vm="43">
        <f t="shared" si="3"/>
        <v>-7.3559901234735747</v>
      </c>
      <c r="G27" s="11" vm="43">
        <f t="shared" si="4"/>
        <v>0.16374675418522877</v>
      </c>
      <c r="H27" s="11" vm="44">
        <f t="shared" si="5"/>
        <v>0.17535541748216046</v>
      </c>
      <c r="J27" s="10">
        <v>23</v>
      </c>
      <c r="K27" s="5" t="s">
        <v>41</v>
      </c>
      <c r="L27" s="30" vm="43">
        <v>14.862637990000003</v>
      </c>
      <c r="M27" s="30" vm="44">
        <v>15.849456030000002</v>
      </c>
      <c r="N27" s="12" vm="43">
        <f t="shared" si="6"/>
        <v>-6.2261950071481351</v>
      </c>
      <c r="O27" s="12" vm="43">
        <f t="shared" si="7"/>
        <v>0.16374675418522874</v>
      </c>
      <c r="P27" s="12" vm="44">
        <f t="shared" si="8"/>
        <v>0.17535541748216046</v>
      </c>
    </row>
    <row r="28" spans="2:16">
      <c r="B28" s="10">
        <v>24</v>
      </c>
      <c r="C28" s="5" t="str">
        <f t="shared" si="0"/>
        <v>ERGO Životno Osiguranje</v>
      </c>
      <c r="D28" s="11" vm="45">
        <f t="shared" si="1"/>
        <v>1.8769086392228596</v>
      </c>
      <c r="E28" s="11" vm="46">
        <f t="shared" si="2"/>
        <v>2.7522053417981067</v>
      </c>
      <c r="F28" s="11" vm="45">
        <f t="shared" si="3"/>
        <v>-31.803466452230154</v>
      </c>
      <c r="G28" s="11" vm="45">
        <f t="shared" si="4"/>
        <v>0.1579353285802188</v>
      </c>
      <c r="H28" s="11" vm="46">
        <f t="shared" si="5"/>
        <v>0.22976338461553891</v>
      </c>
      <c r="J28" s="10">
        <v>24</v>
      </c>
      <c r="K28" s="5" t="s">
        <v>42</v>
      </c>
      <c r="L28" s="30" vm="45">
        <v>14.335158129999998</v>
      </c>
      <c r="M28" s="30" vm="46">
        <v>20.767106679999998</v>
      </c>
      <c r="N28" s="12" vm="45">
        <f t="shared" si="6"/>
        <v>-30.971808683365424</v>
      </c>
      <c r="O28" s="12" vm="45">
        <f t="shared" si="7"/>
        <v>0.1579353285802188</v>
      </c>
      <c r="P28" s="12" vm="46">
        <f t="shared" si="8"/>
        <v>0.22976338461553891</v>
      </c>
    </row>
    <row r="29" spans="2:16">
      <c r="B29" s="10">
        <v>25</v>
      </c>
      <c r="C29" s="5" t="str">
        <f t="shared" si="0"/>
        <v>Hrvatsko Kreditno Osiguranje</v>
      </c>
      <c r="D29" s="11" vm="47">
        <f t="shared" si="1"/>
        <v>1.1787957685374926</v>
      </c>
      <c r="E29" s="11" vm="48">
        <f t="shared" si="2"/>
        <v>1.0176024063748739</v>
      </c>
      <c r="F29" s="11" vm="47">
        <f t="shared" si="3"/>
        <v>15.840505206434898</v>
      </c>
      <c r="G29" s="11" vm="47">
        <f t="shared" si="4"/>
        <v>9.9191560602558793E-2</v>
      </c>
      <c r="H29" s="11" vm="48">
        <f t="shared" si="5"/>
        <v>8.4952881069860042E-2</v>
      </c>
      <c r="J29" s="10">
        <v>25</v>
      </c>
      <c r="K29" s="5" t="s">
        <v>43</v>
      </c>
      <c r="L29" s="30" vm="47">
        <v>9.0032212499999993</v>
      </c>
      <c r="M29" s="30" vm="48">
        <v>7.6784451400000009</v>
      </c>
      <c r="N29" s="12" vm="47">
        <f t="shared" si="6"/>
        <v>17.25318193782131</v>
      </c>
      <c r="O29" s="12" vm="47">
        <f t="shared" si="7"/>
        <v>9.9191560602558793E-2</v>
      </c>
      <c r="P29" s="12" vm="48">
        <f t="shared" si="8"/>
        <v>8.4952881069860042E-2</v>
      </c>
    </row>
    <row r="30" spans="2:16">
      <c r="B30" s="10">
        <v>26</v>
      </c>
      <c r="C30" s="5" t="str">
        <f t="shared" si="0"/>
        <v>ERGO Osiguranje</v>
      </c>
      <c r="D30" s="11" vm="49">
        <f t="shared" si="1"/>
        <v>0.31711646380958103</v>
      </c>
      <c r="E30" s="11" vm="50">
        <f t="shared" si="2"/>
        <v>0.15630920120058989</v>
      </c>
      <c r="F30" s="11" vm="49">
        <f t="shared" si="3"/>
        <v>102.87766898803926</v>
      </c>
      <c r="G30" s="11" vm="49">
        <f t="shared" si="4"/>
        <v>2.6684246565512455E-2</v>
      </c>
      <c r="H30" s="11" vm="50">
        <f t="shared" si="5"/>
        <v>1.3049219318401185E-2</v>
      </c>
      <c r="J30" s="10">
        <v>26</v>
      </c>
      <c r="K30" s="5" t="s">
        <v>44</v>
      </c>
      <c r="L30" s="30" vm="49">
        <v>2.4220223399999998</v>
      </c>
      <c r="M30" s="30" vm="50">
        <v>1.17945046</v>
      </c>
      <c r="N30" s="12" vm="49">
        <f t="shared" si="6"/>
        <v>105.35176526193391</v>
      </c>
      <c r="O30" s="12" vm="49">
        <f t="shared" si="7"/>
        <v>2.6684246565512455E-2</v>
      </c>
      <c r="P30" s="12" vm="50">
        <f t="shared" si="8"/>
        <v>1.3049219318401185E-2</v>
      </c>
    </row>
    <row r="31" spans="2:16" s="6" customFormat="1">
      <c r="B31" s="28" t="s">
        <v>1</v>
      </c>
      <c r="C31" s="5"/>
      <c r="D31" s="13" vm="51">
        <f t="shared" si="1"/>
        <v>1188.4032889256546</v>
      </c>
      <c r="E31" s="13" vm="52">
        <f t="shared" si="2"/>
        <v>1197.843314505202</v>
      </c>
      <c r="F31" s="13" vm="51">
        <f t="shared" si="3"/>
        <v>-0.78808517484999641</v>
      </c>
      <c r="G31" s="13" vm="51">
        <f t="shared" si="4"/>
        <v>100</v>
      </c>
      <c r="H31" s="13" vm="52">
        <f t="shared" si="5"/>
        <v>100</v>
      </c>
      <c r="J31" s="28" t="s">
        <v>1</v>
      </c>
      <c r="K31" s="29"/>
      <c r="L31" s="31" vm="51">
        <v>9076.6000608400027</v>
      </c>
      <c r="M31" s="31" vm="52">
        <v>9038.4752621700009</v>
      </c>
      <c r="N31" s="14" vm="51">
        <f t="shared" si="6"/>
        <v>0.42180564270138632</v>
      </c>
      <c r="O31" s="14" vm="51">
        <f t="shared" si="7"/>
        <v>100</v>
      </c>
      <c r="P31" s="14" vm="52">
        <f t="shared" si="8"/>
        <v>100</v>
      </c>
    </row>
    <row r="32" spans="2:16">
      <c r="B32" s="15"/>
      <c r="C32" s="6"/>
      <c r="E32" s="16"/>
    </row>
    <row r="33" spans="2:16" ht="15.75">
      <c r="B33" s="26" t="s">
        <v>21</v>
      </c>
      <c r="C33" s="18"/>
      <c r="D33" s="18"/>
      <c r="E33" s="18"/>
    </row>
    <row r="34" spans="2:16" ht="15.75">
      <c r="B34" s="27" t="s">
        <v>22</v>
      </c>
      <c r="C34" s="18"/>
      <c r="D34" s="18"/>
      <c r="E34" s="18"/>
    </row>
    <row r="35" spans="2:16" ht="15.75">
      <c r="B35" s="27" t="s">
        <v>16</v>
      </c>
      <c r="C35" s="18"/>
      <c r="D35" s="18"/>
      <c r="E35" s="18"/>
    </row>
    <row r="36" spans="2:16">
      <c r="B36" s="18"/>
      <c r="C36" s="18"/>
      <c r="D36" s="18"/>
      <c r="E36" s="18"/>
    </row>
    <row r="37" spans="2:16">
      <c r="B37" s="17" t="s">
        <v>13</v>
      </c>
      <c r="C37" s="18"/>
      <c r="D37" s="18"/>
      <c r="E37" s="18"/>
    </row>
    <row r="38" spans="2:16">
      <c r="B38" s="19" t="s">
        <v>14</v>
      </c>
      <c r="C38" s="18"/>
      <c r="D38" s="18"/>
      <c r="E38" s="18"/>
    </row>
    <row r="39" spans="2:16">
      <c r="B39" s="19" t="s">
        <v>15</v>
      </c>
      <c r="C39" s="18"/>
      <c r="D39" s="18"/>
      <c r="E39" s="18"/>
    </row>
    <row r="40" spans="2:16" s="20" customFormat="1"/>
    <row r="41" spans="2:16" s="20" customFormat="1">
      <c r="K41" s="21"/>
      <c r="L41" s="21"/>
      <c r="M41" s="21"/>
      <c r="N41" s="21"/>
      <c r="O41" s="21"/>
      <c r="P41" s="21"/>
    </row>
    <row r="42" spans="2:16" s="20" customFormat="1">
      <c r="K42" s="21"/>
      <c r="L42" s="21"/>
      <c r="M42" s="21"/>
      <c r="N42" s="21"/>
      <c r="O42" s="21"/>
      <c r="P42" s="21"/>
    </row>
    <row r="43" spans="2:16" s="20" customFormat="1">
      <c r="K43" s="21"/>
      <c r="L43" s="21"/>
      <c r="M43" s="21"/>
      <c r="N43" s="21"/>
      <c r="O43" s="21"/>
      <c r="P43" s="21"/>
    </row>
    <row r="44" spans="2:16" s="20" customFormat="1">
      <c r="K44" s="21"/>
      <c r="L44" s="21"/>
      <c r="M44" s="21"/>
      <c r="N44" s="21"/>
      <c r="O44" s="21"/>
      <c r="P44" s="21"/>
    </row>
    <row r="45" spans="2:16" s="20" customFormat="1">
      <c r="K45" s="21"/>
      <c r="L45" s="21"/>
      <c r="M45" s="21"/>
      <c r="N45" s="21"/>
      <c r="O45" s="21"/>
      <c r="P45" s="21"/>
    </row>
    <row r="46" spans="2:16" s="20" customFormat="1">
      <c r="K46" s="21"/>
      <c r="L46" s="21"/>
      <c r="M46" s="21"/>
      <c r="N46" s="21"/>
      <c r="O46" s="21"/>
      <c r="P46" s="21"/>
    </row>
    <row r="47" spans="2:16" s="22" customFormat="1">
      <c r="K47" s="21"/>
      <c r="L47" s="21"/>
      <c r="M47" s="21"/>
      <c r="N47" s="21"/>
      <c r="O47" s="21"/>
      <c r="P47" s="21"/>
    </row>
    <row r="48" spans="2:16" s="22" customFormat="1">
      <c r="K48" s="21"/>
      <c r="L48" s="21"/>
      <c r="M48" s="21"/>
      <c r="N48" s="21"/>
      <c r="O48" s="21"/>
      <c r="P48" s="21"/>
    </row>
    <row r="49" spans="11:16" s="22" customFormat="1">
      <c r="K49" s="21"/>
      <c r="L49" s="21"/>
      <c r="M49" s="21"/>
      <c r="N49" s="21"/>
      <c r="O49" s="21"/>
      <c r="P49" s="21"/>
    </row>
    <row r="50" spans="11:16" s="22" customFormat="1">
      <c r="K50" s="21"/>
      <c r="L50" s="21"/>
      <c r="M50" s="21"/>
      <c r="N50" s="21"/>
      <c r="O50" s="21"/>
      <c r="P50" s="21"/>
    </row>
    <row r="51" spans="11:16" s="22" customFormat="1">
      <c r="K51" s="21"/>
      <c r="L51" s="21"/>
      <c r="M51" s="21"/>
      <c r="N51" s="21"/>
      <c r="O51" s="21"/>
      <c r="P51" s="21"/>
    </row>
    <row r="52" spans="11:16" s="22" customFormat="1">
      <c r="K52" s="21"/>
      <c r="L52" s="21"/>
      <c r="M52" s="21"/>
      <c r="N52" s="21"/>
      <c r="O52" s="21"/>
      <c r="P52" s="21"/>
    </row>
    <row r="53" spans="11:16" s="22" customFormat="1">
      <c r="K53" s="21"/>
      <c r="L53" s="21"/>
      <c r="M53" s="21"/>
      <c r="N53" s="21"/>
      <c r="O53" s="21"/>
      <c r="P53" s="21"/>
    </row>
    <row r="54" spans="11:16" s="22" customFormat="1">
      <c r="K54" s="21"/>
      <c r="L54" s="21"/>
      <c r="M54" s="21"/>
      <c r="N54" s="21"/>
      <c r="O54" s="21"/>
      <c r="P54" s="21"/>
    </row>
    <row r="55" spans="11:16" s="22" customFormat="1">
      <c r="K55" s="21"/>
      <c r="L55" s="21"/>
      <c r="M55" s="21"/>
      <c r="N55" s="21"/>
      <c r="O55" s="21"/>
      <c r="P55" s="21"/>
    </row>
    <row r="56" spans="11:16" s="22" customFormat="1">
      <c r="K56" s="21"/>
      <c r="L56" s="21"/>
      <c r="M56" s="21"/>
      <c r="N56" s="21"/>
      <c r="O56" s="21"/>
      <c r="P56" s="21"/>
    </row>
    <row r="57" spans="11:16" s="22" customFormat="1">
      <c r="K57" s="21"/>
      <c r="L57" s="21"/>
      <c r="M57" s="21"/>
      <c r="N57" s="21"/>
      <c r="O57" s="21"/>
      <c r="P57" s="21"/>
    </row>
    <row r="58" spans="11:16" s="22" customFormat="1">
      <c r="K58" s="21"/>
      <c r="L58" s="21"/>
      <c r="M58" s="21"/>
      <c r="N58" s="21"/>
      <c r="O58" s="21"/>
      <c r="P58" s="21"/>
    </row>
    <row r="59" spans="11:16" s="22" customFormat="1">
      <c r="K59" s="21"/>
      <c r="L59" s="21"/>
      <c r="M59" s="21"/>
      <c r="N59" s="21"/>
      <c r="O59" s="21"/>
      <c r="P59" s="21"/>
    </row>
    <row r="60" spans="11:16" s="22" customFormat="1">
      <c r="K60" s="21"/>
      <c r="L60" s="21"/>
      <c r="M60" s="21"/>
      <c r="N60" s="21"/>
      <c r="O60" s="21"/>
      <c r="P60" s="21"/>
    </row>
    <row r="61" spans="11:16" s="22" customFormat="1">
      <c r="K61" s="21"/>
      <c r="L61" s="21"/>
      <c r="M61" s="21"/>
      <c r="N61" s="21"/>
      <c r="O61" s="21"/>
      <c r="P61" s="21"/>
    </row>
    <row r="62" spans="11:16" s="22" customFormat="1">
      <c r="K62" s="21"/>
      <c r="L62" s="21"/>
      <c r="M62" s="21"/>
      <c r="N62" s="21"/>
      <c r="O62" s="21"/>
      <c r="P62" s="21"/>
    </row>
    <row r="63" spans="11:16" s="22" customFormat="1">
      <c r="K63" s="21"/>
      <c r="L63" s="21"/>
      <c r="M63" s="21"/>
      <c r="N63" s="21"/>
      <c r="O63" s="21"/>
      <c r="P63" s="21"/>
    </row>
    <row r="64" spans="11:16" s="22" customFormat="1">
      <c r="K64" s="21"/>
      <c r="L64" s="21"/>
      <c r="M64" s="21"/>
      <c r="N64" s="21"/>
      <c r="O64" s="21"/>
      <c r="P64" s="21"/>
    </row>
    <row r="65" spans="11:16" s="22" customFormat="1">
      <c r="K65" s="21"/>
      <c r="L65" s="21"/>
      <c r="M65" s="21"/>
      <c r="N65" s="21"/>
      <c r="O65" s="21"/>
      <c r="P65" s="21"/>
    </row>
    <row r="66" spans="11:16" s="22" customFormat="1">
      <c r="K66" s="21"/>
      <c r="L66" s="21"/>
      <c r="M66" s="21"/>
      <c r="N66" s="21"/>
      <c r="O66" s="21"/>
      <c r="P66" s="21"/>
    </row>
    <row r="67" spans="11:16" s="24" customFormat="1">
      <c r="K67" s="23"/>
      <c r="L67" s="23"/>
      <c r="M67" s="23"/>
      <c r="N67" s="23"/>
      <c r="O67" s="23"/>
      <c r="P67" s="23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B1:P29"/>
  <sheetViews>
    <sheetView workbookViewId="0">
      <selection activeCell="D21" sqref="D21"/>
    </sheetView>
  </sheetViews>
  <sheetFormatPr defaultRowHeight="12.75"/>
  <cols>
    <col min="1" max="1" width="9.140625" style="2"/>
    <col min="2" max="2" width="4.140625" style="2" customWidth="1"/>
    <col min="3" max="3" width="17.5703125" style="2" customWidth="1"/>
    <col min="4" max="5" width="10.7109375" style="2" bestFit="1" customWidth="1"/>
    <col min="6" max="6" width="11.28515625" style="2" customWidth="1"/>
    <col min="7" max="8" width="10.7109375" style="2" bestFit="1" customWidth="1"/>
    <col min="9" max="9" width="5.140625" style="2" customWidth="1"/>
    <col min="10" max="10" width="7.140625" style="2" customWidth="1"/>
    <col min="11" max="11" width="17.5703125" style="2" customWidth="1"/>
    <col min="12" max="13" width="12.42578125" style="2" bestFit="1" customWidth="1"/>
    <col min="14" max="14" width="10.85546875" style="2" customWidth="1"/>
    <col min="15" max="16" width="10.7109375" style="2" bestFit="1" customWidth="1"/>
    <col min="17" max="17" width="11" style="2" customWidth="1"/>
    <col min="18" max="16384" width="9.140625" style="2"/>
  </cols>
  <sheetData>
    <row r="1" spans="2:16">
      <c r="B1" s="1" t="s">
        <v>11</v>
      </c>
      <c r="J1" s="1" t="s">
        <v>11</v>
      </c>
      <c r="L1" s="37" t="s">
        <v>10</v>
      </c>
      <c r="M1" s="37"/>
      <c r="N1" s="37"/>
      <c r="O1" s="37"/>
      <c r="P1" s="37"/>
    </row>
    <row r="2" spans="2:16" s="7" customFormat="1" ht="15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6" s="7" customFormat="1" ht="15">
      <c r="B3" s="32"/>
      <c r="C3" s="32"/>
      <c r="D3" s="8">
        <v>2013</v>
      </c>
      <c r="E3" s="8">
        <v>2012</v>
      </c>
      <c r="F3" s="8" t="s">
        <v>8</v>
      </c>
      <c r="G3" s="8">
        <v>2013</v>
      </c>
      <c r="H3" s="8">
        <v>2012</v>
      </c>
      <c r="J3" s="32"/>
      <c r="K3" s="32"/>
      <c r="L3" s="8">
        <v>2013</v>
      </c>
      <c r="M3" s="8">
        <v>2012</v>
      </c>
      <c r="N3" s="8" t="s">
        <v>8</v>
      </c>
      <c r="O3" s="8">
        <v>2013</v>
      </c>
      <c r="P3" s="8">
        <v>2012</v>
      </c>
    </row>
    <row r="4" spans="2:16" s="7" customFormat="1" ht="15">
      <c r="B4" s="32"/>
      <c r="C4" s="32"/>
      <c r="D4" s="25" t="s">
        <v>3</v>
      </c>
      <c r="E4" s="25" t="s">
        <v>3</v>
      </c>
      <c r="F4" s="25" t="s">
        <v>9</v>
      </c>
      <c r="G4" s="25" t="s">
        <v>9</v>
      </c>
      <c r="H4" s="25" t="s">
        <v>9</v>
      </c>
      <c r="J4" s="36"/>
      <c r="K4" s="36"/>
      <c r="L4" s="25" t="s">
        <v>5</v>
      </c>
      <c r="M4" s="25" t="s">
        <v>5</v>
      </c>
      <c r="N4" s="25" t="s">
        <v>9</v>
      </c>
      <c r="O4" s="25" t="s">
        <v>9</v>
      </c>
      <c r="P4" s="25" t="s">
        <v>9</v>
      </c>
    </row>
    <row r="5" spans="2:16" s="7" customFormat="1" ht="15">
      <c r="B5" s="10">
        <v>1</v>
      </c>
      <c r="C5" s="5" t="str">
        <f>K5</f>
        <v xml:space="preserve">ALLIANZ Zagreb </v>
      </c>
      <c r="D5" s="11" vm="53">
        <f>L5/7.637643</f>
        <v>61.718267458952994</v>
      </c>
      <c r="E5" s="11" vm="54">
        <f>M5/7.545624</f>
        <v>54.338070873926398</v>
      </c>
      <c r="F5" s="11" vm="53">
        <f>D5*100/E5-100</f>
        <v>13.581999629964628</v>
      </c>
      <c r="G5" s="11" vm="53">
        <f t="shared" ref="G5:G21" si="0">D5*100/$D$21</f>
        <v>18.569945358065389</v>
      </c>
      <c r="H5" s="11" vm="54">
        <f t="shared" ref="H5:H21" si="1">E5*100/$E$21</f>
        <v>16.659447587301663</v>
      </c>
      <c r="J5" s="10">
        <v>1</v>
      </c>
      <c r="K5" s="5" t="s">
        <v>24</v>
      </c>
      <c r="L5" s="30" vm="53">
        <v>471.38209343000011</v>
      </c>
      <c r="M5" s="30" vm="54">
        <v>410.0146517</v>
      </c>
      <c r="N5" s="12" vm="53">
        <f>L5*100/M5-100</f>
        <v>14.967133851329166</v>
      </c>
      <c r="O5" s="12" vm="53">
        <f t="shared" ref="O5:O21" si="2">L5*100/$L$21</f>
        <v>18.569945358065389</v>
      </c>
      <c r="P5" s="12" vm="54">
        <f t="shared" ref="P5:P21" si="3">M5*100/$M$21</f>
        <v>16.659447587301667</v>
      </c>
    </row>
    <row r="6" spans="2:16" s="7" customFormat="1" ht="15">
      <c r="B6" s="10">
        <v>2</v>
      </c>
      <c r="C6" s="5" t="str">
        <f t="shared" ref="C6:C20" si="4">K6</f>
        <v xml:space="preserve">CROATIA Osiguranje </v>
      </c>
      <c r="D6" s="11" vm="55">
        <f t="shared" ref="D6:D21" si="5">L6/7.637643</f>
        <v>46.617922970476634</v>
      </c>
      <c r="E6" s="11" vm="56">
        <f t="shared" ref="E6:E21" si="6">M6/7.545624</f>
        <v>48.215949723972479</v>
      </c>
      <c r="F6" s="11" vm="55">
        <f t="shared" ref="F6:F21" si="7">D6*100/E6-100</f>
        <v>-3.3143114729550121</v>
      </c>
      <c r="G6" s="11" vm="55">
        <f t="shared" si="0"/>
        <v>14.02651626350333</v>
      </c>
      <c r="H6" s="11" vm="56">
        <f t="shared" si="1"/>
        <v>14.782473399951416</v>
      </c>
      <c r="J6" s="10">
        <v>2</v>
      </c>
      <c r="K6" s="5" t="s">
        <v>23</v>
      </c>
      <c r="L6" s="30" vm="55">
        <v>356.05105305000006</v>
      </c>
      <c r="M6" s="30" vm="56">
        <v>363.81942742000012</v>
      </c>
      <c r="N6" s="12" vm="55">
        <f t="shared" ref="N6:N21" si="8">L6*100/M6-100</f>
        <v>-2.135228023717417</v>
      </c>
      <c r="O6" s="12" vm="55">
        <f t="shared" si="2"/>
        <v>14.02651626350333</v>
      </c>
      <c r="P6" s="12" vm="56">
        <f t="shared" si="3"/>
        <v>14.782473399951416</v>
      </c>
    </row>
    <row r="7" spans="2:16" s="7" customFormat="1" ht="15">
      <c r="B7" s="10">
        <v>3</v>
      </c>
      <c r="C7" s="5" t="str">
        <f t="shared" si="4"/>
        <v>WIENER Osiguranje VIG</v>
      </c>
      <c r="D7" s="11">
        <f t="shared" si="5"/>
        <v>35.375194328931066</v>
      </c>
      <c r="E7" s="11">
        <f t="shared" si="6"/>
        <v>37.872261684388207</v>
      </c>
      <c r="F7" s="11">
        <f t="shared" si="7"/>
        <v>-6.5933938043274765</v>
      </c>
      <c r="G7" s="11">
        <f t="shared" si="0"/>
        <v>10.643776190835066</v>
      </c>
      <c r="H7" s="11">
        <f t="shared" si="1"/>
        <v>11.611213802703926</v>
      </c>
      <c r="J7" s="10">
        <v>3</v>
      </c>
      <c r="K7" s="5" t="s">
        <v>27</v>
      </c>
      <c r="L7" s="30">
        <v>270.18310534000005</v>
      </c>
      <c r="M7" s="30">
        <v>285.76984670000007</v>
      </c>
      <c r="N7" s="12">
        <f t="shared" si="8"/>
        <v>-5.4542988142352584</v>
      </c>
      <c r="O7" s="12">
        <f t="shared" si="2"/>
        <v>10.643776190835068</v>
      </c>
      <c r="P7" s="12">
        <f t="shared" si="3"/>
        <v>11.611213802703928</v>
      </c>
    </row>
    <row r="8" spans="2:16" s="7" customFormat="1" ht="15">
      <c r="B8" s="10">
        <v>4</v>
      </c>
      <c r="C8" s="5" t="str">
        <f t="shared" si="4"/>
        <v>GRAWE Hrvatska</v>
      </c>
      <c r="D8" s="11" vm="57">
        <f t="shared" si="5"/>
        <v>32.204370946638903</v>
      </c>
      <c r="E8" s="11" vm="58">
        <f t="shared" si="6"/>
        <v>33.228897257536289</v>
      </c>
      <c r="F8" s="11" vm="57">
        <f t="shared" si="7"/>
        <v>-3.0832389740680526</v>
      </c>
      <c r="G8" s="11" vm="57">
        <f t="shared" si="0"/>
        <v>9.6897309887658043</v>
      </c>
      <c r="H8" s="11" vm="58">
        <f t="shared" si="1"/>
        <v>10.187609963742485</v>
      </c>
      <c r="J8" s="10">
        <v>4</v>
      </c>
      <c r="K8" s="5" t="s">
        <v>18</v>
      </c>
      <c r="L8" s="30" vm="57">
        <v>245.96548832999997</v>
      </c>
      <c r="M8" s="30" vm="58">
        <v>250.73276464</v>
      </c>
      <c r="N8" s="12" vm="57">
        <f t="shared" si="8"/>
        <v>-1.9013375921750111</v>
      </c>
      <c r="O8" s="12" vm="57">
        <f t="shared" si="2"/>
        <v>9.6897309887658043</v>
      </c>
      <c r="P8" s="12" vm="58">
        <f t="shared" si="3"/>
        <v>10.187609963742483</v>
      </c>
    </row>
    <row r="9" spans="2:16" s="7" customFormat="1" ht="15">
      <c r="B9" s="10">
        <v>5</v>
      </c>
      <c r="C9" s="5" t="str">
        <f t="shared" si="4"/>
        <v>MERKUR Osiguranje</v>
      </c>
      <c r="D9" s="11" vm="59">
        <f t="shared" si="5"/>
        <v>31.878605275213825</v>
      </c>
      <c r="E9" s="11" vm="60">
        <f t="shared" si="6"/>
        <v>33.767527425167223</v>
      </c>
      <c r="F9" s="11" vm="59">
        <f t="shared" si="7"/>
        <v>-5.5939012832356951</v>
      </c>
      <c r="G9" s="11" vm="59">
        <f t="shared" si="0"/>
        <v>9.5917138057345337</v>
      </c>
      <c r="H9" s="11" vm="60">
        <f t="shared" si="1"/>
        <v>10.35274797659919</v>
      </c>
      <c r="J9" s="10">
        <v>5</v>
      </c>
      <c r="K9" s="5" t="s">
        <v>32</v>
      </c>
      <c r="L9" s="30" vm="59">
        <v>243.47740642999995</v>
      </c>
      <c r="M9" s="30" vm="60">
        <v>254.79706536000003</v>
      </c>
      <c r="N9" s="12" vm="59">
        <f t="shared" si="8"/>
        <v>-4.442617466573509</v>
      </c>
      <c r="O9" s="12" vm="59">
        <f t="shared" si="2"/>
        <v>9.5917138057345337</v>
      </c>
      <c r="P9" s="12" vm="60">
        <f t="shared" si="3"/>
        <v>10.352747976599192</v>
      </c>
    </row>
    <row r="10" spans="2:16" s="7" customFormat="1" ht="15">
      <c r="B10" s="10">
        <v>6</v>
      </c>
      <c r="C10" s="5" t="str">
        <f t="shared" si="4"/>
        <v>AGRAM Životno</v>
      </c>
      <c r="D10" s="11" vm="61">
        <f t="shared" si="5"/>
        <v>26.918917252351285</v>
      </c>
      <c r="E10" s="11" vm="62">
        <f t="shared" si="6"/>
        <v>26.940496212109167</v>
      </c>
      <c r="F10" s="11" vm="61">
        <f t="shared" si="7"/>
        <v>-8.0098597991607789E-2</v>
      </c>
      <c r="G10" s="11" vm="61">
        <f t="shared" si="0"/>
        <v>8.0994305746982356</v>
      </c>
      <c r="H10" s="11" vm="62">
        <f t="shared" si="1"/>
        <v>8.2596562116247423</v>
      </c>
      <c r="J10" s="10">
        <v>6</v>
      </c>
      <c r="K10" s="5" t="s">
        <v>33</v>
      </c>
      <c r="L10" s="30" vm="61">
        <v>205.59707992000003</v>
      </c>
      <c r="M10" s="30" vm="62">
        <v>203.28285479000002</v>
      </c>
      <c r="N10" s="12" vm="61">
        <f t="shared" si="8"/>
        <v>1.1384261266847631</v>
      </c>
      <c r="O10" s="12" vm="61">
        <f t="shared" si="2"/>
        <v>8.0994305746982374</v>
      </c>
      <c r="P10" s="12" vm="62">
        <f t="shared" si="3"/>
        <v>8.2596562116247441</v>
      </c>
    </row>
    <row r="11" spans="2:16" s="7" customFormat="1" ht="15">
      <c r="B11" s="10">
        <v>7</v>
      </c>
      <c r="C11" s="5" t="str">
        <f t="shared" si="4"/>
        <v>BASLER Osiguranje</v>
      </c>
      <c r="D11" s="11" vm="63">
        <f t="shared" si="5"/>
        <v>25.173432680736717</v>
      </c>
      <c r="E11" s="11" vm="64">
        <f t="shared" si="6"/>
        <v>26.561171440559452</v>
      </c>
      <c r="F11" s="11" vm="63">
        <f t="shared" si="7"/>
        <v>-5.2246895922053653</v>
      </c>
      <c r="G11" s="11" vm="63">
        <f t="shared" si="0"/>
        <v>7.574244848449748</v>
      </c>
      <c r="H11" s="11" vm="64">
        <f t="shared" si="1"/>
        <v>8.1433594596686483</v>
      </c>
      <c r="J11" s="10">
        <v>7</v>
      </c>
      <c r="K11" s="5" t="s">
        <v>28</v>
      </c>
      <c r="L11" s="30" vm="63">
        <v>192.26569190000001</v>
      </c>
      <c r="M11" s="30" vm="64">
        <v>200.42061268999998</v>
      </c>
      <c r="N11" s="12" vm="63">
        <f t="shared" si="8"/>
        <v>-4.0689032333283848</v>
      </c>
      <c r="O11" s="12" vm="63">
        <f t="shared" si="2"/>
        <v>7.574244848449748</v>
      </c>
      <c r="P11" s="12" vm="64">
        <f t="shared" si="3"/>
        <v>8.14335945966865</v>
      </c>
    </row>
    <row r="12" spans="2:16" s="7" customFormat="1" ht="15">
      <c r="B12" s="10">
        <v>8</v>
      </c>
      <c r="C12" s="5" t="str">
        <f t="shared" si="4"/>
        <v>ERSTE VIG</v>
      </c>
      <c r="D12" s="11" vm="65">
        <f t="shared" si="5"/>
        <v>18.238832439536647</v>
      </c>
      <c r="E12" s="11" vm="66">
        <f t="shared" si="6"/>
        <v>15.336822201848381</v>
      </c>
      <c r="F12" s="11" vm="65">
        <f t="shared" si="7"/>
        <v>18.921848343123642</v>
      </c>
      <c r="G12" s="11" vm="65">
        <f t="shared" si="0"/>
        <v>5.4877451318989392</v>
      </c>
      <c r="H12" s="11" vm="66">
        <f t="shared" si="1"/>
        <v>4.7020989431197915</v>
      </c>
      <c r="J12" s="10">
        <v>8</v>
      </c>
      <c r="K12" s="5" t="s">
        <v>17</v>
      </c>
      <c r="L12" s="30" vm="65">
        <v>139.30169090999999</v>
      </c>
      <c r="M12" s="30" vm="66">
        <v>115.72589368999999</v>
      </c>
      <c r="N12" s="12" vm="65">
        <f t="shared" si="8"/>
        <v>20.37210210115424</v>
      </c>
      <c r="O12" s="12" vm="65">
        <f t="shared" si="2"/>
        <v>5.4877451318989401</v>
      </c>
      <c r="P12" s="12" vm="66">
        <f t="shared" si="3"/>
        <v>4.7020989431197915</v>
      </c>
    </row>
    <row r="13" spans="2:16" s="7" customFormat="1" ht="15">
      <c r="B13" s="10">
        <v>9</v>
      </c>
      <c r="C13" s="5" t="str">
        <f t="shared" si="4"/>
        <v>UNIQA Osiguranje</v>
      </c>
      <c r="D13" s="11" vm="67">
        <f t="shared" si="5"/>
        <v>16.667455467609575</v>
      </c>
      <c r="E13" s="11" vm="68">
        <f t="shared" si="6"/>
        <v>12.424271479734479</v>
      </c>
      <c r="F13" s="11" vm="67">
        <f t="shared" si="7"/>
        <v>34.152376618590893</v>
      </c>
      <c r="G13" s="11" vm="67">
        <f t="shared" si="0"/>
        <v>5.0149453319853237</v>
      </c>
      <c r="H13" s="11" vm="68">
        <f t="shared" si="1"/>
        <v>3.8091433169807569</v>
      </c>
      <c r="J13" s="10">
        <v>9</v>
      </c>
      <c r="K13" s="5" t="s">
        <v>31</v>
      </c>
      <c r="L13" s="30" vm="67">
        <v>127.30007458</v>
      </c>
      <c r="M13" s="30" vm="68">
        <v>93.748881060000002</v>
      </c>
      <c r="N13" s="12" vm="67">
        <f t="shared" si="8"/>
        <v>35.788366901709452</v>
      </c>
      <c r="O13" s="12" vm="67">
        <f t="shared" si="2"/>
        <v>5.0149453319853246</v>
      </c>
      <c r="P13" s="12" vm="68">
        <f t="shared" si="3"/>
        <v>3.8091433169807574</v>
      </c>
    </row>
    <row r="14" spans="2:16" s="7" customFormat="1" ht="15">
      <c r="B14" s="10">
        <v>10</v>
      </c>
      <c r="C14" s="5" t="str">
        <f t="shared" si="4"/>
        <v>GENERALI</v>
      </c>
      <c r="D14" s="11" vm="69">
        <f t="shared" si="5"/>
        <v>15.695319061129199</v>
      </c>
      <c r="E14" s="11" vm="70">
        <f t="shared" si="6"/>
        <v>15.542592391298585</v>
      </c>
      <c r="F14" s="11" vm="69">
        <f t="shared" si="7"/>
        <v>0.98263317975266773</v>
      </c>
      <c r="G14" s="11" vm="69">
        <f t="shared" si="0"/>
        <v>4.7224465193617702</v>
      </c>
      <c r="H14" s="11" vm="70">
        <f t="shared" si="1"/>
        <v>4.7651857923774399</v>
      </c>
      <c r="J14" s="10">
        <v>10</v>
      </c>
      <c r="K14" s="5" t="s">
        <v>29</v>
      </c>
      <c r="L14" s="30" vm="69">
        <v>119.87524375999999</v>
      </c>
      <c r="M14" s="30" vm="70">
        <v>117.27855817</v>
      </c>
      <c r="N14" s="12" vm="69">
        <f t="shared" si="8"/>
        <v>2.2141179347003828</v>
      </c>
      <c r="O14" s="12" vm="69">
        <f t="shared" si="2"/>
        <v>4.7224465193617711</v>
      </c>
      <c r="P14" s="12" vm="70">
        <f t="shared" si="3"/>
        <v>4.7651857923774399</v>
      </c>
    </row>
    <row r="15" spans="2:16" s="7" customFormat="1" ht="15">
      <c r="B15" s="10">
        <v>11</v>
      </c>
      <c r="C15" s="5" t="str">
        <f t="shared" si="4"/>
        <v>TRIGLAV Osiguranje</v>
      </c>
      <c r="D15" s="11" vm="71">
        <f t="shared" si="5"/>
        <v>8.5246788596953262</v>
      </c>
      <c r="E15" s="11" vm="72">
        <f t="shared" si="6"/>
        <v>9.1365496929081012</v>
      </c>
      <c r="F15" s="11" vm="71">
        <f t="shared" si="7"/>
        <v>-6.6969573173526982</v>
      </c>
      <c r="G15" s="11" vm="71">
        <f t="shared" si="0"/>
        <v>2.5649265142590068</v>
      </c>
      <c r="H15" s="11" vm="72">
        <f t="shared" si="1"/>
        <v>2.8011644191589449</v>
      </c>
      <c r="J15" s="10">
        <v>11</v>
      </c>
      <c r="K15" s="5" t="s">
        <v>30</v>
      </c>
      <c r="L15" s="30" vm="71">
        <v>65.108453819999994</v>
      </c>
      <c r="M15" s="30" vm="72">
        <v>68.940968639999994</v>
      </c>
      <c r="N15" s="12" vm="71">
        <f t="shared" si="8"/>
        <v>-5.5591252858845763</v>
      </c>
      <c r="O15" s="12" vm="71">
        <f t="shared" si="2"/>
        <v>2.5649265142590072</v>
      </c>
      <c r="P15" s="12" vm="72">
        <f t="shared" si="3"/>
        <v>2.8011644191589449</v>
      </c>
    </row>
    <row r="16" spans="2:16" s="7" customFormat="1" ht="15">
      <c r="B16" s="10">
        <v>12</v>
      </c>
      <c r="C16" s="5" t="str">
        <f t="shared" si="4"/>
        <v>SOCIETE GENERALE</v>
      </c>
      <c r="D16" s="11" vm="73">
        <f t="shared" si="5"/>
        <v>5.4128935432043637</v>
      </c>
      <c r="E16" s="11" vm="74">
        <f t="shared" si="6"/>
        <v>5.574544445893407</v>
      </c>
      <c r="F16" s="11" vm="73">
        <f t="shared" si="7"/>
        <v>-2.8998047151301591</v>
      </c>
      <c r="G16" s="11" vm="73">
        <f t="shared" si="0"/>
        <v>1.628644831826833</v>
      </c>
      <c r="H16" s="11" vm="74">
        <f t="shared" si="1"/>
        <v>1.7090932660255156</v>
      </c>
      <c r="J16" s="10">
        <v>12</v>
      </c>
      <c r="K16" s="5" t="s">
        <v>19</v>
      </c>
      <c r="L16" s="30" vm="73">
        <v>41.341748480000007</v>
      </c>
      <c r="M16" s="30" vm="74">
        <v>42.063416359999991</v>
      </c>
      <c r="N16" s="12" vm="73">
        <f t="shared" si="8"/>
        <v>-1.715666349645943</v>
      </c>
      <c r="O16" s="12" vm="73">
        <f t="shared" si="2"/>
        <v>1.628644831826833</v>
      </c>
      <c r="P16" s="12" vm="74">
        <f t="shared" si="3"/>
        <v>1.7090932660255158</v>
      </c>
    </row>
    <row r="17" spans="2:16" s="7" customFormat="1" ht="15">
      <c r="B17" s="10">
        <v>13</v>
      </c>
      <c r="C17" s="5" t="str">
        <f t="shared" si="4"/>
        <v>VELEBIT Životno Osiguranje</v>
      </c>
      <c r="D17" s="11" vm="75">
        <f t="shared" si="5"/>
        <v>2.1060555396475067</v>
      </c>
      <c r="E17" s="11" vm="76">
        <f t="shared" si="6"/>
        <v>1.4742583423186735</v>
      </c>
      <c r="F17" s="11" vm="75">
        <f t="shared" si="7"/>
        <v>42.855256720824087</v>
      </c>
      <c r="G17" s="11" vm="75">
        <f t="shared" si="0"/>
        <v>0.63367521323108411</v>
      </c>
      <c r="H17" s="11" vm="76">
        <f t="shared" si="1"/>
        <v>0.45199119492085643</v>
      </c>
      <c r="J17" s="10">
        <v>13</v>
      </c>
      <c r="K17" s="5" t="s">
        <v>39</v>
      </c>
      <c r="L17" s="30" vm="75">
        <v>16.085300350000001</v>
      </c>
      <c r="M17" s="30" vm="76">
        <v>11.124199129999999</v>
      </c>
      <c r="N17" s="12" vm="75">
        <f t="shared" si="8"/>
        <v>44.597378759795731</v>
      </c>
      <c r="O17" s="12" vm="75">
        <f t="shared" si="2"/>
        <v>0.63367521323108411</v>
      </c>
      <c r="P17" s="12" vm="76">
        <f t="shared" si="3"/>
        <v>0.45199119492085649</v>
      </c>
    </row>
    <row r="18" spans="2:16" s="7" customFormat="1" ht="15">
      <c r="B18" s="10">
        <v>14</v>
      </c>
      <c r="C18" s="5" t="str">
        <f t="shared" si="4"/>
        <v>WÜSTENROT Životno Osiguranje</v>
      </c>
      <c r="D18" s="11" vm="77">
        <f t="shared" si="5"/>
        <v>2.0008498930887448</v>
      </c>
      <c r="E18" s="11" vm="78">
        <f t="shared" si="6"/>
        <v>0.90360228391979258</v>
      </c>
      <c r="F18" s="11" vm="77">
        <f t="shared" si="7"/>
        <v>121.43037138077312</v>
      </c>
      <c r="G18" s="11" vm="77">
        <f t="shared" si="0"/>
        <v>0.60202067741224452</v>
      </c>
      <c r="H18" s="11" vm="78">
        <f t="shared" si="1"/>
        <v>0.27703440049711348</v>
      </c>
      <c r="J18" s="10">
        <v>14</v>
      </c>
      <c r="K18" s="5" t="s">
        <v>40</v>
      </c>
      <c r="L18" s="30" vm="77">
        <v>15.281777179999999</v>
      </c>
      <c r="M18" s="30" vm="78">
        <v>6.8182430800000011</v>
      </c>
      <c r="N18" s="12" vm="77">
        <f t="shared" si="8"/>
        <v>124.13071814388871</v>
      </c>
      <c r="O18" s="12" vm="77">
        <f t="shared" si="2"/>
        <v>0.60202067741224452</v>
      </c>
      <c r="P18" s="12" vm="78">
        <f t="shared" si="3"/>
        <v>0.27703440049711348</v>
      </c>
    </row>
    <row r="19" spans="2:16" s="7" customFormat="1" ht="15">
      <c r="B19" s="10">
        <v>15</v>
      </c>
      <c r="C19" s="5" t="str">
        <f t="shared" si="4"/>
        <v>KD LIFE</v>
      </c>
      <c r="D19" s="11" vm="79">
        <f t="shared" si="5"/>
        <v>1.9459718122462655</v>
      </c>
      <c r="E19" s="11" vm="80">
        <f t="shared" si="6"/>
        <v>2.1004831449327455</v>
      </c>
      <c r="F19" s="11" vm="79">
        <f t="shared" si="7"/>
        <v>-7.3559901234735747</v>
      </c>
      <c r="G19" s="11" vm="79">
        <f t="shared" si="0"/>
        <v>0.58550882436520135</v>
      </c>
      <c r="H19" s="11" vm="80">
        <f t="shared" si="1"/>
        <v>0.64398474767731662</v>
      </c>
      <c r="J19" s="10">
        <v>15</v>
      </c>
      <c r="K19" s="5" t="s">
        <v>41</v>
      </c>
      <c r="L19" s="30" vm="79">
        <v>14.862637990000003</v>
      </c>
      <c r="M19" s="30" vm="80">
        <v>15.849456030000002</v>
      </c>
      <c r="N19" s="12" vm="79">
        <f t="shared" si="8"/>
        <v>-6.2261950071481351</v>
      </c>
      <c r="O19" s="12" vm="79">
        <f t="shared" si="2"/>
        <v>0.58550882436520135</v>
      </c>
      <c r="P19" s="12" vm="80">
        <f t="shared" si="3"/>
        <v>0.64398474767731673</v>
      </c>
    </row>
    <row r="20" spans="2:16" s="7" customFormat="1" ht="15">
      <c r="B20" s="10">
        <v>16</v>
      </c>
      <c r="C20" s="5" t="str">
        <f t="shared" si="4"/>
        <v>ERGO Životno Osiguranje</v>
      </c>
      <c r="D20" s="11" vm="81">
        <f t="shared" si="5"/>
        <v>1.8769086392228596</v>
      </c>
      <c r="E20" s="11" vm="82">
        <f t="shared" si="6"/>
        <v>2.7522053417981067</v>
      </c>
      <c r="F20" s="11" vm="81">
        <f t="shared" si="7"/>
        <v>-31.803466452230154</v>
      </c>
      <c r="G20" s="11" vm="81">
        <f t="shared" si="0"/>
        <v>0.5647289256074759</v>
      </c>
      <c r="H20" s="11" vm="82">
        <f t="shared" si="1"/>
        <v>0.84379551765018601</v>
      </c>
      <c r="J20" s="10">
        <v>16</v>
      </c>
      <c r="K20" s="5" t="s">
        <v>42</v>
      </c>
      <c r="L20" s="30" vm="81">
        <v>14.335158129999998</v>
      </c>
      <c r="M20" s="30" vm="82">
        <v>20.767106679999998</v>
      </c>
      <c r="N20" s="12" vm="81">
        <f t="shared" si="8"/>
        <v>-30.971808683365424</v>
      </c>
      <c r="O20" s="12" vm="81">
        <f t="shared" si="2"/>
        <v>0.5647289256074759</v>
      </c>
      <c r="P20" s="12" vm="82">
        <f t="shared" si="3"/>
        <v>0.84379551765018612</v>
      </c>
    </row>
    <row r="21" spans="2:16" s="6" customFormat="1" ht="15">
      <c r="B21" s="28" t="s">
        <v>1</v>
      </c>
      <c r="C21" s="5"/>
      <c r="D21" s="13" vm="83">
        <f t="shared" si="5"/>
        <v>332.35567616868195</v>
      </c>
      <c r="E21" s="13" vm="84">
        <f t="shared" si="6"/>
        <v>326.16970394231151</v>
      </c>
      <c r="F21" s="13" vm="83">
        <f t="shared" si="7"/>
        <v>1.8965502165291639</v>
      </c>
      <c r="G21" s="13" vm="83">
        <f t="shared" si="0"/>
        <v>100</v>
      </c>
      <c r="H21" s="13" vm="84">
        <f t="shared" si="1"/>
        <v>100</v>
      </c>
      <c r="J21" s="28" t="s">
        <v>1</v>
      </c>
      <c r="K21" s="29"/>
      <c r="L21" s="31" vm="83">
        <v>2538.4140036000003</v>
      </c>
      <c r="M21" s="31" vm="84">
        <v>2461.1539461400002</v>
      </c>
      <c r="N21" s="14" vm="83">
        <f t="shared" si="8"/>
        <v>3.1391802037077952</v>
      </c>
      <c r="O21" s="14" vm="83">
        <f t="shared" si="2"/>
        <v>100</v>
      </c>
      <c r="P21" s="14" vm="84">
        <f t="shared" si="3"/>
        <v>100</v>
      </c>
    </row>
    <row r="22" spans="2:16" s="7" customFormat="1" ht="15">
      <c r="B22" s="15"/>
      <c r="C22" s="6"/>
      <c r="E22" s="16"/>
    </row>
    <row r="23" spans="2:16" s="7" customFormat="1" ht="15.75">
      <c r="B23" s="26" t="s">
        <v>21</v>
      </c>
      <c r="C23" s="18"/>
      <c r="D23" s="18"/>
      <c r="E23" s="18"/>
    </row>
    <row r="24" spans="2:16" s="7" customFormat="1" ht="15.75">
      <c r="B24" s="27" t="s">
        <v>22</v>
      </c>
      <c r="C24" s="18"/>
      <c r="D24" s="18"/>
      <c r="E24" s="18"/>
    </row>
    <row r="25" spans="2:16" s="7" customFormat="1" ht="15.75">
      <c r="B25" s="27" t="s">
        <v>16</v>
      </c>
      <c r="C25" s="18"/>
      <c r="D25" s="18"/>
      <c r="E25" s="18"/>
    </row>
    <row r="26" spans="2:16" s="7" customFormat="1" ht="15">
      <c r="B26" s="18"/>
      <c r="C26" s="18"/>
      <c r="D26" s="18"/>
      <c r="E26" s="18"/>
    </row>
    <row r="27" spans="2:16" s="7" customFormat="1" ht="15">
      <c r="B27" s="17" t="s">
        <v>13</v>
      </c>
      <c r="C27" s="18"/>
      <c r="D27" s="18"/>
      <c r="E27" s="18"/>
    </row>
    <row r="28" spans="2:16" s="7" customFormat="1" ht="15">
      <c r="B28" s="19" t="s">
        <v>14</v>
      </c>
      <c r="C28" s="18"/>
      <c r="D28" s="18"/>
      <c r="E28" s="18"/>
    </row>
    <row r="29" spans="2:16" s="7" customFormat="1" ht="15">
      <c r="B29" s="19" t="s">
        <v>15</v>
      </c>
      <c r="C29" s="18"/>
      <c r="D29" s="18"/>
      <c r="E29" s="18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B1:P32"/>
  <sheetViews>
    <sheetView workbookViewId="0">
      <selection activeCell="G33" sqref="G33:G34"/>
    </sheetView>
  </sheetViews>
  <sheetFormatPr defaultRowHeight="12.75"/>
  <cols>
    <col min="1" max="1" width="9.140625" style="4"/>
    <col min="2" max="2" width="4.7109375" style="4" customWidth="1"/>
    <col min="3" max="3" width="20.28515625" style="4" bestFit="1" customWidth="1"/>
    <col min="4" max="5" width="10.7109375" style="4" customWidth="1"/>
    <col min="6" max="6" width="9.5703125" style="4" bestFit="1" customWidth="1"/>
    <col min="7" max="8" width="10.7109375" style="4" customWidth="1"/>
    <col min="9" max="9" width="3" style="4" customWidth="1"/>
    <col min="10" max="10" width="4.85546875" style="4" customWidth="1"/>
    <col min="11" max="11" width="22.42578125" style="4" customWidth="1"/>
    <col min="12" max="13" width="12.42578125" style="4" bestFit="1" customWidth="1"/>
    <col min="14" max="14" width="9.5703125" style="4" bestFit="1" customWidth="1"/>
    <col min="15" max="16" width="10.7109375" style="4" bestFit="1" customWidth="1"/>
    <col min="17" max="17" width="12" style="4" customWidth="1"/>
    <col min="18" max="16384" width="9.140625" style="4"/>
  </cols>
  <sheetData>
    <row r="1" spans="2:16">
      <c r="B1" s="3" t="s">
        <v>12</v>
      </c>
      <c r="J1" s="3" t="s">
        <v>12</v>
      </c>
      <c r="L1" s="38" t="s">
        <v>10</v>
      </c>
      <c r="M1" s="38"/>
      <c r="N1" s="38"/>
      <c r="O1" s="38"/>
      <c r="P1" s="38"/>
    </row>
    <row r="2" spans="2:16" s="7" customFormat="1" ht="15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6" s="7" customFormat="1" ht="15">
      <c r="B3" s="32"/>
      <c r="C3" s="32"/>
      <c r="D3" s="8">
        <v>2013</v>
      </c>
      <c r="E3" s="8">
        <v>2012</v>
      </c>
      <c r="F3" s="8" t="s">
        <v>8</v>
      </c>
      <c r="G3" s="8">
        <v>2013</v>
      </c>
      <c r="H3" s="8">
        <v>2012</v>
      </c>
      <c r="J3" s="32"/>
      <c r="K3" s="32"/>
      <c r="L3" s="8">
        <v>2013</v>
      </c>
      <c r="M3" s="8">
        <v>2012</v>
      </c>
      <c r="N3" s="8" t="s">
        <v>8</v>
      </c>
      <c r="O3" s="8">
        <v>2013</v>
      </c>
      <c r="P3" s="8">
        <v>2012</v>
      </c>
    </row>
    <row r="4" spans="2:16" s="7" customFormat="1" ht="15">
      <c r="B4" s="32"/>
      <c r="C4" s="32"/>
      <c r="D4" s="25" t="s">
        <v>3</v>
      </c>
      <c r="E4" s="25" t="s">
        <v>3</v>
      </c>
      <c r="F4" s="25" t="s">
        <v>9</v>
      </c>
      <c r="G4" s="25" t="s">
        <v>9</v>
      </c>
      <c r="H4" s="25" t="s">
        <v>9</v>
      </c>
      <c r="J4" s="36"/>
      <c r="K4" s="36"/>
      <c r="L4" s="25" t="s">
        <v>5</v>
      </c>
      <c r="M4" s="25" t="s">
        <v>5</v>
      </c>
      <c r="N4" s="25" t="s">
        <v>9</v>
      </c>
      <c r="O4" s="25" t="s">
        <v>9</v>
      </c>
      <c r="P4" s="25" t="s">
        <v>9</v>
      </c>
    </row>
    <row r="5" spans="2:16" s="7" customFormat="1" ht="15">
      <c r="B5" s="10">
        <v>1</v>
      </c>
      <c r="C5" s="5" t="str">
        <f>K5</f>
        <v xml:space="preserve">CROATIA Osiguranje </v>
      </c>
      <c r="D5" s="11" vm="85">
        <f>L5/7.637643</f>
        <v>297.0856792390004</v>
      </c>
      <c r="E5" s="11" vm="86">
        <f>M5/7.545624</f>
        <v>310.62697763100863</v>
      </c>
      <c r="F5" s="11" vm="85">
        <f>D5*100/E5-100</f>
        <v>-4.3593439614552238</v>
      </c>
      <c r="G5" s="11" vm="85">
        <f t="shared" ref="G5:G24" si="0">D5*100/$D$24</f>
        <v>34.704340601127484</v>
      </c>
      <c r="H5" s="11" vm="86">
        <f t="shared" ref="H5:H24" si="1">E5*100/$E$24</f>
        <v>35.635698255269951</v>
      </c>
      <c r="J5" s="10">
        <v>1</v>
      </c>
      <c r="K5" s="5" t="s">
        <v>23</v>
      </c>
      <c r="L5" s="30" vm="85">
        <v>2269.0343584399966</v>
      </c>
      <c r="M5" s="30" vm="86">
        <v>2343.8743774600021</v>
      </c>
      <c r="N5" s="12" vm="85">
        <f>L5*100/M5-100</f>
        <v>-3.1930046993861367</v>
      </c>
      <c r="O5" s="12" vm="85">
        <f t="shared" ref="O5:O24" si="2">L5*100/$L$24</f>
        <v>34.704340601127484</v>
      </c>
      <c r="P5" s="12" vm="86">
        <f t="shared" ref="P5:P24" si="3">M5*100/$M$24</f>
        <v>35.635698255269951</v>
      </c>
    </row>
    <row r="6" spans="2:16" s="7" customFormat="1" ht="15">
      <c r="B6" s="10">
        <v>2</v>
      </c>
      <c r="C6" s="5" t="str">
        <f t="shared" ref="C6:C23" si="4">K6</f>
        <v xml:space="preserve">EUROHERC </v>
      </c>
      <c r="D6" s="11" vm="87">
        <f t="shared" ref="D6:D24" si="5">L6/7.637643</f>
        <v>127.03805698040614</v>
      </c>
      <c r="E6" s="11" vm="88">
        <f t="shared" ref="E6:E24" si="6">M6/7.545624</f>
        <v>129.41435420847901</v>
      </c>
      <c r="F6" s="11" vm="87">
        <f t="shared" ref="F6:F24" si="7">D6*100/E6-100</f>
        <v>-1.8361929343979853</v>
      </c>
      <c r="G6" s="11" vm="87">
        <f t="shared" si="0"/>
        <v>14.840069067101258</v>
      </c>
      <c r="H6" s="11" vm="88">
        <f t="shared" si="1"/>
        <v>14.846652765466718</v>
      </c>
      <c r="J6" s="10">
        <v>2</v>
      </c>
      <c r="K6" s="5" t="s">
        <v>25</v>
      </c>
      <c r="L6" s="30" vm="87">
        <v>970.27132663000009</v>
      </c>
      <c r="M6" s="30" vm="88">
        <v>976.51205706000019</v>
      </c>
      <c r="N6" s="12" vm="87">
        <f t="shared" ref="N6:N24" si="8">L6*100/M6-100</f>
        <v>-0.63908380699253087</v>
      </c>
      <c r="O6" s="12" vm="87">
        <f t="shared" si="2"/>
        <v>14.840069067101256</v>
      </c>
      <c r="P6" s="12" vm="88">
        <f t="shared" si="3"/>
        <v>14.846652765466718</v>
      </c>
    </row>
    <row r="7" spans="2:16" s="7" customFormat="1" ht="15">
      <c r="B7" s="10">
        <v>3</v>
      </c>
      <c r="C7" s="5" t="str">
        <f t="shared" si="4"/>
        <v xml:space="preserve">ALLIANZ Zagreb </v>
      </c>
      <c r="D7" s="11" vm="89">
        <f t="shared" si="5"/>
        <v>92.711831015144284</v>
      </c>
      <c r="E7" s="11" vm="90">
        <f t="shared" si="6"/>
        <v>90.030842145063133</v>
      </c>
      <c r="F7" s="11" vm="89">
        <f t="shared" si="7"/>
        <v>2.9778560393352649</v>
      </c>
      <c r="G7" s="11" vm="89">
        <f t="shared" si="0"/>
        <v>10.830218977722302</v>
      </c>
      <c r="H7" s="11" vm="90">
        <f t="shared" si="1"/>
        <v>10.328503817721971</v>
      </c>
      <c r="J7" s="10">
        <v>3</v>
      </c>
      <c r="K7" s="5" t="s">
        <v>24</v>
      </c>
      <c r="L7" s="30" vm="89">
        <v>708.09986716999958</v>
      </c>
      <c r="M7" s="30" vm="90">
        <v>679.33888322999985</v>
      </c>
      <c r="N7" s="12" vm="89">
        <f t="shared" si="8"/>
        <v>4.2336725675486377</v>
      </c>
      <c r="O7" s="12" vm="89">
        <f t="shared" si="2"/>
        <v>10.8302189777223</v>
      </c>
      <c r="P7" s="12" vm="90">
        <f t="shared" si="3"/>
        <v>10.328503817721973</v>
      </c>
    </row>
    <row r="8" spans="2:16" s="7" customFormat="1" ht="15">
      <c r="B8" s="10">
        <v>4</v>
      </c>
      <c r="C8" s="5" t="str">
        <f t="shared" si="4"/>
        <v>JADRANSKO Osiguranje</v>
      </c>
      <c r="D8" s="11" vm="91">
        <f t="shared" si="5"/>
        <v>81.974812030360681</v>
      </c>
      <c r="E8" s="11" vm="92">
        <f t="shared" si="6"/>
        <v>83.136777524297528</v>
      </c>
      <c r="F8" s="11" vm="91">
        <f t="shared" si="7"/>
        <v>-1.3976551997065911</v>
      </c>
      <c r="G8" s="11" vm="91">
        <f t="shared" si="0"/>
        <v>9.5759640946084801</v>
      </c>
      <c r="H8" s="11" vm="92">
        <f t="shared" si="1"/>
        <v>9.5376040431706119</v>
      </c>
      <c r="J8" s="10">
        <v>4</v>
      </c>
      <c r="K8" s="5" t="s">
        <v>26</v>
      </c>
      <c r="L8" s="30" vm="91">
        <v>626.09434928000007</v>
      </c>
      <c r="M8" s="30" vm="92">
        <v>627.31886377000001</v>
      </c>
      <c r="N8" s="12" vm="91">
        <f t="shared" si="8"/>
        <v>-0.19519809792438991</v>
      </c>
      <c r="O8" s="12" vm="91">
        <f t="shared" si="2"/>
        <v>9.5759640946084819</v>
      </c>
      <c r="P8" s="12" vm="92">
        <f t="shared" si="3"/>
        <v>9.5376040431706119</v>
      </c>
    </row>
    <row r="9" spans="2:16" s="7" customFormat="1" ht="15">
      <c r="B9" s="10">
        <v>5</v>
      </c>
      <c r="C9" s="5" t="str">
        <f t="shared" si="4"/>
        <v>TRIGLAV Osiguranje</v>
      </c>
      <c r="D9" s="11" vm="93">
        <f t="shared" si="5"/>
        <v>38.06133760768865</v>
      </c>
      <c r="E9" s="11" vm="94">
        <f t="shared" si="6"/>
        <v>36.964577446477598</v>
      </c>
      <c r="F9" s="11" vm="93">
        <f t="shared" si="7"/>
        <v>2.9670572125410928</v>
      </c>
      <c r="G9" s="11" vm="93">
        <f t="shared" si="0"/>
        <v>4.4461706382322559</v>
      </c>
      <c r="H9" s="11" vm="94">
        <f t="shared" si="1"/>
        <v>4.2406443189908432</v>
      </c>
      <c r="J9" s="10">
        <v>5</v>
      </c>
      <c r="K9" s="5" t="s">
        <v>30</v>
      </c>
      <c r="L9" s="30" vm="93">
        <v>290.69890874999993</v>
      </c>
      <c r="M9" s="30" vm="94">
        <v>278.9208027300001</v>
      </c>
      <c r="N9" s="12" vm="93">
        <f t="shared" si="8"/>
        <v>4.2227420488966629</v>
      </c>
      <c r="O9" s="12" vm="93">
        <f t="shared" si="2"/>
        <v>4.4461706382322559</v>
      </c>
      <c r="P9" s="12" vm="94">
        <f t="shared" si="3"/>
        <v>4.240644318990844</v>
      </c>
    </row>
    <row r="10" spans="2:16" s="7" customFormat="1" ht="15">
      <c r="B10" s="10">
        <v>6</v>
      </c>
      <c r="C10" s="5" t="str">
        <f t="shared" si="4"/>
        <v>WIENER Osiguranje VIG</v>
      </c>
      <c r="D10" s="11">
        <f t="shared" si="5"/>
        <v>36.939913283456697</v>
      </c>
      <c r="E10" s="11">
        <f t="shared" si="6"/>
        <v>40.578686159024102</v>
      </c>
      <c r="F10" s="11">
        <f t="shared" si="7"/>
        <v>-8.9672022926207831</v>
      </c>
      <c r="G10" s="11">
        <f t="shared" si="0"/>
        <v>4.3151704102635904</v>
      </c>
      <c r="H10" s="11">
        <f t="shared" si="1"/>
        <v>4.6552615184507031</v>
      </c>
      <c r="J10" s="10">
        <v>6</v>
      </c>
      <c r="K10" s="5" t="s">
        <v>27</v>
      </c>
      <c r="L10" s="30">
        <v>282.13387011000003</v>
      </c>
      <c r="M10" s="30">
        <v>306.19150817000008</v>
      </c>
      <c r="N10" s="12">
        <f t="shared" si="8"/>
        <v>-7.8570559333223144</v>
      </c>
      <c r="O10" s="12">
        <f t="shared" si="2"/>
        <v>4.3151704102635895</v>
      </c>
      <c r="P10" s="12">
        <f t="shared" si="3"/>
        <v>4.655261518450704</v>
      </c>
    </row>
    <row r="11" spans="2:16" s="7" customFormat="1" ht="15">
      <c r="B11" s="10">
        <v>7</v>
      </c>
      <c r="C11" s="5" t="str">
        <f t="shared" si="4"/>
        <v>GENERALI</v>
      </c>
      <c r="D11" s="11" vm="95">
        <f t="shared" si="5"/>
        <v>32.191738264016813</v>
      </c>
      <c r="E11" s="11" vm="96">
        <f t="shared" si="6"/>
        <v>29.576506128585258</v>
      </c>
      <c r="F11" s="11" vm="95">
        <f t="shared" si="7"/>
        <v>8.8422619090358694</v>
      </c>
      <c r="G11" s="11" vm="95">
        <f t="shared" si="0"/>
        <v>3.7605079185187682</v>
      </c>
      <c r="H11" s="11" vm="96">
        <f t="shared" si="1"/>
        <v>3.3930711874466377</v>
      </c>
      <c r="J11" s="10">
        <v>7</v>
      </c>
      <c r="K11" s="5" t="s">
        <v>29</v>
      </c>
      <c r="L11" s="30" vm="95">
        <v>245.86900441000014</v>
      </c>
      <c r="M11" s="30" vm="96">
        <v>223.17319448000001</v>
      </c>
      <c r="N11" s="12" vm="95">
        <f t="shared" si="8"/>
        <v>10.169594956456152</v>
      </c>
      <c r="O11" s="12" vm="95">
        <f t="shared" si="2"/>
        <v>3.7605079185187686</v>
      </c>
      <c r="P11" s="12" vm="96">
        <f t="shared" si="3"/>
        <v>3.3930711874466377</v>
      </c>
    </row>
    <row r="12" spans="2:16" s="7" customFormat="1" ht="15">
      <c r="B12" s="10">
        <v>8</v>
      </c>
      <c r="C12" s="5" t="str">
        <f t="shared" si="4"/>
        <v>BASLER Osiguranje</v>
      </c>
      <c r="D12" s="11" vm="97">
        <f t="shared" si="5"/>
        <v>27.445521590888706</v>
      </c>
      <c r="E12" s="11" vm="98">
        <f t="shared" si="6"/>
        <v>26.985266647264687</v>
      </c>
      <c r="F12" s="11" vm="97">
        <f t="shared" si="7"/>
        <v>1.7055786390410645</v>
      </c>
      <c r="G12" s="11" vm="97">
        <f t="shared" si="0"/>
        <v>3.2060741928241749</v>
      </c>
      <c r="H12" s="11" vm="98">
        <f t="shared" si="1"/>
        <v>3.095799427705368</v>
      </c>
      <c r="J12" s="10">
        <v>8</v>
      </c>
      <c r="K12" s="5" t="s">
        <v>28</v>
      </c>
      <c r="L12" s="30" vm="97">
        <v>209.61909585999999</v>
      </c>
      <c r="M12" s="30" vm="98">
        <v>203.62067565999996</v>
      </c>
      <c r="N12" s="12" vm="97">
        <f t="shared" si="8"/>
        <v>2.9458797249135955</v>
      </c>
      <c r="O12" s="12" vm="97">
        <f t="shared" si="2"/>
        <v>3.2060741928241749</v>
      </c>
      <c r="P12" s="12" vm="98">
        <f t="shared" si="3"/>
        <v>3.095799427705368</v>
      </c>
    </row>
    <row r="13" spans="2:16" s="7" customFormat="1" ht="15">
      <c r="B13" s="10">
        <v>9</v>
      </c>
      <c r="C13" s="5" t="str">
        <f t="shared" si="4"/>
        <v>HOK Osiguranje</v>
      </c>
      <c r="D13" s="11" vm="99">
        <f t="shared" si="5"/>
        <v>25.645977251096969</v>
      </c>
      <c r="E13" s="11" vm="100">
        <f t="shared" si="6"/>
        <v>24.613548471272885</v>
      </c>
      <c r="F13" s="11" vm="99">
        <f t="shared" si="7"/>
        <v>4.1945548039489609</v>
      </c>
      <c r="G13" s="11" vm="99">
        <f t="shared" si="0"/>
        <v>2.995858743008696</v>
      </c>
      <c r="H13" s="11" vm="100">
        <f t="shared" si="1"/>
        <v>2.8237115559089223</v>
      </c>
      <c r="J13" s="10">
        <v>9</v>
      </c>
      <c r="K13" s="5" t="s">
        <v>34</v>
      </c>
      <c r="L13" s="30" vm="99">
        <v>195.87481862999999</v>
      </c>
      <c r="M13" s="30" vm="100">
        <v>185.72458207</v>
      </c>
      <c r="N13" s="12" vm="99">
        <f t="shared" si="8"/>
        <v>5.4652089921916627</v>
      </c>
      <c r="O13" s="12" vm="99">
        <f t="shared" si="2"/>
        <v>2.995858743008696</v>
      </c>
      <c r="P13" s="12" vm="100">
        <f t="shared" si="3"/>
        <v>2.8237115559089228</v>
      </c>
    </row>
    <row r="14" spans="2:16" s="7" customFormat="1" ht="15">
      <c r="B14" s="10">
        <v>10</v>
      </c>
      <c r="C14" s="5" t="str">
        <f t="shared" si="4"/>
        <v>UNIQA Osiguranje</v>
      </c>
      <c r="D14" s="11" vm="101">
        <f t="shared" si="5"/>
        <v>19.735193339096885</v>
      </c>
      <c r="E14" s="11" vm="102">
        <f t="shared" si="6"/>
        <v>17.53862927042217</v>
      </c>
      <c r="F14" s="11" vm="101">
        <f t="shared" si="7"/>
        <v>12.524149035860432</v>
      </c>
      <c r="G14" s="11" vm="101">
        <f t="shared" si="0"/>
        <v>2.3053850095484836</v>
      </c>
      <c r="H14" s="11" vm="102">
        <f t="shared" si="1"/>
        <v>2.0120638112580291</v>
      </c>
      <c r="J14" s="10">
        <v>10</v>
      </c>
      <c r="K14" s="5" t="s">
        <v>31</v>
      </c>
      <c r="L14" s="30" vm="101">
        <v>150.73036125999994</v>
      </c>
      <c r="M14" s="30" vm="102">
        <v>132.33990195000001</v>
      </c>
      <c r="N14" s="12" vm="101">
        <f t="shared" si="8"/>
        <v>13.896382753062724</v>
      </c>
      <c r="O14" s="12" vm="101">
        <f t="shared" si="2"/>
        <v>2.3053850095484836</v>
      </c>
      <c r="P14" s="12" vm="102">
        <f t="shared" si="3"/>
        <v>2.0120638112580291</v>
      </c>
    </row>
    <row r="15" spans="2:16" s="7" customFormat="1" ht="15">
      <c r="B15" s="10">
        <v>11</v>
      </c>
      <c r="C15" s="5" t="str">
        <f t="shared" si="4"/>
        <v>GRAWE Hrvatska</v>
      </c>
      <c r="D15" s="11" vm="103">
        <f t="shared" si="5"/>
        <v>19.334172597488518</v>
      </c>
      <c r="E15" s="11" vm="104">
        <f t="shared" si="6"/>
        <v>18.682448792836741</v>
      </c>
      <c r="F15" s="11" vm="103">
        <f t="shared" si="7"/>
        <v>3.4884281599190672</v>
      </c>
      <c r="G15" s="11" vm="103">
        <f t="shared" si="0"/>
        <v>2.2585393977352757</v>
      </c>
      <c r="H15" s="11" vm="104">
        <f t="shared" si="1"/>
        <v>2.1432848908632658</v>
      </c>
      <c r="J15" s="10">
        <v>11</v>
      </c>
      <c r="K15" s="5" t="s">
        <v>18</v>
      </c>
      <c r="L15" s="30" vm="103">
        <v>147.667508</v>
      </c>
      <c r="M15" s="30" vm="104">
        <v>140.97073398999996</v>
      </c>
      <c r="N15" s="12" vm="103">
        <f t="shared" si="8"/>
        <v>4.7504711229460526</v>
      </c>
      <c r="O15" s="12" vm="103">
        <f t="shared" si="2"/>
        <v>2.2585393977352757</v>
      </c>
      <c r="P15" s="12" vm="104">
        <f t="shared" si="3"/>
        <v>2.1432848908632658</v>
      </c>
    </row>
    <row r="16" spans="2:16" s="7" customFormat="1" ht="15">
      <c r="B16" s="10">
        <v>12</v>
      </c>
      <c r="C16" s="5" t="str">
        <f t="shared" si="4"/>
        <v>CROATIA Zdravstveno</v>
      </c>
      <c r="D16" s="11" vm="105">
        <f t="shared" si="5"/>
        <v>17.010259556515013</v>
      </c>
      <c r="E16" s="11" vm="106">
        <f t="shared" si="6"/>
        <v>13.087344939265462</v>
      </c>
      <c r="F16" s="11" vm="105">
        <f t="shared" si="7"/>
        <v>29.974869887319784</v>
      </c>
      <c r="G16" s="11" vm="105">
        <f t="shared" si="0"/>
        <v>1.9870693292084618</v>
      </c>
      <c r="H16" s="11" vm="106">
        <f t="shared" si="1"/>
        <v>1.5014042848921623</v>
      </c>
      <c r="J16" s="10">
        <v>12</v>
      </c>
      <c r="K16" s="5" t="s">
        <v>35</v>
      </c>
      <c r="L16" s="30" vm="105">
        <v>129.91828982999999</v>
      </c>
      <c r="M16" s="30" vm="106">
        <v>98.752184070000013</v>
      </c>
      <c r="N16" s="12" vm="105">
        <f t="shared" si="8"/>
        <v>31.559915412005495</v>
      </c>
      <c r="O16" s="12" vm="105">
        <f t="shared" si="2"/>
        <v>1.9870693292084618</v>
      </c>
      <c r="P16" s="12" vm="106">
        <f t="shared" si="3"/>
        <v>1.5014042848921625</v>
      </c>
    </row>
    <row r="17" spans="2:16" s="7" customFormat="1" ht="15">
      <c r="B17" s="10">
        <v>13</v>
      </c>
      <c r="C17" s="5" t="str">
        <f t="shared" si="4"/>
        <v>SUNCE Osiguranje</v>
      </c>
      <c r="D17" s="11" vm="107">
        <f t="shared" si="5"/>
        <v>15.297220294271414</v>
      </c>
      <c r="E17" s="11" vm="108">
        <f t="shared" si="6"/>
        <v>22.295560638855044</v>
      </c>
      <c r="F17" s="11" vm="107">
        <f t="shared" si="7"/>
        <v>-31.388940865597448</v>
      </c>
      <c r="G17" s="11" vm="107">
        <f t="shared" si="0"/>
        <v>1.7869590506777369</v>
      </c>
      <c r="H17" s="11" vm="108">
        <f t="shared" si="1"/>
        <v>2.5577877279613288</v>
      </c>
      <c r="J17" s="10">
        <v>13</v>
      </c>
      <c r="K17" s="5" t="s">
        <v>36</v>
      </c>
      <c r="L17" s="30" vm="107">
        <v>116.83470749999999</v>
      </c>
      <c r="M17" s="30" vm="108">
        <v>168.23391744999995</v>
      </c>
      <c r="N17" s="12" vm="107">
        <f t="shared" si="8"/>
        <v>-30.552227950868527</v>
      </c>
      <c r="O17" s="12" vm="107">
        <f t="shared" si="2"/>
        <v>1.7869590506777364</v>
      </c>
      <c r="P17" s="12" vm="108">
        <f t="shared" si="3"/>
        <v>2.5577877279613284</v>
      </c>
    </row>
    <row r="18" spans="2:16" s="7" customFormat="1" ht="15">
      <c r="B18" s="10">
        <v>14</v>
      </c>
      <c r="C18" s="5" t="str">
        <f t="shared" si="4"/>
        <v>VELEBIT</v>
      </c>
      <c r="D18" s="11" vm="109">
        <f t="shared" si="5"/>
        <v>8.9580397342478584</v>
      </c>
      <c r="E18" s="11" vm="110">
        <f t="shared" si="6"/>
        <v>8.6461541815494645</v>
      </c>
      <c r="F18" s="11" vm="109">
        <f t="shared" si="7"/>
        <v>3.6072171065829934</v>
      </c>
      <c r="G18" s="11" vm="109">
        <f t="shared" si="0"/>
        <v>1.0464417633731553</v>
      </c>
      <c r="H18" s="11" vm="110">
        <f t="shared" si="1"/>
        <v>0.99190271183799361</v>
      </c>
      <c r="J18" s="10">
        <v>14</v>
      </c>
      <c r="K18" s="5" t="s">
        <v>20</v>
      </c>
      <c r="L18" s="30" vm="109">
        <v>68.418309470000011</v>
      </c>
      <c r="M18" s="30" vm="110">
        <v>65.2406285</v>
      </c>
      <c r="N18" s="12" vm="109">
        <f t="shared" si="8"/>
        <v>4.8707087026300115</v>
      </c>
      <c r="O18" s="12" vm="109">
        <f t="shared" si="2"/>
        <v>1.0464417633731553</v>
      </c>
      <c r="P18" s="12" vm="110">
        <f t="shared" si="3"/>
        <v>0.99190271183799361</v>
      </c>
    </row>
    <row r="19" spans="2:16" s="7" customFormat="1" ht="15">
      <c r="B19" s="10">
        <v>15</v>
      </c>
      <c r="C19" s="5" t="str">
        <f t="shared" si="4"/>
        <v>BNP PARIBAS CARDIF</v>
      </c>
      <c r="D19" s="11" vm="111">
        <f t="shared" si="5"/>
        <v>6.8211790404448074</v>
      </c>
      <c r="E19" s="11" vm="112">
        <f t="shared" si="6"/>
        <v>10.023075548158774</v>
      </c>
      <c r="F19" s="11" vm="111">
        <f t="shared" si="7"/>
        <v>-31.945249662436709</v>
      </c>
      <c r="G19" s="11" vm="111">
        <f t="shared" si="0"/>
        <v>0.79682238917490089</v>
      </c>
      <c r="H19" s="11" vm="112">
        <f t="shared" si="1"/>
        <v>1.1498656637874223</v>
      </c>
      <c r="J19" s="10">
        <v>15</v>
      </c>
      <c r="K19" s="5" t="s">
        <v>37</v>
      </c>
      <c r="L19" s="30" vm="111">
        <v>52.097730349999999</v>
      </c>
      <c r="M19" s="30" vm="112">
        <v>75.630359409999997</v>
      </c>
      <c r="N19" s="12" vm="111">
        <f t="shared" si="8"/>
        <v>-31.115320941987306</v>
      </c>
      <c r="O19" s="12" vm="111">
        <f t="shared" si="2"/>
        <v>0.79682238917490089</v>
      </c>
      <c r="P19" s="12" vm="112">
        <f t="shared" si="3"/>
        <v>1.1498656637874223</v>
      </c>
    </row>
    <row r="20" spans="2:16" s="7" customFormat="1" ht="15">
      <c r="B20" s="10">
        <v>16</v>
      </c>
      <c r="C20" s="5" t="str">
        <f t="shared" si="4"/>
        <v>IZVOR Osiguranje</v>
      </c>
      <c r="D20" s="11" vm="113">
        <f t="shared" si="5"/>
        <v>4.5146796767013058</v>
      </c>
      <c r="E20" s="11" vm="114">
        <f t="shared" si="6"/>
        <v>4.2561896034045699</v>
      </c>
      <c r="F20" s="11" vm="113">
        <f t="shared" si="7"/>
        <v>6.0732743928975168</v>
      </c>
      <c r="G20" s="11" vm="113">
        <f t="shared" si="0"/>
        <v>0.52738651558894112</v>
      </c>
      <c r="H20" s="11" vm="114">
        <f t="shared" si="1"/>
        <v>0.48827790033199453</v>
      </c>
      <c r="J20" s="10">
        <v>16</v>
      </c>
      <c r="K20" s="5" t="s">
        <v>38</v>
      </c>
      <c r="L20" s="30" vm="113">
        <v>34.481511629999993</v>
      </c>
      <c r="M20" s="30" vm="114">
        <v>32.115606420000006</v>
      </c>
      <c r="N20" s="12" vm="113">
        <f t="shared" si="8"/>
        <v>7.3668395952399521</v>
      </c>
      <c r="O20" s="12" vm="113">
        <f t="shared" si="2"/>
        <v>0.52738651558894112</v>
      </c>
      <c r="P20" s="12" vm="114">
        <f t="shared" si="3"/>
        <v>0.48827790033199453</v>
      </c>
    </row>
    <row r="21" spans="2:16" s="7" customFormat="1" ht="15">
      <c r="B21" s="10">
        <v>17</v>
      </c>
      <c r="C21" s="5" t="str">
        <f t="shared" si="4"/>
        <v>MERKUR Osiguranje</v>
      </c>
      <c r="D21" s="11" vm="115">
        <f t="shared" si="5"/>
        <v>3.7860890237996228</v>
      </c>
      <c r="E21" s="11" vm="116">
        <f t="shared" si="6"/>
        <v>4.0427596193502344</v>
      </c>
      <c r="F21" s="11" vm="115">
        <f t="shared" si="7"/>
        <v>-6.348895796873137</v>
      </c>
      <c r="G21" s="11" vm="115">
        <f t="shared" si="0"/>
        <v>0.44227551918592595</v>
      </c>
      <c r="H21" s="11" vm="116">
        <f t="shared" si="1"/>
        <v>0.46379281996842686</v>
      </c>
      <c r="J21" s="10">
        <v>17</v>
      </c>
      <c r="K21" s="5" t="s">
        <v>32</v>
      </c>
      <c r="L21" s="30" vm="115">
        <v>28.916796330000022</v>
      </c>
      <c r="M21" s="30" vm="116">
        <v>30.505144009999992</v>
      </c>
      <c r="N21" s="12" vm="115">
        <f t="shared" si="8"/>
        <v>-5.2068191498433549</v>
      </c>
      <c r="O21" s="12" vm="115">
        <f t="shared" si="2"/>
        <v>0.44227551918592595</v>
      </c>
      <c r="P21" s="12" vm="116">
        <f t="shared" si="3"/>
        <v>0.46379281996842686</v>
      </c>
    </row>
    <row r="22" spans="2:16" s="7" customFormat="1" ht="15">
      <c r="B22" s="10">
        <v>18</v>
      </c>
      <c r="C22" s="5" t="str">
        <f t="shared" si="4"/>
        <v>Hrvatsko Kreditno Osiguranje</v>
      </c>
      <c r="D22" s="11" vm="117">
        <f t="shared" si="5"/>
        <v>1.1787957685374926</v>
      </c>
      <c r="E22" s="11" vm="118">
        <f t="shared" si="6"/>
        <v>1.0176024063748739</v>
      </c>
      <c r="F22" s="11" vm="117">
        <f t="shared" si="7"/>
        <v>15.840505206434898</v>
      </c>
      <c r="G22" s="11" vm="117">
        <f t="shared" si="0"/>
        <v>0.13770212672412971</v>
      </c>
      <c r="H22" s="11" vm="118">
        <f t="shared" si="1"/>
        <v>0.11674121988363836</v>
      </c>
      <c r="J22" s="10">
        <v>18</v>
      </c>
      <c r="K22" s="5" t="s">
        <v>43</v>
      </c>
      <c r="L22" s="30" vm="117">
        <v>9.0032212499999993</v>
      </c>
      <c r="M22" s="30" vm="118">
        <v>7.6784451400000009</v>
      </c>
      <c r="N22" s="12" vm="117">
        <f t="shared" si="8"/>
        <v>17.25318193782131</v>
      </c>
      <c r="O22" s="12" vm="117">
        <f t="shared" si="2"/>
        <v>0.13770212672412968</v>
      </c>
      <c r="P22" s="12" vm="118">
        <f t="shared" si="3"/>
        <v>0.11674121988363836</v>
      </c>
    </row>
    <row r="23" spans="2:16" s="7" customFormat="1" ht="15">
      <c r="B23" s="10">
        <v>19</v>
      </c>
      <c r="C23" s="5" t="str">
        <f t="shared" si="4"/>
        <v>ERGO Osiguranje</v>
      </c>
      <c r="D23" s="11" vm="119">
        <f t="shared" si="5"/>
        <v>0.31711646380958103</v>
      </c>
      <c r="E23" s="11" vm="120">
        <f t="shared" si="6"/>
        <v>0.15630920120058989</v>
      </c>
      <c r="F23" s="11" vm="119">
        <f t="shared" si="7"/>
        <v>102.87766898803926</v>
      </c>
      <c r="G23" s="11" vm="119">
        <f t="shared" si="0"/>
        <v>3.7044255375969254E-2</v>
      </c>
      <c r="H23" s="11" vm="120">
        <f t="shared" si="1"/>
        <v>1.7932079084010798E-2</v>
      </c>
      <c r="J23" s="10">
        <v>19</v>
      </c>
      <c r="K23" s="5" t="s">
        <v>44</v>
      </c>
      <c r="L23" s="30" vm="119">
        <v>2.4220223399999998</v>
      </c>
      <c r="M23" s="30" vm="120">
        <v>1.17945046</v>
      </c>
      <c r="N23" s="12" vm="119">
        <f t="shared" si="8"/>
        <v>105.35176526193391</v>
      </c>
      <c r="O23" s="12" vm="119">
        <f t="shared" si="2"/>
        <v>3.7044255375969254E-2</v>
      </c>
      <c r="P23" s="12" vm="120">
        <f t="shared" si="3"/>
        <v>1.7932079084010802E-2</v>
      </c>
    </row>
    <row r="24" spans="2:16" s="6" customFormat="1" ht="15">
      <c r="B24" s="28" t="s">
        <v>1</v>
      </c>
      <c r="C24" s="5"/>
      <c r="D24" s="13" vm="121">
        <f t="shared" si="5"/>
        <v>856.04761275697194</v>
      </c>
      <c r="E24" s="13" vm="122">
        <f t="shared" si="6"/>
        <v>871.67361056289076</v>
      </c>
      <c r="F24" s="13" vm="121">
        <f t="shared" si="7"/>
        <v>-1.7926432114685866</v>
      </c>
      <c r="G24" s="13" vm="121">
        <f t="shared" si="0"/>
        <v>100</v>
      </c>
      <c r="H24" s="13" vm="122">
        <f t="shared" si="1"/>
        <v>100.00000000000001</v>
      </c>
      <c r="J24" s="28" t="s">
        <v>1</v>
      </c>
      <c r="K24" s="29"/>
      <c r="L24" s="31" vm="121">
        <v>6538.1860572399974</v>
      </c>
      <c r="M24" s="31" vm="122">
        <v>6577.321316030002</v>
      </c>
      <c r="N24" s="14" vm="121">
        <f t="shared" si="8"/>
        <v>-0.59500299452643901</v>
      </c>
      <c r="O24" s="14" vm="121">
        <f t="shared" si="2"/>
        <v>100.00000000000001</v>
      </c>
      <c r="P24" s="14" vm="122">
        <f t="shared" si="3"/>
        <v>100</v>
      </c>
    </row>
    <row r="25" spans="2:16" s="7" customFormat="1" ht="15">
      <c r="B25" s="15"/>
      <c r="C25" s="6"/>
      <c r="E25" s="16"/>
    </row>
    <row r="26" spans="2:16" s="7" customFormat="1" ht="15.75">
      <c r="B26" s="26" t="s">
        <v>21</v>
      </c>
      <c r="C26" s="18"/>
      <c r="D26" s="18"/>
      <c r="E26" s="18"/>
    </row>
    <row r="27" spans="2:16" s="7" customFormat="1" ht="15.75">
      <c r="B27" s="27" t="s">
        <v>22</v>
      </c>
      <c r="C27" s="18"/>
      <c r="D27" s="18"/>
      <c r="E27" s="18"/>
    </row>
    <row r="28" spans="2:16" s="7" customFormat="1" ht="15.75">
      <c r="B28" s="27" t="s">
        <v>16</v>
      </c>
      <c r="C28" s="18"/>
      <c r="D28" s="18"/>
      <c r="E28" s="18"/>
    </row>
    <row r="29" spans="2:16" s="7" customFormat="1" ht="15">
      <c r="B29" s="18"/>
      <c r="C29" s="18"/>
      <c r="D29" s="18"/>
      <c r="E29" s="18"/>
    </row>
    <row r="30" spans="2:16" s="7" customFormat="1" ht="15">
      <c r="B30" s="17" t="s">
        <v>13</v>
      </c>
      <c r="C30" s="18"/>
      <c r="D30" s="18"/>
      <c r="E30" s="18"/>
    </row>
    <row r="31" spans="2:16" s="7" customFormat="1" ht="15">
      <c r="B31" s="19" t="s">
        <v>14</v>
      </c>
      <c r="C31" s="18"/>
      <c r="D31" s="18"/>
      <c r="E31" s="18"/>
    </row>
    <row r="32" spans="2:16" s="7" customFormat="1" ht="15">
      <c r="B32" s="19" t="s">
        <v>15</v>
      </c>
      <c r="C32" s="18"/>
      <c r="D32" s="18"/>
      <c r="E32" s="18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2011-10-31T11:20:08Z</dcterms:created>
  <dcterms:modified xsi:type="dcterms:W3CDTF">2014-02-06T14:06:24Z</dcterms:modified>
</cp:coreProperties>
</file>