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2024\"/>
    </mc:Choice>
  </mc:AlternateContent>
  <xr:revisionPtr revIDLastSave="6" documentId="13_ncr:1_{26E370D4-AC70-4B22-A00F-CF2B019F70F1}" xr6:coauthVersionLast="47" xr6:coauthVersionMax="47" xr10:uidLastSave="{F1B3295A-9879-48AD-867C-397040B40460}"/>
  <bookViews>
    <workbookView xWindow="-120" yWindow="-120" windowWidth="20730" windowHeight="11160" activeTab="1" xr2:uid="{00000000-000D-0000-FFFF-FFFF00000000}"/>
  </bookViews>
  <sheets>
    <sheet name="Life" sheetId="1" r:id="rId1"/>
    <sheet name="Non-Life" sheetId="2" r:id="rId2"/>
  </sheets>
  <definedNames>
    <definedName name="_xlnm.Print_Area" localSheetId="0">Life!$A$1:$U$15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1" i="2" l="1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B29" i="2"/>
  <c r="C29" i="2"/>
  <c r="D29" i="2"/>
  <c r="E29" i="2"/>
  <c r="F29" i="2"/>
  <c r="H29" i="2" s="1"/>
  <c r="G29" i="2"/>
  <c r="B30" i="2"/>
  <c r="C30" i="2"/>
  <c r="D30" i="2"/>
  <c r="E30" i="2" s="1"/>
  <c r="F30" i="2"/>
  <c r="G30" i="2"/>
  <c r="H30" i="2"/>
  <c r="S29" i="2"/>
  <c r="T29" i="2"/>
  <c r="I29" i="2" s="1"/>
  <c r="U29" i="2"/>
  <c r="J29" i="2" s="1"/>
  <c r="S30" i="2"/>
  <c r="T30" i="2"/>
  <c r="I30" i="2" s="1"/>
  <c r="U30" i="2"/>
  <c r="J30" i="2" s="1"/>
  <c r="P15" i="1"/>
  <c r="P14" i="1"/>
  <c r="P13" i="1"/>
  <c r="P12" i="1"/>
  <c r="P11" i="1"/>
  <c r="P10" i="1"/>
  <c r="P9" i="1"/>
  <c r="P8" i="1"/>
  <c r="P7" i="1"/>
  <c r="P6" i="1"/>
  <c r="P5" i="1"/>
  <c r="S6" i="2" l="1"/>
  <c r="T6" i="2"/>
  <c r="I6" i="2" s="1"/>
  <c r="U6" i="2"/>
  <c r="J6" i="2" s="1"/>
  <c r="S7" i="2"/>
  <c r="T7" i="2"/>
  <c r="I7" i="2" s="1"/>
  <c r="U7" i="2"/>
  <c r="J7" i="2" s="1"/>
  <c r="S8" i="2"/>
  <c r="T8" i="2"/>
  <c r="I8" i="2" s="1"/>
  <c r="U8" i="2"/>
  <c r="J8" i="2" s="1"/>
  <c r="S9" i="2"/>
  <c r="T9" i="2"/>
  <c r="I9" i="2" s="1"/>
  <c r="U9" i="2"/>
  <c r="J9" i="2" s="1"/>
  <c r="S10" i="2"/>
  <c r="T10" i="2"/>
  <c r="I10" i="2" s="1"/>
  <c r="U10" i="2"/>
  <c r="J10" i="2" s="1"/>
  <c r="S11" i="2"/>
  <c r="T11" i="2"/>
  <c r="I11" i="2" s="1"/>
  <c r="U11" i="2"/>
  <c r="J11" i="2" s="1"/>
  <c r="S12" i="2"/>
  <c r="T12" i="2"/>
  <c r="I12" i="2" s="1"/>
  <c r="U12" i="2"/>
  <c r="J12" i="2" s="1"/>
  <c r="S13" i="2"/>
  <c r="T13" i="2"/>
  <c r="I13" i="2" s="1"/>
  <c r="U13" i="2"/>
  <c r="J13" i="2" s="1"/>
  <c r="S14" i="2"/>
  <c r="T14" i="2"/>
  <c r="I14" i="2" s="1"/>
  <c r="U14" i="2"/>
  <c r="J14" i="2" s="1"/>
  <c r="S15" i="2"/>
  <c r="T15" i="2"/>
  <c r="I15" i="2" s="1"/>
  <c r="U15" i="2"/>
  <c r="J15" i="2" s="1"/>
  <c r="S16" i="2"/>
  <c r="T16" i="2"/>
  <c r="I16" i="2" s="1"/>
  <c r="U16" i="2"/>
  <c r="J16" i="2" s="1"/>
  <c r="S17" i="2"/>
  <c r="T17" i="2"/>
  <c r="I17" i="2" s="1"/>
  <c r="U17" i="2"/>
  <c r="J17" i="2" s="1"/>
  <c r="S18" i="2"/>
  <c r="T18" i="2"/>
  <c r="I18" i="2" s="1"/>
  <c r="U18" i="2"/>
  <c r="J18" i="2" s="1"/>
  <c r="S19" i="2"/>
  <c r="T19" i="2"/>
  <c r="I19" i="2" s="1"/>
  <c r="U19" i="2"/>
  <c r="J19" i="2" s="1"/>
  <c r="S20" i="2"/>
  <c r="T20" i="2"/>
  <c r="I20" i="2" s="1"/>
  <c r="U20" i="2"/>
  <c r="J20" i="2" s="1"/>
  <c r="S21" i="2"/>
  <c r="T21" i="2"/>
  <c r="I21" i="2" s="1"/>
  <c r="U21" i="2"/>
  <c r="J21" i="2" s="1"/>
  <c r="S22" i="2"/>
  <c r="T22" i="2"/>
  <c r="I22" i="2" s="1"/>
  <c r="U22" i="2"/>
  <c r="J22" i="2" s="1"/>
  <c r="S23" i="2"/>
  <c r="T23" i="2"/>
  <c r="I23" i="2" s="1"/>
  <c r="U23" i="2"/>
  <c r="J23" i="2" s="1"/>
  <c r="S24" i="2"/>
  <c r="T24" i="2"/>
  <c r="I24" i="2" s="1"/>
  <c r="U24" i="2"/>
  <c r="J24" i="2" s="1"/>
  <c r="S25" i="2"/>
  <c r="T25" i="2"/>
  <c r="I25" i="2" s="1"/>
  <c r="U25" i="2"/>
  <c r="J25" i="2" s="1"/>
  <c r="S26" i="2"/>
  <c r="T26" i="2"/>
  <c r="I26" i="2" s="1"/>
  <c r="U26" i="2"/>
  <c r="J26" i="2" s="1"/>
  <c r="S27" i="2"/>
  <c r="T27" i="2"/>
  <c r="I27" i="2" s="1"/>
  <c r="U27" i="2"/>
  <c r="J27" i="2" s="1"/>
  <c r="S28" i="2"/>
  <c r="T28" i="2"/>
  <c r="I28" i="2" s="1"/>
  <c r="U28" i="2"/>
  <c r="J28" i="2" s="1"/>
  <c r="C6" i="2"/>
  <c r="D6" i="2"/>
  <c r="F6" i="2"/>
  <c r="G6" i="2"/>
  <c r="C7" i="2"/>
  <c r="D7" i="2"/>
  <c r="F7" i="2"/>
  <c r="G7" i="2"/>
  <c r="C8" i="2"/>
  <c r="D8" i="2"/>
  <c r="F8" i="2"/>
  <c r="G8" i="2"/>
  <c r="C9" i="2"/>
  <c r="D9" i="2"/>
  <c r="F9" i="2"/>
  <c r="G9" i="2"/>
  <c r="C10" i="2"/>
  <c r="D10" i="2"/>
  <c r="F10" i="2"/>
  <c r="G10" i="2"/>
  <c r="C11" i="2"/>
  <c r="D11" i="2"/>
  <c r="F11" i="2"/>
  <c r="G11" i="2"/>
  <c r="C12" i="2"/>
  <c r="D12" i="2"/>
  <c r="F12" i="2"/>
  <c r="G12" i="2"/>
  <c r="C13" i="2"/>
  <c r="D13" i="2"/>
  <c r="F13" i="2"/>
  <c r="G13" i="2"/>
  <c r="C14" i="2"/>
  <c r="D14" i="2"/>
  <c r="F14" i="2"/>
  <c r="G14" i="2"/>
  <c r="C15" i="2"/>
  <c r="D15" i="2"/>
  <c r="F15" i="2"/>
  <c r="G15" i="2"/>
  <c r="C16" i="2"/>
  <c r="D16" i="2"/>
  <c r="F16" i="2"/>
  <c r="G16" i="2"/>
  <c r="C17" i="2"/>
  <c r="D17" i="2"/>
  <c r="F17" i="2"/>
  <c r="G17" i="2"/>
  <c r="C18" i="2"/>
  <c r="D18" i="2"/>
  <c r="F18" i="2"/>
  <c r="G18" i="2"/>
  <c r="C19" i="2"/>
  <c r="D19" i="2"/>
  <c r="F19" i="2"/>
  <c r="G19" i="2"/>
  <c r="C20" i="2"/>
  <c r="D20" i="2"/>
  <c r="F20" i="2"/>
  <c r="G20" i="2"/>
  <c r="C21" i="2"/>
  <c r="D21" i="2"/>
  <c r="F21" i="2"/>
  <c r="G21" i="2"/>
  <c r="C22" i="2"/>
  <c r="D22" i="2"/>
  <c r="F22" i="2"/>
  <c r="G22" i="2"/>
  <c r="C23" i="2"/>
  <c r="D23" i="2"/>
  <c r="F23" i="2"/>
  <c r="G23" i="2"/>
  <c r="C24" i="2"/>
  <c r="D24" i="2"/>
  <c r="F24" i="2"/>
  <c r="G24" i="2"/>
  <c r="C25" i="2"/>
  <c r="D25" i="2"/>
  <c r="F25" i="2"/>
  <c r="G25" i="2"/>
  <c r="C26" i="2"/>
  <c r="D26" i="2"/>
  <c r="F26" i="2"/>
  <c r="G26" i="2"/>
  <c r="C27" i="2"/>
  <c r="D27" i="2"/>
  <c r="F27" i="2"/>
  <c r="G27" i="2"/>
  <c r="C28" i="2"/>
  <c r="D28" i="2"/>
  <c r="F28" i="2"/>
  <c r="G28" i="2"/>
  <c r="H26" i="2" l="1"/>
  <c r="H16" i="2"/>
  <c r="H10" i="2"/>
  <c r="H20" i="2"/>
  <c r="H14" i="2"/>
  <c r="H28" i="2"/>
  <c r="H24" i="2"/>
  <c r="H18" i="2"/>
  <c r="H22" i="2"/>
  <c r="H12" i="2"/>
  <c r="H6" i="2"/>
  <c r="H8" i="2"/>
  <c r="E6" i="2"/>
  <c r="E27" i="2"/>
  <c r="E26" i="2"/>
  <c r="H25" i="2"/>
  <c r="E23" i="2"/>
  <c r="E22" i="2"/>
  <c r="H21" i="2"/>
  <c r="E19" i="2"/>
  <c r="E18" i="2"/>
  <c r="H17" i="2"/>
  <c r="E15" i="2"/>
  <c r="E14" i="2"/>
  <c r="H13" i="2"/>
  <c r="E11" i="2"/>
  <c r="E10" i="2"/>
  <c r="H9" i="2"/>
  <c r="E7" i="2"/>
  <c r="E28" i="2"/>
  <c r="H27" i="2"/>
  <c r="E25" i="2"/>
  <c r="E24" i="2"/>
  <c r="H23" i="2"/>
  <c r="E21" i="2"/>
  <c r="E20" i="2"/>
  <c r="H19" i="2"/>
  <c r="E17" i="2"/>
  <c r="E16" i="2"/>
  <c r="H15" i="2"/>
  <c r="E13" i="2"/>
  <c r="E12" i="2"/>
  <c r="H11" i="2"/>
  <c r="E9" i="2"/>
  <c r="E8" i="2"/>
  <c r="H7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6" i="1" l="1"/>
  <c r="B7" i="1"/>
  <c r="B8" i="1"/>
  <c r="B9" i="1"/>
  <c r="B10" i="1"/>
  <c r="B11" i="1"/>
  <c r="B12" i="1"/>
  <c r="B13" i="1"/>
  <c r="B14" i="1"/>
  <c r="B5" i="1"/>
  <c r="B5" i="2"/>
  <c r="S6" i="1"/>
  <c r="S7" i="1"/>
  <c r="S8" i="1"/>
  <c r="S9" i="1"/>
  <c r="S10" i="1"/>
  <c r="S11" i="1"/>
  <c r="S12" i="1"/>
  <c r="S13" i="1"/>
  <c r="S14" i="1"/>
  <c r="T6" i="1"/>
  <c r="I6" i="1" s="1"/>
  <c r="U6" i="1"/>
  <c r="T7" i="1"/>
  <c r="I7" i="1" s="1"/>
  <c r="U7" i="1"/>
  <c r="J7" i="1" s="1"/>
  <c r="T8" i="1"/>
  <c r="I8" i="1" s="1"/>
  <c r="U8" i="1"/>
  <c r="J8" i="1" s="1"/>
  <c r="T9" i="1"/>
  <c r="I9" i="1" s="1"/>
  <c r="U9" i="1"/>
  <c r="J9" i="1" s="1"/>
  <c r="T10" i="1"/>
  <c r="I10" i="1" s="1"/>
  <c r="U10" i="1"/>
  <c r="J10" i="1" s="1"/>
  <c r="T11" i="1"/>
  <c r="I11" i="1" s="1"/>
  <c r="U11" i="1"/>
  <c r="J11" i="1" s="1"/>
  <c r="T12" i="1"/>
  <c r="I12" i="1" s="1"/>
  <c r="U12" i="1"/>
  <c r="J12" i="1" s="1"/>
  <c r="T13" i="1"/>
  <c r="I13" i="1" s="1"/>
  <c r="U13" i="1"/>
  <c r="J13" i="1" s="1"/>
  <c r="T14" i="1"/>
  <c r="I14" i="1" s="1"/>
  <c r="U14" i="1"/>
  <c r="J14" i="1" s="1"/>
  <c r="J6" i="1"/>
  <c r="S31" i="2"/>
  <c r="C31" i="2"/>
  <c r="D31" i="2"/>
  <c r="F31" i="2"/>
  <c r="G31" i="2"/>
  <c r="D5" i="2"/>
  <c r="F5" i="2"/>
  <c r="G5" i="2"/>
  <c r="C5" i="2"/>
  <c r="D5" i="1"/>
  <c r="F5" i="1"/>
  <c r="G5" i="1"/>
  <c r="D6" i="1"/>
  <c r="F6" i="1"/>
  <c r="G6" i="1"/>
  <c r="D7" i="1"/>
  <c r="F7" i="1"/>
  <c r="G7" i="1"/>
  <c r="D8" i="1"/>
  <c r="F8" i="1"/>
  <c r="G8" i="1"/>
  <c r="D9" i="1"/>
  <c r="F9" i="1"/>
  <c r="G9" i="1"/>
  <c r="D10" i="1"/>
  <c r="F10" i="1"/>
  <c r="G10" i="1"/>
  <c r="D11" i="1"/>
  <c r="F11" i="1"/>
  <c r="G11" i="1"/>
  <c r="D12" i="1"/>
  <c r="F12" i="1"/>
  <c r="G12" i="1"/>
  <c r="D13" i="1"/>
  <c r="F13" i="1"/>
  <c r="G13" i="1"/>
  <c r="D14" i="1"/>
  <c r="F14" i="1"/>
  <c r="G14" i="1"/>
  <c r="D15" i="1"/>
  <c r="F15" i="1"/>
  <c r="G15" i="1"/>
  <c r="C6" i="1"/>
  <c r="C7" i="1"/>
  <c r="C8" i="1"/>
  <c r="C9" i="1"/>
  <c r="C10" i="1"/>
  <c r="C11" i="1"/>
  <c r="C12" i="1"/>
  <c r="C13" i="1"/>
  <c r="C14" i="1"/>
  <c r="C15" i="1"/>
  <c r="C5" i="1"/>
  <c r="T31" i="2"/>
  <c r="I31" i="2" s="1"/>
  <c r="U31" i="2"/>
  <c r="J31" i="2" s="1"/>
  <c r="U5" i="2"/>
  <c r="J5" i="2" s="1"/>
  <c r="T5" i="2"/>
  <c r="I5" i="2" s="1"/>
  <c r="S5" i="2"/>
  <c r="T15" i="1"/>
  <c r="I15" i="1" s="1"/>
  <c r="U15" i="1"/>
  <c r="J15" i="1" s="1"/>
  <c r="U5" i="1"/>
  <c r="J5" i="1" s="1"/>
  <c r="T5" i="1"/>
  <c r="I5" i="1" s="1"/>
  <c r="S15" i="1"/>
  <c r="S5" i="1"/>
  <c r="E14" i="1" l="1"/>
  <c r="E10" i="1"/>
  <c r="E6" i="1"/>
  <c r="E12" i="1"/>
  <c r="E8" i="1"/>
  <c r="E5" i="1"/>
  <c r="E5" i="2"/>
  <c r="E15" i="1"/>
  <c r="E13" i="1"/>
  <c r="E9" i="1"/>
  <c r="E11" i="1"/>
  <c r="E7" i="1"/>
  <c r="H31" i="2"/>
  <c r="E31" i="2"/>
  <c r="H14" i="1"/>
  <c r="H13" i="1"/>
  <c r="H12" i="1"/>
  <c r="H11" i="1"/>
  <c r="H10" i="1"/>
  <c r="H9" i="1"/>
  <c r="H8" i="1"/>
  <c r="H7" i="1"/>
  <c r="H6" i="1"/>
  <c r="H5" i="2"/>
  <c r="H15" i="1"/>
  <c r="H5" i="1"/>
</calcChain>
</file>

<file path=xl/sharedStrings.xml><?xml version="1.0" encoding="utf-8"?>
<sst xmlns="http://schemas.openxmlformats.org/spreadsheetml/2006/main" count="106" uniqueCount="49">
  <si>
    <t>LIFE INSURANCE LINES RANKING</t>
  </si>
  <si>
    <t>IN LOCAL CURRENCY - BGN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</si>
  <si>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</si>
  <si>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</si>
  <si>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</si>
  <si>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</si>
  <si>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</si>
  <si>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</si>
  <si>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</si>
  <si>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</si>
  <si>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BGN m</t>
  </si>
  <si>
    <t>DZI LIFE INSURANCE</t>
  </si>
  <si>
    <t>BULSTRAD LIFE VIENNA INSURANCE GROUP</t>
  </si>
  <si>
    <t>ALLIANZ BULGARIA LIFE</t>
  </si>
  <si>
    <t>UNIQA LIFE</t>
  </si>
  <si>
    <t>GRAWE BULGARIA LIFE INSURANCE</t>
  </si>
  <si>
    <t>GROUPAMA LIFE</t>
  </si>
  <si>
    <t>EUROINS LIFE INSURANCE</t>
  </si>
  <si>
    <t>LIFE INSURANCE COMPANY SAGLASIE</t>
  </si>
  <si>
    <t>LIFE INSURANCE INSTITUTE - JZI</t>
  </si>
  <si>
    <t>CCB LIFE</t>
  </si>
  <si>
    <t>TOTAL MARKET</t>
  </si>
  <si>
    <t>NON-LIFE INSURANCE LINES RANKING</t>
  </si>
  <si>
    <t>DallBogg: Zhivot I zdrave</t>
  </si>
  <si>
    <t>Euroins</t>
  </si>
  <si>
    <t>Bulstrad Vienna Insurance Group</t>
  </si>
  <si>
    <t>DZI - General insurance</t>
  </si>
  <si>
    <t>LEV INS</t>
  </si>
  <si>
    <t xml:space="preserve">ARMEEC </t>
  </si>
  <si>
    <t>Generali Insurance</t>
  </si>
  <si>
    <t>BUL INS</t>
  </si>
  <si>
    <t xml:space="preserve">Allianz Bulgaria </t>
  </si>
  <si>
    <t>OZK Insurance</t>
  </si>
  <si>
    <t>Groupama Insurance</t>
  </si>
  <si>
    <t xml:space="preserve">UNIQA Insurance </t>
  </si>
  <si>
    <t>Phoenix RE (ex. EIG Re)</t>
  </si>
  <si>
    <t>Asset Insurance</t>
  </si>
  <si>
    <t>OZOF DOVERIE</t>
  </si>
  <si>
    <t>ZAD BULGARIA INSURANCE</t>
  </si>
  <si>
    <t>Energia</t>
  </si>
  <si>
    <t>Axiom</t>
  </si>
  <si>
    <t>FI Health Insurance</t>
  </si>
  <si>
    <t>INStinct</t>
  </si>
  <si>
    <t>OZOK INS</t>
  </si>
  <si>
    <t>Saglasie</t>
  </si>
  <si>
    <t>European Insurance Company</t>
  </si>
  <si>
    <t>Bulgarian Export Insurance Agency</t>
  </si>
  <si>
    <t>Barents Insurance</t>
  </si>
  <si>
    <t>MV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</si>
</sst>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/>
    <xf numFmtId="164" fontId="0" fillId="0" borderId="2" xfId="1" applyFont="1" applyBorder="1"/>
    <xf numFmtId="3" fontId="4" fillId="0" borderId="2" xfId="0" applyNumberFormat="1" applyFont="1" applyBorder="1"/>
    <xf numFmtId="164" fontId="4" fillId="0" borderId="2" xfId="0" applyNumberFormat="1" applyFont="1" applyBorder="1"/>
    <xf numFmtId="164" fontId="4" fillId="0" borderId="2" xfId="1" applyFont="1" applyBorder="1"/>
    <xf numFmtId="0" fontId="4" fillId="0" borderId="2" xfId="0" applyFont="1" applyBorder="1" applyAlignment="1">
      <alignment horizontal="left"/>
    </xf>
    <xf numFmtId="0" fontId="2" fillId="0" borderId="2" xfId="0" applyFont="1" applyBorder="1"/>
    <xf numFmtId="0" fontId="0" fillId="0" borderId="2" xfId="0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Border="1"/>
    <xf numFmtId="3" fontId="0" fillId="0" borderId="0" xfId="0" applyNumberFormat="1"/>
    <xf numFmtId="0" fontId="6" fillId="0" borderId="0" xfId="0" applyFont="1"/>
    <xf numFmtId="164" fontId="3" fillId="0" borderId="2" xfId="1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/>
    <xf numFmtId="164" fontId="9" fillId="0" borderId="2" xfId="1" applyFont="1" applyBorder="1"/>
    <xf numFmtId="0" fontId="9" fillId="0" borderId="0" xfId="0" applyFont="1"/>
    <xf numFmtId="164" fontId="9" fillId="0" borderId="0" xfId="1" applyFont="1"/>
    <xf numFmtId="3" fontId="10" fillId="0" borderId="2" xfId="0" applyNumberFormat="1" applyFont="1" applyBorder="1"/>
    <xf numFmtId="164" fontId="10" fillId="0" borderId="2" xfId="1" applyFont="1" applyBorder="1"/>
    <xf numFmtId="0" fontId="10" fillId="0" borderId="0" xfId="0" applyFont="1"/>
    <xf numFmtId="164" fontId="10" fillId="0" borderId="0" xfId="1" applyFont="1"/>
    <xf numFmtId="0" fontId="11" fillId="0" borderId="0" xfId="0" applyFont="1"/>
    <xf numFmtId="0" fontId="12" fillId="0" borderId="0" xfId="0" applyFont="1"/>
    <xf numFmtId="3" fontId="3" fillId="0" borderId="2" xfId="1" applyNumberFormat="1" applyFont="1" applyBorder="1"/>
    <xf numFmtId="3" fontId="4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3" fontId="3" fillId="0" borderId="2" xfId="1" applyNumberFormat="1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"/>
  <sheetViews>
    <sheetView view="pageBreakPreview" zoomScale="85" zoomScaleNormal="100" zoomScaleSheetLayoutView="85" workbookViewId="0">
      <selection activeCell="P5" sqref="P5"/>
    </sheetView>
  </sheetViews>
  <sheetFormatPr defaultColWidth="41.7109375" defaultRowHeight="15"/>
  <cols>
    <col min="1" max="1" width="3.42578125" customWidth="1"/>
    <col min="2" max="2" width="17.42578125" customWidth="1"/>
    <col min="3" max="4" width="9.42578125" bestFit="1" customWidth="1"/>
    <col min="5" max="5" width="10.85546875" customWidth="1"/>
    <col min="6" max="7" width="9.5703125" bestFit="1" customWidth="1"/>
    <col min="8" max="10" width="9.42578125" bestFit="1" customWidth="1"/>
    <col min="11" max="11" width="4.28515625" customWidth="1"/>
    <col min="12" max="12" width="3.42578125" customWidth="1"/>
    <col min="13" max="13" width="14.5703125" customWidth="1"/>
    <col min="14" max="15" width="9.5703125" bestFit="1" customWidth="1"/>
    <col min="16" max="16" width="9.42578125" bestFit="1" customWidth="1"/>
    <col min="17" max="17" width="9.5703125" bestFit="1" customWidth="1"/>
    <col min="18" max="21" width="9.42578125" bestFit="1" customWidth="1"/>
  </cols>
  <sheetData>
    <row r="1" spans="1:24">
      <c r="A1" s="5" t="s">
        <v>0</v>
      </c>
      <c r="B1" s="6"/>
      <c r="C1" s="21"/>
      <c r="D1" s="21"/>
      <c r="E1" s="21"/>
      <c r="F1" s="21"/>
      <c r="G1" s="21"/>
      <c r="H1" s="21"/>
      <c r="I1" s="21"/>
      <c r="J1" s="21"/>
      <c r="L1" s="5" t="s">
        <v>0</v>
      </c>
      <c r="M1" s="6"/>
      <c r="O1" s="43" t="s">
        <v>1</v>
      </c>
      <c r="P1" s="43"/>
      <c r="Q1" s="43"/>
      <c r="R1" s="43"/>
      <c r="S1" s="43"/>
      <c r="T1" s="43"/>
      <c r="U1" s="43"/>
    </row>
    <row r="2" spans="1:24">
      <c r="A2" s="39" t="s">
        <v>2</v>
      </c>
      <c r="B2" s="39" t="s">
        <v>3</v>
      </c>
      <c r="C2" s="40" t="s">
        <v>4</v>
      </c>
      <c r="D2" s="40"/>
      <c r="E2" s="40"/>
      <c r="F2" s="41" t="s">
        <v>5</v>
      </c>
      <c r="G2" s="41"/>
      <c r="H2" s="41"/>
      <c r="I2" s="42" t="s">
        <v>6</v>
      </c>
      <c r="J2" s="42"/>
      <c r="L2" s="39" t="s">
        <v>2</v>
      </c>
      <c r="M2" s="39" t="s">
        <v>3</v>
      </c>
      <c r="N2" s="40" t="s">
        <v>4</v>
      </c>
      <c r="O2" s="40"/>
      <c r="P2" s="40"/>
      <c r="Q2" s="41" t="s">
        <v>5</v>
      </c>
      <c r="R2" s="41"/>
      <c r="S2" s="41"/>
      <c r="T2" s="42" t="s">
        <v>6</v>
      </c>
      <c r="U2" s="42"/>
    </row>
    <row r="3" spans="1:24">
      <c r="A3" s="39"/>
      <c r="B3" s="39"/>
      <c r="C3" s="7">
        <v>2024</v>
      </c>
      <c r="D3" s="7">
        <v>2023</v>
      </c>
      <c r="E3" s="7" t="s">
        <v>7</v>
      </c>
      <c r="F3" s="7">
        <v>2024</v>
      </c>
      <c r="G3" s="7">
        <v>2023</v>
      </c>
      <c r="H3" s="7" t="s">
        <v>7</v>
      </c>
      <c r="I3" s="7">
        <v>2024</v>
      </c>
      <c r="J3" s="7">
        <v>2023</v>
      </c>
      <c r="L3" s="39"/>
      <c r="M3" s="39"/>
      <c r="N3" s="7">
        <v>2024</v>
      </c>
      <c r="O3" s="7">
        <v>2023</v>
      </c>
      <c r="P3" s="7" t="s">
        <v>7</v>
      </c>
      <c r="Q3" s="7">
        <v>2024</v>
      </c>
      <c r="R3" s="7">
        <v>2023</v>
      </c>
      <c r="S3" s="7" t="s">
        <v>7</v>
      </c>
      <c r="T3" s="7">
        <v>2024</v>
      </c>
      <c r="U3" s="7">
        <v>2023</v>
      </c>
    </row>
    <row r="4" spans="1:24">
      <c r="A4" s="39"/>
      <c r="B4" s="39"/>
      <c r="C4" s="8" t="s">
        <v>8</v>
      </c>
      <c r="D4" s="8" t="s">
        <v>8</v>
      </c>
      <c r="E4" s="8" t="s">
        <v>9</v>
      </c>
      <c r="F4" s="8" t="s">
        <v>8</v>
      </c>
      <c r="G4" s="8" t="s">
        <v>8</v>
      </c>
      <c r="H4" s="8" t="s">
        <v>9</v>
      </c>
      <c r="I4" s="8" t="s">
        <v>9</v>
      </c>
      <c r="J4" s="8" t="s">
        <v>9</v>
      </c>
      <c r="L4" s="39"/>
      <c r="M4" s="39"/>
      <c r="N4" s="8" t="s">
        <v>10</v>
      </c>
      <c r="O4" s="8" t="s">
        <v>10</v>
      </c>
      <c r="P4" s="8" t="s">
        <v>9</v>
      </c>
      <c r="Q4" s="8" t="s">
        <v>10</v>
      </c>
      <c r="R4" s="8" t="s">
        <v>10</v>
      </c>
      <c r="S4" s="8" t="s">
        <v>9</v>
      </c>
      <c r="T4" s="8" t="s">
        <v>9</v>
      </c>
      <c r="U4" s="8" t="s">
        <v>9</v>
      </c>
    </row>
    <row r="5" spans="1:24">
      <c r="A5" s="9">
        <v>1</v>
      </c>
      <c r="B5" s="10" t="str">
        <f>M5</f>
        <v>DZI LIFE INSURANCE</v>
      </c>
      <c r="C5" s="11">
        <f>N5/1.95583</f>
        <v>117.51871686189496</v>
      </c>
      <c r="D5" s="11">
        <f t="shared" ref="D5:G14" si="0">O5/1.95583</f>
        <v>138.74588128825104</v>
      </c>
      <c r="E5" s="11">
        <f>C5*100/D5-100</f>
        <v>-15.299311395237496</v>
      </c>
      <c r="F5" s="11">
        <f t="shared" si="0"/>
        <v>58.470032160259329</v>
      </c>
      <c r="G5" s="11">
        <f t="shared" si="0"/>
        <v>45.031143299775543</v>
      </c>
      <c r="H5" s="11">
        <f>F5*100/G5-100</f>
        <v>29.843543547229388</v>
      </c>
      <c r="I5" s="11">
        <f>T5</f>
        <v>29.69883733240064</v>
      </c>
      <c r="J5" s="11">
        <f>U5</f>
        <v>37.146096185662245</v>
      </c>
      <c r="L5" s="9">
        <v>1</v>
      </c>
      <c r="M5" s="24" t="s">
        <v>11</v>
      </c>
      <c r="N5" s="11">
        <v>229.846632</v>
      </c>
      <c r="O5" s="11">
        <v>271.36335700000001</v>
      </c>
      <c r="P5" s="11">
        <f>N5*100/O5-100</f>
        <v>-15.299311395237496</v>
      </c>
      <c r="Q5" s="11">
        <v>114.357443</v>
      </c>
      <c r="R5" s="11">
        <v>88.073261000000002</v>
      </c>
      <c r="S5" s="11">
        <f>Q5*100/R5-100</f>
        <v>29.843543547229388</v>
      </c>
      <c r="T5" s="11">
        <f t="shared" ref="T5:T14" si="1">N5*100/$N$15</f>
        <v>29.69883733240064</v>
      </c>
      <c r="U5" s="11">
        <f t="shared" ref="U5:U14" si="2">O5*100/$O$15</f>
        <v>37.146096185662245</v>
      </c>
      <c r="V5" s="1"/>
      <c r="W5" s="1"/>
      <c r="X5" s="1"/>
    </row>
    <row r="6" spans="1:24">
      <c r="A6" s="9">
        <v>2</v>
      </c>
      <c r="B6" s="10" t="str">
        <f t="shared" ref="B6:B14" si="3">M6</f>
        <v>BULSTRAD LIFE VIENNA INSURANCE GROUP</v>
      </c>
      <c r="C6" s="11">
        <f t="shared" ref="C6:C15" si="4">N6/1.95583</f>
        <v>104.14055952204434</v>
      </c>
      <c r="D6" s="11">
        <f t="shared" si="0"/>
        <v>92.004225561526312</v>
      </c>
      <c r="E6" s="11">
        <f t="shared" ref="E6:E14" si="5">C6*100/D6-100</f>
        <v>13.191061482716421</v>
      </c>
      <c r="F6" s="11">
        <f t="shared" si="0"/>
        <v>47.248611796526284</v>
      </c>
      <c r="G6" s="11">
        <f t="shared" si="0"/>
        <v>45.718925448530811</v>
      </c>
      <c r="H6" s="11">
        <f t="shared" ref="H6:H14" si="6">F6*100/G6-100</f>
        <v>3.3458493019866609</v>
      </c>
      <c r="I6" s="11">
        <f t="shared" ref="I6:I14" si="7">T6</f>
        <v>26.317965508294527</v>
      </c>
      <c r="J6" s="11">
        <f t="shared" ref="J6:J14" si="8">U6</f>
        <v>24.632066771737914</v>
      </c>
      <c r="L6" s="9">
        <v>2</v>
      </c>
      <c r="M6" s="24" t="s">
        <v>12</v>
      </c>
      <c r="N6" s="11">
        <v>203.68123052999999</v>
      </c>
      <c r="O6" s="11">
        <v>179.94462448000002</v>
      </c>
      <c r="P6" s="11">
        <f t="shared" ref="P6:P15" si="9">N6*100/O6-100</f>
        <v>13.191061482716421</v>
      </c>
      <c r="Q6" s="11">
        <v>92.410252409999998</v>
      </c>
      <c r="R6" s="11">
        <v>89.418445960000014</v>
      </c>
      <c r="S6" s="11">
        <f t="shared" ref="S6:S14" si="10">Q6*100/R6-100</f>
        <v>3.3458493019866609</v>
      </c>
      <c r="T6" s="11">
        <f t="shared" si="1"/>
        <v>26.317965508294527</v>
      </c>
      <c r="U6" s="11">
        <f t="shared" si="2"/>
        <v>24.632066771737914</v>
      </c>
      <c r="V6" s="1"/>
      <c r="W6" s="1"/>
      <c r="X6" s="1"/>
    </row>
    <row r="7" spans="1:24">
      <c r="A7" s="9">
        <v>3</v>
      </c>
      <c r="B7" s="10" t="str">
        <f t="shared" si="3"/>
        <v>ALLIANZ BULGARIA LIFE</v>
      </c>
      <c r="C7" s="11">
        <f t="shared" si="4"/>
        <v>85.882934973898529</v>
      </c>
      <c r="D7" s="11">
        <f t="shared" si="0"/>
        <v>63.486670109365335</v>
      </c>
      <c r="E7" s="11">
        <f t="shared" si="5"/>
        <v>35.277113803499645</v>
      </c>
      <c r="F7" s="11">
        <f t="shared" si="0"/>
        <v>56.388659106364052</v>
      </c>
      <c r="G7" s="11">
        <f t="shared" si="0"/>
        <v>40.085690325846322</v>
      </c>
      <c r="H7" s="11">
        <f t="shared" si="6"/>
        <v>40.67029567906917</v>
      </c>
      <c r="I7" s="11">
        <f t="shared" si="7"/>
        <v>21.70397519244856</v>
      </c>
      <c r="J7" s="11">
        <f t="shared" si="8"/>
        <v>16.997131248101354</v>
      </c>
      <c r="L7" s="9">
        <v>3</v>
      </c>
      <c r="M7" s="24" t="s">
        <v>13</v>
      </c>
      <c r="N7" s="11">
        <v>167.97242070999997</v>
      </c>
      <c r="O7" s="11">
        <v>124.169134</v>
      </c>
      <c r="P7" s="11">
        <f t="shared" si="9"/>
        <v>35.277113803499645</v>
      </c>
      <c r="Q7" s="11">
        <v>110.28663114</v>
      </c>
      <c r="R7" s="11">
        <v>78.400795710000011</v>
      </c>
      <c r="S7" s="11">
        <f t="shared" si="10"/>
        <v>40.67029567906917</v>
      </c>
      <c r="T7" s="11">
        <f t="shared" si="1"/>
        <v>21.70397519244856</v>
      </c>
      <c r="U7" s="11">
        <f t="shared" si="2"/>
        <v>16.997131248101354</v>
      </c>
      <c r="V7" s="1"/>
      <c r="W7" s="1"/>
      <c r="X7" s="1"/>
    </row>
    <row r="8" spans="1:24">
      <c r="A8" s="9">
        <v>4</v>
      </c>
      <c r="B8" s="10" t="str">
        <f t="shared" si="3"/>
        <v>UNIQA LIFE</v>
      </c>
      <c r="C8" s="11">
        <f t="shared" si="4"/>
        <v>33.194394395218403</v>
      </c>
      <c r="D8" s="11">
        <f t="shared" si="0"/>
        <v>30.024983863628229</v>
      </c>
      <c r="E8" s="11">
        <f t="shared" si="5"/>
        <v>10.555910857389478</v>
      </c>
      <c r="F8" s="11">
        <f t="shared" si="0"/>
        <v>25.193221900676441</v>
      </c>
      <c r="G8" s="11">
        <f t="shared" si="0"/>
        <v>19.032583864650814</v>
      </c>
      <c r="H8" s="11">
        <f t="shared" si="6"/>
        <v>32.368899986657993</v>
      </c>
      <c r="I8" s="11">
        <f t="shared" si="7"/>
        <v>8.3887481570248195</v>
      </c>
      <c r="J8" s="11">
        <f t="shared" si="8"/>
        <v>8.0385156533344624</v>
      </c>
      <c r="L8" s="9">
        <v>4</v>
      </c>
      <c r="M8" s="24" t="s">
        <v>14</v>
      </c>
      <c r="N8" s="11">
        <v>64.922592390000005</v>
      </c>
      <c r="O8" s="11">
        <v>58.723764189999997</v>
      </c>
      <c r="P8" s="11">
        <f t="shared" si="9"/>
        <v>10.555910857389492</v>
      </c>
      <c r="Q8" s="11">
        <v>49.273659190000004</v>
      </c>
      <c r="R8" s="11">
        <v>37.224498500000003</v>
      </c>
      <c r="S8" s="11">
        <f t="shared" si="10"/>
        <v>32.368899986657993</v>
      </c>
      <c r="T8" s="11">
        <f t="shared" si="1"/>
        <v>8.3887481570248195</v>
      </c>
      <c r="U8" s="11">
        <f t="shared" si="2"/>
        <v>8.0385156533344624</v>
      </c>
      <c r="V8" s="1"/>
      <c r="W8" s="1"/>
      <c r="X8" s="1"/>
    </row>
    <row r="9" spans="1:24">
      <c r="A9" s="9">
        <v>5</v>
      </c>
      <c r="B9" s="10" t="str">
        <f t="shared" si="3"/>
        <v>GRAWE BULGARIA LIFE INSURANCE</v>
      </c>
      <c r="C9" s="11">
        <f t="shared" si="4"/>
        <v>26.069089844209365</v>
      </c>
      <c r="D9" s="11">
        <f t="shared" si="0"/>
        <v>22.494325084490981</v>
      </c>
      <c r="E9" s="11">
        <f t="shared" si="5"/>
        <v>15.891851594974298</v>
      </c>
      <c r="F9" s="11">
        <f t="shared" si="0"/>
        <v>11.821511936108966</v>
      </c>
      <c r="G9" s="11">
        <f t="shared" si="0"/>
        <v>10.143693500968899</v>
      </c>
      <c r="H9" s="11">
        <f t="shared" si="6"/>
        <v>16.540508001151707</v>
      </c>
      <c r="I9" s="11">
        <f t="shared" si="7"/>
        <v>6.5880710695365847</v>
      </c>
      <c r="J9" s="11">
        <f t="shared" si="8"/>
        <v>6.0223507570946069</v>
      </c>
      <c r="L9" s="9">
        <v>5</v>
      </c>
      <c r="M9" s="24" t="s">
        <v>15</v>
      </c>
      <c r="N9" s="11">
        <v>50.986707989999999</v>
      </c>
      <c r="O9" s="11">
        <v>43.995075829999998</v>
      </c>
      <c r="P9" s="11">
        <f t="shared" si="9"/>
        <v>15.891851594974284</v>
      </c>
      <c r="Q9" s="11">
        <v>23.120867689999997</v>
      </c>
      <c r="R9" s="11">
        <v>19.839340060000001</v>
      </c>
      <c r="S9" s="11">
        <f t="shared" si="10"/>
        <v>16.540508001151693</v>
      </c>
      <c r="T9" s="11">
        <f t="shared" si="1"/>
        <v>6.5880710695365847</v>
      </c>
      <c r="U9" s="11">
        <f t="shared" si="2"/>
        <v>6.0223507570946069</v>
      </c>
      <c r="V9" s="1"/>
      <c r="W9" s="1"/>
      <c r="X9" s="1"/>
    </row>
    <row r="10" spans="1:24">
      <c r="A10" s="9">
        <v>6</v>
      </c>
      <c r="B10" s="10" t="str">
        <f t="shared" si="3"/>
        <v>GROUPAMA LIFE</v>
      </c>
      <c r="C10" s="11">
        <f t="shared" si="4"/>
        <v>17.200370175321986</v>
      </c>
      <c r="D10" s="11">
        <f t="shared" si="0"/>
        <v>12.872795692877192</v>
      </c>
      <c r="E10" s="11">
        <f t="shared" si="5"/>
        <v>33.617984668546711</v>
      </c>
      <c r="F10" s="11">
        <f t="shared" si="0"/>
        <v>5.1645592919630037</v>
      </c>
      <c r="G10" s="11">
        <f t="shared" si="0"/>
        <v>3.886840880853653</v>
      </c>
      <c r="H10" s="11">
        <f t="shared" si="6"/>
        <v>32.872928176795597</v>
      </c>
      <c r="I10" s="11">
        <f t="shared" si="7"/>
        <v>4.3468054241460017</v>
      </c>
      <c r="J10" s="11">
        <f t="shared" si="8"/>
        <v>3.4464021745810665</v>
      </c>
      <c r="L10" s="9">
        <v>6</v>
      </c>
      <c r="M10" s="24" t="s">
        <v>16</v>
      </c>
      <c r="N10" s="11">
        <v>33.640999999999998</v>
      </c>
      <c r="O10" s="11">
        <v>25.177</v>
      </c>
      <c r="P10" s="11">
        <f t="shared" si="9"/>
        <v>33.617984668546683</v>
      </c>
      <c r="Q10" s="11">
        <v>10.101000000000001</v>
      </c>
      <c r="R10" s="11">
        <v>7.6020000000000003</v>
      </c>
      <c r="S10" s="11">
        <f t="shared" si="10"/>
        <v>32.872928176795597</v>
      </c>
      <c r="T10" s="11">
        <f t="shared" si="1"/>
        <v>4.3468054241460017</v>
      </c>
      <c r="U10" s="11">
        <f t="shared" si="2"/>
        <v>3.4464021745810665</v>
      </c>
      <c r="V10" s="1"/>
      <c r="W10" s="1"/>
      <c r="X10" s="1"/>
    </row>
    <row r="11" spans="1:24" s="29" customFormat="1">
      <c r="A11" s="27">
        <v>7</v>
      </c>
      <c r="B11" s="27" t="str">
        <f t="shared" si="3"/>
        <v>EUROINS LIFE INSURANCE</v>
      </c>
      <c r="C11" s="28">
        <f t="shared" si="4"/>
        <v>6.2502848597037062</v>
      </c>
      <c r="D11" s="28">
        <f t="shared" si="0"/>
        <v>5.0602090206624242</v>
      </c>
      <c r="E11" s="28">
        <f t="shared" si="5"/>
        <v>23.518313851894817</v>
      </c>
      <c r="F11" s="28">
        <f t="shared" si="0"/>
        <v>0.85892980038281952</v>
      </c>
      <c r="G11" s="28">
        <f t="shared" si="0"/>
        <v>0.66628189392776982</v>
      </c>
      <c r="H11" s="28">
        <f t="shared" si="6"/>
        <v>28.913873873921318</v>
      </c>
      <c r="I11" s="28">
        <f t="shared" si="7"/>
        <v>1.5795457803342947</v>
      </c>
      <c r="J11" s="28">
        <f t="shared" si="8"/>
        <v>1.3547574115772989</v>
      </c>
      <c r="L11" s="27">
        <v>7</v>
      </c>
      <c r="M11" s="28" t="s">
        <v>17</v>
      </c>
      <c r="N11" s="28">
        <v>12.224494637154299</v>
      </c>
      <c r="O11" s="28">
        <v>9.8969086088821889</v>
      </c>
      <c r="P11" s="28">
        <f t="shared" si="9"/>
        <v>23.518313851894803</v>
      </c>
      <c r="Q11" s="28">
        <v>1.6799206714827299</v>
      </c>
      <c r="R11" s="28">
        <v>1.30313411660075</v>
      </c>
      <c r="S11" s="28">
        <f t="shared" si="10"/>
        <v>28.913873873921347</v>
      </c>
      <c r="T11" s="28">
        <f t="shared" si="1"/>
        <v>1.5795457803342947</v>
      </c>
      <c r="U11" s="28">
        <f t="shared" si="2"/>
        <v>1.3547574115772989</v>
      </c>
      <c r="V11" s="30"/>
      <c r="W11" s="30"/>
      <c r="X11" s="30"/>
    </row>
    <row r="12" spans="1:24" s="29" customFormat="1">
      <c r="A12" s="27">
        <v>8</v>
      </c>
      <c r="B12" s="27" t="str">
        <f t="shared" si="3"/>
        <v>LIFE INSURANCE COMPANY SAGLASIE</v>
      </c>
      <c r="C12" s="28">
        <f t="shared" si="4"/>
        <v>3.6313940705415559</v>
      </c>
      <c r="D12" s="28">
        <f t="shared" si="0"/>
        <v>4.5564481880324834</v>
      </c>
      <c r="E12" s="28">
        <f t="shared" si="5"/>
        <v>-20.302087927183791</v>
      </c>
      <c r="F12" s="28">
        <f t="shared" si="0"/>
        <v>2.2591790378303038</v>
      </c>
      <c r="G12" s="28">
        <f t="shared" si="0"/>
        <v>2.3681140154468823</v>
      </c>
      <c r="H12" s="28">
        <f t="shared" si="6"/>
        <v>-4.600073176629607</v>
      </c>
      <c r="I12" s="28">
        <f t="shared" si="7"/>
        <v>0.91771068192991212</v>
      </c>
      <c r="J12" s="28">
        <f t="shared" si="8"/>
        <v>1.2198867532940127</v>
      </c>
      <c r="L12" s="27">
        <v>8</v>
      </c>
      <c r="M12" s="28" t="s">
        <v>18</v>
      </c>
      <c r="N12" s="28">
        <v>7.102389464987291</v>
      </c>
      <c r="O12" s="28">
        <v>8.9116380595995714</v>
      </c>
      <c r="P12" s="28">
        <f t="shared" si="9"/>
        <v>-20.302087927183791</v>
      </c>
      <c r="Q12" s="28">
        <v>4.4185701375596427</v>
      </c>
      <c r="R12" s="28">
        <v>4.6316284348314758</v>
      </c>
      <c r="S12" s="28">
        <f t="shared" si="10"/>
        <v>-4.6000731766296212</v>
      </c>
      <c r="T12" s="28">
        <f t="shared" si="1"/>
        <v>0.91771068192991212</v>
      </c>
      <c r="U12" s="28">
        <f t="shared" si="2"/>
        <v>1.2198867532940127</v>
      </c>
      <c r="V12" s="30"/>
      <c r="W12" s="30"/>
      <c r="X12" s="30"/>
    </row>
    <row r="13" spans="1:24" s="29" customFormat="1">
      <c r="A13" s="27">
        <v>9</v>
      </c>
      <c r="B13" s="27" t="str">
        <f t="shared" si="3"/>
        <v>LIFE INSURANCE INSTITUTE - JZI</v>
      </c>
      <c r="C13" s="28">
        <f t="shared" si="4"/>
        <v>1.7970731403036049</v>
      </c>
      <c r="D13" s="28">
        <f t="shared" si="0"/>
        <v>2.9890952741291423</v>
      </c>
      <c r="E13" s="28">
        <f t="shared" si="5"/>
        <v>-39.879027749385706</v>
      </c>
      <c r="F13" s="28">
        <f t="shared" si="0"/>
        <v>1.2220295219932202</v>
      </c>
      <c r="G13" s="28">
        <f t="shared" si="0"/>
        <v>2.2618770547542479</v>
      </c>
      <c r="H13" s="28">
        <f t="shared" si="6"/>
        <v>-45.972769853930309</v>
      </c>
      <c r="I13" s="28">
        <f t="shared" si="7"/>
        <v>0.45414878832470063</v>
      </c>
      <c r="J13" s="28">
        <f t="shared" si="8"/>
        <v>0.80026318280564224</v>
      </c>
      <c r="L13" s="27">
        <v>9</v>
      </c>
      <c r="M13" s="28" t="s">
        <v>19</v>
      </c>
      <c r="N13" s="28">
        <v>3.5147695599999995</v>
      </c>
      <c r="O13" s="28">
        <v>5.8461622100000001</v>
      </c>
      <c r="P13" s="28">
        <f t="shared" si="9"/>
        <v>-39.879027749385699</v>
      </c>
      <c r="Q13" s="28">
        <v>2.390082</v>
      </c>
      <c r="R13" s="28">
        <v>4.4238470000000003</v>
      </c>
      <c r="S13" s="28">
        <f t="shared" si="10"/>
        <v>-45.972769853930302</v>
      </c>
      <c r="T13" s="28">
        <f t="shared" si="1"/>
        <v>0.45414878832470063</v>
      </c>
      <c r="U13" s="28">
        <f t="shared" si="2"/>
        <v>0.80026318280564224</v>
      </c>
      <c r="V13" s="30"/>
      <c r="W13" s="30"/>
      <c r="X13" s="30"/>
    </row>
    <row r="14" spans="1:24" s="29" customFormat="1">
      <c r="A14" s="27">
        <v>10</v>
      </c>
      <c r="B14" s="27" t="str">
        <f t="shared" si="3"/>
        <v>CCB LIFE</v>
      </c>
      <c r="C14" s="28">
        <f t="shared" si="4"/>
        <v>1.6588062357157832E-2</v>
      </c>
      <c r="D14" s="28">
        <f t="shared" si="0"/>
        <v>1.2793970948395312</v>
      </c>
      <c r="E14" s="28">
        <f t="shared" si="5"/>
        <v>-98.703446926363512</v>
      </c>
      <c r="F14" s="28">
        <f t="shared" si="0"/>
        <v>0.45654797196075325</v>
      </c>
      <c r="G14" s="28">
        <f t="shared" si="0"/>
        <v>0.58586998421335179</v>
      </c>
      <c r="H14" s="28">
        <f t="shared" si="6"/>
        <v>-22.07350021971844</v>
      </c>
      <c r="I14" s="28">
        <f t="shared" si="7"/>
        <v>4.1920655599387985E-3</v>
      </c>
      <c r="J14" s="28">
        <f t="shared" si="8"/>
        <v>0.34252986181140382</v>
      </c>
      <c r="L14" s="27">
        <v>10</v>
      </c>
      <c r="M14" s="28" t="s">
        <v>20</v>
      </c>
      <c r="N14" s="28">
        <v>3.2443430000000002E-2</v>
      </c>
      <c r="O14" s="28">
        <v>2.5022832200000003</v>
      </c>
      <c r="P14" s="28">
        <f t="shared" si="9"/>
        <v>-98.703446926363512</v>
      </c>
      <c r="Q14" s="28">
        <v>0.89293022</v>
      </c>
      <c r="R14" s="28">
        <v>1.1458620912239998</v>
      </c>
      <c r="S14" s="28">
        <f t="shared" si="10"/>
        <v>-22.07350021971844</v>
      </c>
      <c r="T14" s="28">
        <f t="shared" si="1"/>
        <v>4.1920655599387985E-3</v>
      </c>
      <c r="U14" s="28">
        <f t="shared" si="2"/>
        <v>0.34252986181140382</v>
      </c>
      <c r="V14" s="30"/>
      <c r="W14" s="30"/>
      <c r="X14" s="30"/>
    </row>
    <row r="15" spans="1:24" s="33" customFormat="1">
      <c r="A15" s="31" t="s">
        <v>21</v>
      </c>
      <c r="B15" s="31"/>
      <c r="C15" s="32">
        <f t="shared" si="4"/>
        <v>395.70140590549369</v>
      </c>
      <c r="D15" s="32">
        <f t="shared" ref="D15" si="11">O15/1.95583</f>
        <v>373.51403117780262</v>
      </c>
      <c r="E15" s="32">
        <f t="shared" ref="E15" si="12">C15*100/D15-100</f>
        <v>5.9401716871860373</v>
      </c>
      <c r="F15" s="32">
        <f t="shared" ref="F15" si="13">Q15/1.95583</f>
        <v>209.0832825240652</v>
      </c>
      <c r="G15" s="32">
        <f t="shared" ref="G15" si="14">R15/1.95583</f>
        <v>169.78102026896823</v>
      </c>
      <c r="H15" s="32">
        <f t="shared" ref="H15" si="15">F15*100/G15-100</f>
        <v>23.148796133298077</v>
      </c>
      <c r="I15" s="32">
        <f t="shared" ref="I15:J15" si="16">T15</f>
        <v>100</v>
      </c>
      <c r="J15" s="32">
        <f t="shared" si="16"/>
        <v>99.999999999999986</v>
      </c>
      <c r="L15" s="31" t="s">
        <v>21</v>
      </c>
      <c r="M15" s="32"/>
      <c r="N15" s="32">
        <v>773.92468071214171</v>
      </c>
      <c r="O15" s="32">
        <v>730.52994759848173</v>
      </c>
      <c r="P15" s="32">
        <f t="shared" si="9"/>
        <v>5.9401716871860373</v>
      </c>
      <c r="Q15" s="32">
        <v>408.93135645904243</v>
      </c>
      <c r="R15" s="32">
        <v>332.06281287265614</v>
      </c>
      <c r="S15" s="32">
        <f t="shared" ref="S15" si="17">Q15*100/R15-100</f>
        <v>23.148796133298092</v>
      </c>
      <c r="T15" s="32">
        <f t="shared" ref="T15" si="18">N15*100/$N$15</f>
        <v>100</v>
      </c>
      <c r="U15" s="32">
        <f t="shared" ref="U15" si="19">O15*100/$O$15</f>
        <v>99.999999999999986</v>
      </c>
      <c r="V15" s="34"/>
      <c r="W15" s="34"/>
      <c r="X15" s="34"/>
    </row>
    <row r="16" spans="1:24">
      <c r="A16" s="35"/>
    </row>
    <row r="17" spans="1:15">
      <c r="A17" s="36"/>
    </row>
    <row r="18" spans="1:15">
      <c r="O18" s="2"/>
    </row>
    <row r="19" spans="1:15">
      <c r="D19" s="2"/>
      <c r="O19" s="2"/>
    </row>
    <row r="20" spans="1:15">
      <c r="D20" s="2"/>
      <c r="O20" s="2"/>
    </row>
    <row r="21" spans="1:15">
      <c r="C21" s="1"/>
      <c r="D21" s="1"/>
      <c r="E21" s="1"/>
      <c r="F21" s="1"/>
      <c r="G21" s="1"/>
      <c r="I21" s="1"/>
      <c r="J21" s="1"/>
      <c r="K21" s="1"/>
      <c r="L21" s="1"/>
      <c r="M21" s="1"/>
      <c r="O21" s="2"/>
    </row>
    <row r="22" spans="1:15">
      <c r="C22" s="1"/>
      <c r="D22" s="1"/>
      <c r="E22" s="1"/>
      <c r="F22" s="1"/>
      <c r="G22" s="1"/>
      <c r="I22" s="1"/>
      <c r="J22" s="1"/>
      <c r="K22" s="1"/>
      <c r="L22" s="1"/>
      <c r="M22" s="1"/>
      <c r="O22" s="2"/>
    </row>
    <row r="23" spans="1:15">
      <c r="C23" s="1"/>
      <c r="D23" s="1"/>
      <c r="E23" s="1"/>
      <c r="F23" s="1"/>
      <c r="G23" s="1"/>
      <c r="I23" s="1"/>
      <c r="J23" s="1"/>
      <c r="K23" s="1"/>
      <c r="L23" s="1"/>
      <c r="M23" s="1"/>
      <c r="O23" s="2"/>
    </row>
    <row r="24" spans="1:15">
      <c r="C24" s="1"/>
      <c r="D24" s="1"/>
      <c r="E24" s="1"/>
      <c r="F24" s="1"/>
      <c r="G24" s="1"/>
      <c r="I24" s="1"/>
      <c r="J24" s="1"/>
      <c r="K24" s="1"/>
      <c r="L24" s="1"/>
      <c r="M24" s="1"/>
      <c r="O24" s="2"/>
    </row>
    <row r="25" spans="1:15">
      <c r="C25" s="1"/>
      <c r="D25" s="1"/>
      <c r="E25" s="1"/>
      <c r="F25" s="1"/>
      <c r="G25" s="1"/>
      <c r="I25" s="1"/>
      <c r="J25" s="1"/>
      <c r="K25" s="1"/>
      <c r="L25" s="1"/>
      <c r="M25" s="1"/>
      <c r="O25" s="2"/>
    </row>
    <row r="26" spans="1:15">
      <c r="C26" s="1"/>
      <c r="D26" s="1"/>
      <c r="E26" s="1"/>
      <c r="F26" s="1"/>
      <c r="G26" s="1"/>
      <c r="I26" s="1"/>
      <c r="J26" s="1"/>
      <c r="K26" s="1"/>
      <c r="L26" s="1"/>
      <c r="M26" s="1"/>
      <c r="O26" s="2"/>
    </row>
    <row r="27" spans="1:15">
      <c r="C27" s="1"/>
      <c r="D27" s="1"/>
      <c r="E27" s="1"/>
      <c r="F27" s="1"/>
      <c r="G27" s="1"/>
      <c r="I27" s="1"/>
      <c r="J27" s="1"/>
      <c r="K27" s="1"/>
      <c r="L27" s="1"/>
      <c r="M27" s="1"/>
      <c r="O27" s="2"/>
    </row>
    <row r="28" spans="1:15">
      <c r="C28" s="1"/>
      <c r="D28" s="1"/>
      <c r="E28" s="1"/>
      <c r="F28" s="1"/>
      <c r="G28" s="1"/>
      <c r="I28" s="1"/>
      <c r="J28" s="1"/>
      <c r="K28" s="1"/>
      <c r="L28" s="1"/>
      <c r="M28" s="1"/>
      <c r="O28" s="2"/>
    </row>
    <row r="29" spans="1:15">
      <c r="C29" s="1"/>
      <c r="D29" s="1"/>
      <c r="E29" s="1"/>
      <c r="F29" s="1"/>
      <c r="G29" s="1"/>
      <c r="I29" s="1"/>
      <c r="J29" s="1"/>
      <c r="K29" s="1"/>
      <c r="L29" s="1"/>
      <c r="M29" s="1"/>
      <c r="O29" s="2"/>
    </row>
    <row r="30" spans="1:15">
      <c r="C30" s="1"/>
      <c r="D30" s="1"/>
      <c r="E30" s="1"/>
      <c r="F30" s="1"/>
      <c r="G30" s="1"/>
      <c r="I30" s="1"/>
      <c r="J30" s="1"/>
      <c r="K30" s="1"/>
      <c r="L30" s="1"/>
      <c r="M30" s="1"/>
      <c r="O30" s="2"/>
    </row>
    <row r="31" spans="1:15">
      <c r="C31" s="1"/>
      <c r="D31" s="1"/>
      <c r="E31" s="1"/>
      <c r="F31" s="1"/>
      <c r="G31" s="1"/>
      <c r="H31" s="22"/>
      <c r="I31" s="1"/>
      <c r="J31" s="1"/>
      <c r="K31" s="1"/>
      <c r="L31" s="1"/>
      <c r="M31" s="1"/>
      <c r="O31" s="2"/>
    </row>
    <row r="32" spans="1:15">
      <c r="C32" s="1"/>
      <c r="D32" s="1"/>
      <c r="E32" s="1"/>
      <c r="F32" s="1"/>
      <c r="G32" s="1"/>
      <c r="I32" s="1"/>
      <c r="J32" s="1"/>
      <c r="K32" s="1"/>
      <c r="L32" s="1"/>
      <c r="M32" s="1"/>
      <c r="O32" s="2"/>
    </row>
    <row r="33" spans="2:15">
      <c r="B33" s="22"/>
      <c r="C33" s="1"/>
      <c r="D33" s="1"/>
      <c r="E33" s="1"/>
      <c r="F33" s="1"/>
      <c r="G33" s="1"/>
      <c r="I33" s="1"/>
      <c r="J33" s="1"/>
      <c r="K33" s="1"/>
      <c r="L33" s="1"/>
      <c r="M33" s="1"/>
      <c r="O33" s="2"/>
    </row>
    <row r="34" spans="2:15">
      <c r="C34" s="1"/>
      <c r="D34" s="1"/>
      <c r="E34" s="1"/>
      <c r="F34" s="1"/>
      <c r="G34" s="1"/>
      <c r="I34" s="1"/>
      <c r="J34" s="1"/>
      <c r="K34" s="1"/>
      <c r="L34" s="1"/>
      <c r="M34" s="1"/>
      <c r="O34" s="2"/>
    </row>
    <row r="35" spans="2:15"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5"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5">
      <c r="B37" s="22"/>
      <c r="C37" s="1"/>
      <c r="D37" s="1"/>
      <c r="E37" s="1"/>
      <c r="F37" s="1"/>
      <c r="G37" s="1"/>
      <c r="H37" s="22"/>
      <c r="I37" s="1"/>
      <c r="J37" s="1"/>
      <c r="K37" s="1"/>
      <c r="L37" s="1"/>
      <c r="M37" s="1"/>
    </row>
  </sheetData>
  <sortState xmlns:xlrd2="http://schemas.microsoft.com/office/spreadsheetml/2017/richdata2" ref="B22:G37">
    <sortCondition descending="1" ref="C22:C37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3"/>
  <sheetViews>
    <sheetView tabSelected="1" view="pageBreakPreview" zoomScale="70" zoomScaleNormal="70" zoomScaleSheetLayoutView="70" workbookViewId="0">
      <selection activeCell="M5" sqref="M5"/>
    </sheetView>
  </sheetViews>
  <sheetFormatPr defaultRowHeight="15"/>
  <cols>
    <col min="1" max="1" width="4" customWidth="1"/>
    <col min="2" max="2" width="16.5703125" customWidth="1"/>
    <col min="3" max="3" width="13" customWidth="1"/>
    <col min="4" max="4" width="11.42578125" bestFit="1" customWidth="1"/>
    <col min="5" max="5" width="12.140625" customWidth="1"/>
    <col min="6" max="6" width="12.42578125" customWidth="1"/>
    <col min="7" max="7" width="12.140625" customWidth="1"/>
    <col min="8" max="8" width="14.28515625" customWidth="1"/>
    <col min="9" max="10" width="10.140625" bestFit="1" customWidth="1"/>
    <col min="11" max="11" width="5.28515625" customWidth="1"/>
    <col min="12" max="12" width="4.5703125" customWidth="1"/>
    <col min="13" max="13" width="16.7109375" customWidth="1"/>
    <col min="14" max="21" width="13.28515625" customWidth="1"/>
    <col min="22" max="22" width="11.5703125" customWidth="1"/>
    <col min="23" max="23" width="11" bestFit="1" customWidth="1"/>
    <col min="24" max="24" width="9.42578125" bestFit="1" customWidth="1"/>
  </cols>
  <sheetData>
    <row r="1" spans="1:24">
      <c r="A1" s="15" t="s">
        <v>22</v>
      </c>
      <c r="B1" s="16"/>
      <c r="C1" s="18"/>
      <c r="D1" s="19"/>
      <c r="E1" s="19"/>
      <c r="F1" s="19"/>
      <c r="G1" s="19"/>
      <c r="H1" s="19"/>
      <c r="I1" s="19"/>
      <c r="J1" s="20"/>
      <c r="L1" s="15" t="s">
        <v>22</v>
      </c>
      <c r="M1" s="16"/>
      <c r="O1" s="44" t="s">
        <v>1</v>
      </c>
      <c r="P1" s="45"/>
      <c r="Q1" s="45"/>
      <c r="R1" s="45"/>
      <c r="S1" s="45"/>
      <c r="T1" s="45"/>
      <c r="U1" s="46"/>
    </row>
    <row r="2" spans="1:24" ht="15" customHeight="1">
      <c r="A2" s="39" t="s">
        <v>2</v>
      </c>
      <c r="B2" s="39" t="s">
        <v>3</v>
      </c>
      <c r="C2" s="40" t="s">
        <v>4</v>
      </c>
      <c r="D2" s="40"/>
      <c r="E2" s="40"/>
      <c r="F2" s="41" t="s">
        <v>5</v>
      </c>
      <c r="G2" s="41"/>
      <c r="H2" s="41"/>
      <c r="I2" s="42" t="s">
        <v>6</v>
      </c>
      <c r="J2" s="42"/>
      <c r="L2" s="39" t="s">
        <v>2</v>
      </c>
      <c r="M2" s="39" t="s">
        <v>3</v>
      </c>
      <c r="N2" s="40" t="s">
        <v>4</v>
      </c>
      <c r="O2" s="40"/>
      <c r="P2" s="40"/>
      <c r="Q2" s="41" t="s">
        <v>5</v>
      </c>
      <c r="R2" s="41"/>
      <c r="S2" s="41"/>
      <c r="T2" s="42" t="s">
        <v>6</v>
      </c>
      <c r="U2" s="42"/>
    </row>
    <row r="3" spans="1:24">
      <c r="A3" s="39"/>
      <c r="B3" s="39"/>
      <c r="C3" s="7">
        <v>2024</v>
      </c>
      <c r="D3" s="7">
        <v>2023</v>
      </c>
      <c r="E3" s="7" t="s">
        <v>7</v>
      </c>
      <c r="F3" s="7">
        <v>2024</v>
      </c>
      <c r="G3" s="7">
        <v>2023</v>
      </c>
      <c r="H3" s="7" t="s">
        <v>7</v>
      </c>
      <c r="I3" s="7">
        <v>2024</v>
      </c>
      <c r="J3" s="7">
        <v>2023</v>
      </c>
      <c r="L3" s="39"/>
      <c r="M3" s="39"/>
      <c r="N3" s="7">
        <v>2024</v>
      </c>
      <c r="O3" s="7">
        <v>2023</v>
      </c>
      <c r="P3" s="7" t="s">
        <v>7</v>
      </c>
      <c r="Q3" s="7">
        <v>2024</v>
      </c>
      <c r="R3" s="7">
        <v>2023</v>
      </c>
      <c r="S3" s="7" t="s">
        <v>7</v>
      </c>
      <c r="T3" s="7">
        <v>2024</v>
      </c>
      <c r="U3" s="7">
        <v>2023</v>
      </c>
    </row>
    <row r="4" spans="1:24">
      <c r="A4" s="39"/>
      <c r="B4" s="39"/>
      <c r="C4" s="8" t="s">
        <v>8</v>
      </c>
      <c r="D4" s="8" t="s">
        <v>8</v>
      </c>
      <c r="E4" s="8" t="s">
        <v>9</v>
      </c>
      <c r="F4" s="8" t="s">
        <v>8</v>
      </c>
      <c r="G4" s="8" t="s">
        <v>8</v>
      </c>
      <c r="H4" s="8" t="s">
        <v>9</v>
      </c>
      <c r="I4" s="8" t="s">
        <v>9</v>
      </c>
      <c r="J4" s="8" t="s">
        <v>9</v>
      </c>
      <c r="L4" s="39"/>
      <c r="M4" s="39"/>
      <c r="N4" s="8" t="s">
        <v>10</v>
      </c>
      <c r="O4" s="8" t="s">
        <v>10</v>
      </c>
      <c r="P4" s="8" t="s">
        <v>9</v>
      </c>
      <c r="Q4" s="8" t="s">
        <v>10</v>
      </c>
      <c r="R4" s="8" t="s">
        <v>10</v>
      </c>
      <c r="S4" s="8" t="s">
        <v>9</v>
      </c>
      <c r="T4" s="8" t="s">
        <v>9</v>
      </c>
      <c r="U4" s="8" t="s">
        <v>9</v>
      </c>
    </row>
    <row r="5" spans="1:24" ht="16.5" customHeight="1">
      <c r="A5" s="17">
        <v>1</v>
      </c>
      <c r="B5" s="24" t="str">
        <f>M5</f>
        <v>DallBogg: Zhivot I zdrave</v>
      </c>
      <c r="C5" s="11">
        <f>N5/1.95583</f>
        <v>269.49020795998888</v>
      </c>
      <c r="D5" s="11">
        <f t="shared" ref="D5:G5" si="0">O5/1.95583</f>
        <v>165.82384572121094</v>
      </c>
      <c r="E5" s="11">
        <f>C5*100/D5-100</f>
        <v>62.515955885539881</v>
      </c>
      <c r="F5" s="11">
        <f t="shared" si="0"/>
        <v>111.64925161597378</v>
      </c>
      <c r="G5" s="11">
        <f t="shared" si="0"/>
        <v>75.948935206330319</v>
      </c>
      <c r="H5" s="11">
        <f>F5*100/G5-100</f>
        <v>47.005683901501044</v>
      </c>
      <c r="I5" s="11">
        <f>T5</f>
        <v>13.491908262512485</v>
      </c>
      <c r="J5" s="11">
        <f>U5</f>
        <v>8.8546806708731083</v>
      </c>
      <c r="L5" s="17">
        <v>1</v>
      </c>
      <c r="M5" s="47" t="s">
        <v>23</v>
      </c>
      <c r="N5" s="11">
        <v>527.07703343438504</v>
      </c>
      <c r="O5" s="11">
        <v>324.32325217691601</v>
      </c>
      <c r="P5" s="11">
        <f>N5*100/O5-100</f>
        <v>62.515955885539853</v>
      </c>
      <c r="Q5" s="11">
        <v>218.36695578806999</v>
      </c>
      <c r="R5" s="11">
        <v>148.54320594459702</v>
      </c>
      <c r="S5" s="11">
        <f>Q5*100/R5-100</f>
        <v>47.005683901501015</v>
      </c>
      <c r="T5" s="11">
        <f t="shared" ref="T5:T28" si="1">N5*100/$N$31</f>
        <v>13.491908262512485</v>
      </c>
      <c r="U5" s="11">
        <f t="shared" ref="U5:U28" si="2">O5*100/$O$31</f>
        <v>8.8546806708731083</v>
      </c>
      <c r="V5" s="1"/>
      <c r="W5" s="1"/>
      <c r="X5" s="1"/>
    </row>
    <row r="6" spans="1:24">
      <c r="A6" s="17">
        <v>2</v>
      </c>
      <c r="B6" s="24" t="str">
        <f t="shared" ref="B6:B28" si="3">M6</f>
        <v>Euroins</v>
      </c>
      <c r="C6" s="11">
        <f t="shared" ref="C6:C28" si="4">N6/1.95583</f>
        <v>223.2651479761474</v>
      </c>
      <c r="D6" s="11">
        <f t="shared" ref="D6:D28" si="5">O6/1.95583</f>
        <v>225.92496888297052</v>
      </c>
      <c r="E6" s="11">
        <f t="shared" ref="E6:E28" si="6">C6*100/D6-100</f>
        <v>-1.1773027655924579</v>
      </c>
      <c r="F6" s="11">
        <f t="shared" ref="F6:F28" si="7">Q6/1.95583</f>
        <v>126.72645693202293</v>
      </c>
      <c r="G6" s="11">
        <f t="shared" ref="G6:G28" si="8">R6/1.95583</f>
        <v>111.08601810025039</v>
      </c>
      <c r="H6" s="11">
        <f t="shared" ref="H6:H28" si="9">F6*100/G6-100</f>
        <v>14.079574638869232</v>
      </c>
      <c r="I6" s="11">
        <f t="shared" ref="I6:I28" si="10">T6</f>
        <v>11.177671046057773</v>
      </c>
      <c r="J6" s="11">
        <f t="shared" ref="J6:J28" si="11">U6</f>
        <v>12.063967316250459</v>
      </c>
      <c r="L6" s="17">
        <v>2</v>
      </c>
      <c r="M6" s="37" t="s">
        <v>24</v>
      </c>
      <c r="N6" s="11">
        <v>436.66867436618838</v>
      </c>
      <c r="O6" s="11">
        <v>441.8708318903802</v>
      </c>
      <c r="P6" s="11">
        <f t="shared" ref="P6:P31" si="12">N6*100/O6-100</f>
        <v>-1.1773027655924579</v>
      </c>
      <c r="Q6" s="11">
        <v>247.85540626135838</v>
      </c>
      <c r="R6" s="11">
        <v>217.26536678101272</v>
      </c>
      <c r="S6" s="11">
        <f t="shared" ref="S6:S28" si="13">Q6*100/R6-100</f>
        <v>14.079574638869218</v>
      </c>
      <c r="T6" s="11">
        <f t="shared" si="1"/>
        <v>11.177671046057773</v>
      </c>
      <c r="U6" s="11">
        <f t="shared" si="2"/>
        <v>12.063967316250459</v>
      </c>
      <c r="V6" s="1"/>
      <c r="W6" s="1"/>
      <c r="X6" s="1"/>
    </row>
    <row r="7" spans="1:24">
      <c r="A7" s="17">
        <v>3</v>
      </c>
      <c r="B7" s="24" t="str">
        <f t="shared" si="3"/>
        <v>Bulstrad Vienna Insurance Group</v>
      </c>
      <c r="C7" s="11">
        <f t="shared" si="4"/>
        <v>218.6569325401492</v>
      </c>
      <c r="D7" s="11">
        <f t="shared" si="5"/>
        <v>195.74900819600884</v>
      </c>
      <c r="E7" s="11">
        <f t="shared" si="6"/>
        <v>11.702702637043259</v>
      </c>
      <c r="F7" s="11">
        <f t="shared" si="7"/>
        <v>87.035164298533104</v>
      </c>
      <c r="G7" s="11">
        <f t="shared" si="8"/>
        <v>72.790050858203429</v>
      </c>
      <c r="H7" s="11">
        <f t="shared" si="9"/>
        <v>19.570138050980987</v>
      </c>
      <c r="I7" s="11">
        <f t="shared" si="10"/>
        <v>10.94696277510786</v>
      </c>
      <c r="J7" s="11">
        <f t="shared" si="11"/>
        <v>10.452627917759543</v>
      </c>
      <c r="L7" s="17">
        <v>3</v>
      </c>
      <c r="M7" s="37" t="s">
        <v>25</v>
      </c>
      <c r="N7" s="11">
        <v>427.65578836999998</v>
      </c>
      <c r="O7" s="11">
        <v>382.85178269999994</v>
      </c>
      <c r="P7" s="11">
        <f t="shared" si="12"/>
        <v>11.702702637043274</v>
      </c>
      <c r="Q7" s="11">
        <v>170.22598539000001</v>
      </c>
      <c r="R7" s="11">
        <v>142.36496517</v>
      </c>
      <c r="S7" s="11">
        <f t="shared" si="13"/>
        <v>19.570138050980972</v>
      </c>
      <c r="T7" s="11">
        <f t="shared" si="1"/>
        <v>10.94696277510786</v>
      </c>
      <c r="U7" s="11">
        <f t="shared" si="2"/>
        <v>10.452627917759543</v>
      </c>
      <c r="V7" s="1"/>
      <c r="W7" s="1"/>
      <c r="X7" s="1"/>
    </row>
    <row r="8" spans="1:24">
      <c r="A8" s="17">
        <v>4</v>
      </c>
      <c r="B8" s="24" t="str">
        <f t="shared" si="3"/>
        <v>DZI - General insurance</v>
      </c>
      <c r="C8" s="11">
        <f t="shared" si="4"/>
        <v>207.3376622712608</v>
      </c>
      <c r="D8" s="11">
        <f t="shared" si="5"/>
        <v>181.16630433115353</v>
      </c>
      <c r="E8" s="11">
        <f t="shared" si="6"/>
        <v>14.446040634724596</v>
      </c>
      <c r="F8" s="11">
        <f t="shared" si="7"/>
        <v>80.058700909588254</v>
      </c>
      <c r="G8" s="11">
        <f t="shared" si="8"/>
        <v>65.740624185128567</v>
      </c>
      <c r="H8" s="11">
        <f t="shared" si="9"/>
        <v>21.77964827979018</v>
      </c>
      <c r="I8" s="11">
        <f t="shared" si="10"/>
        <v>10.38026850735509</v>
      </c>
      <c r="J8" s="11">
        <f t="shared" si="11"/>
        <v>9.6739390296831509</v>
      </c>
      <c r="L8" s="17">
        <v>4</v>
      </c>
      <c r="M8" s="37" t="s">
        <v>26</v>
      </c>
      <c r="N8" s="11">
        <v>405.51722000000001</v>
      </c>
      <c r="O8" s="11">
        <v>354.33049299999999</v>
      </c>
      <c r="P8" s="11">
        <f t="shared" si="12"/>
        <v>14.446040634724611</v>
      </c>
      <c r="Q8" s="11">
        <v>156.581209</v>
      </c>
      <c r="R8" s="11">
        <v>128.577485</v>
      </c>
      <c r="S8" s="11">
        <f t="shared" si="13"/>
        <v>21.779648279790194</v>
      </c>
      <c r="T8" s="11">
        <f t="shared" si="1"/>
        <v>10.38026850735509</v>
      </c>
      <c r="U8" s="11">
        <f t="shared" si="2"/>
        <v>9.6739390296831509</v>
      </c>
      <c r="V8" s="1"/>
      <c r="W8" s="1"/>
      <c r="X8" s="1"/>
    </row>
    <row r="9" spans="1:24">
      <c r="A9" s="17">
        <v>5</v>
      </c>
      <c r="B9" s="24" t="str">
        <f t="shared" si="3"/>
        <v>LEV INS</v>
      </c>
      <c r="C9" s="11">
        <f t="shared" si="4"/>
        <v>205.72599459053191</v>
      </c>
      <c r="D9" s="11">
        <f t="shared" si="5"/>
        <v>256.09950149041583</v>
      </c>
      <c r="E9" s="11">
        <f t="shared" si="6"/>
        <v>-19.66950603446179</v>
      </c>
      <c r="F9" s="11">
        <f t="shared" si="7"/>
        <v>96.369427301963867</v>
      </c>
      <c r="G9" s="11">
        <f t="shared" si="8"/>
        <v>74.117082261750767</v>
      </c>
      <c r="H9" s="11">
        <f t="shared" si="9"/>
        <v>30.023233998374423</v>
      </c>
      <c r="I9" s="11">
        <f t="shared" si="10"/>
        <v>10.29958107658477</v>
      </c>
      <c r="J9" s="11">
        <f t="shared" si="11"/>
        <v>13.6752304579881</v>
      </c>
      <c r="L9" s="17">
        <v>5</v>
      </c>
      <c r="M9" s="37" t="s">
        <v>27</v>
      </c>
      <c r="N9" s="11">
        <v>402.365072</v>
      </c>
      <c r="O9" s="11">
        <v>500.88708800000001</v>
      </c>
      <c r="P9" s="11">
        <f t="shared" si="12"/>
        <v>-19.669506034461804</v>
      </c>
      <c r="Q9" s="11">
        <v>188.48221699999999</v>
      </c>
      <c r="R9" s="11">
        <v>144.96041299999999</v>
      </c>
      <c r="S9" s="11">
        <f t="shared" si="13"/>
        <v>30.023233998374451</v>
      </c>
      <c r="T9" s="11">
        <f t="shared" si="1"/>
        <v>10.29958107658477</v>
      </c>
      <c r="U9" s="11">
        <f t="shared" si="2"/>
        <v>13.6752304579881</v>
      </c>
      <c r="V9" s="1"/>
      <c r="W9" s="1"/>
      <c r="X9" s="1"/>
    </row>
    <row r="10" spans="1:24">
      <c r="A10" s="17">
        <v>6</v>
      </c>
      <c r="B10" s="24" t="str">
        <f t="shared" si="3"/>
        <v xml:space="preserve">ARMEEC </v>
      </c>
      <c r="C10" s="11">
        <f t="shared" si="4"/>
        <v>167.16077110485168</v>
      </c>
      <c r="D10" s="11">
        <f t="shared" si="5"/>
        <v>142.96125616234542</v>
      </c>
      <c r="E10" s="11">
        <f t="shared" si="6"/>
        <v>16.927323942247341</v>
      </c>
      <c r="F10" s="11">
        <f t="shared" si="7"/>
        <v>74.883021635164624</v>
      </c>
      <c r="G10" s="11">
        <f t="shared" si="8"/>
        <v>50.615663634146131</v>
      </c>
      <c r="H10" s="11">
        <f t="shared" si="9"/>
        <v>47.944363974805896</v>
      </c>
      <c r="I10" s="11">
        <f t="shared" si="10"/>
        <v>8.3688301920504387</v>
      </c>
      <c r="J10" s="11">
        <f t="shared" si="11"/>
        <v>7.6338614999479377</v>
      </c>
      <c r="L10" s="17">
        <v>6</v>
      </c>
      <c r="M10" s="37" t="s">
        <v>28</v>
      </c>
      <c r="N10" s="11">
        <v>326.93805095000204</v>
      </c>
      <c r="O10" s="11">
        <v>279.60791364000005</v>
      </c>
      <c r="P10" s="11">
        <f t="shared" si="12"/>
        <v>16.927323942247341</v>
      </c>
      <c r="Q10" s="11">
        <v>146.45846020470401</v>
      </c>
      <c r="R10" s="11">
        <v>98.995633405572022</v>
      </c>
      <c r="S10" s="11">
        <f t="shared" si="13"/>
        <v>47.944363974805896</v>
      </c>
      <c r="T10" s="11">
        <f t="shared" si="1"/>
        <v>8.3688301920504387</v>
      </c>
      <c r="U10" s="11">
        <f t="shared" si="2"/>
        <v>7.6338614999479377</v>
      </c>
      <c r="V10" s="1"/>
      <c r="W10" s="1"/>
      <c r="X10" s="1"/>
    </row>
    <row r="11" spans="1:24">
      <c r="A11" s="17">
        <v>7</v>
      </c>
      <c r="B11" s="24" t="str">
        <f t="shared" si="3"/>
        <v>Generali Insurance</v>
      </c>
      <c r="C11" s="11">
        <f t="shared" si="4"/>
        <v>132.179872095223</v>
      </c>
      <c r="D11" s="11">
        <f t="shared" si="5"/>
        <v>113.94163096485893</v>
      </c>
      <c r="E11" s="11">
        <f t="shared" si="6"/>
        <v>16.006652683415581</v>
      </c>
      <c r="F11" s="11">
        <f t="shared" si="7"/>
        <v>42.242457100054715</v>
      </c>
      <c r="G11" s="11">
        <f t="shared" si="8"/>
        <v>48.356079280919104</v>
      </c>
      <c r="H11" s="11">
        <f t="shared" si="9"/>
        <v>-12.642923644301263</v>
      </c>
      <c r="I11" s="11">
        <f t="shared" si="10"/>
        <v>6.6175269296766333</v>
      </c>
      <c r="J11" s="11">
        <f t="shared" si="11"/>
        <v>6.0842682361167792</v>
      </c>
      <c r="L11" s="17">
        <v>7</v>
      </c>
      <c r="M11" s="37" t="s">
        <v>29</v>
      </c>
      <c r="N11" s="11">
        <v>258.52135923999998</v>
      </c>
      <c r="O11" s="11">
        <v>222.85046009000004</v>
      </c>
      <c r="P11" s="11">
        <f t="shared" si="12"/>
        <v>16.006652683415567</v>
      </c>
      <c r="Q11" s="11">
        <v>82.619064870000017</v>
      </c>
      <c r="R11" s="11">
        <v>94.57627054000001</v>
      </c>
      <c r="S11" s="11">
        <f t="shared" si="13"/>
        <v>-12.642923644301263</v>
      </c>
      <c r="T11" s="11">
        <f t="shared" si="1"/>
        <v>6.6175269296766333</v>
      </c>
      <c r="U11" s="11">
        <f t="shared" si="2"/>
        <v>6.0842682361167792</v>
      </c>
      <c r="V11" s="1"/>
      <c r="W11" s="1"/>
      <c r="X11" s="1"/>
    </row>
    <row r="12" spans="1:24">
      <c r="A12" s="17">
        <v>8</v>
      </c>
      <c r="B12" s="24" t="str">
        <f t="shared" si="3"/>
        <v>BUL INS</v>
      </c>
      <c r="C12" s="11">
        <f t="shared" si="4"/>
        <v>117.17995403485988</v>
      </c>
      <c r="D12" s="11">
        <f t="shared" si="5"/>
        <v>105.18241870714736</v>
      </c>
      <c r="E12" s="11">
        <f t="shared" si="6"/>
        <v>11.406407530061159</v>
      </c>
      <c r="F12" s="11">
        <f t="shared" si="7"/>
        <v>61.34145964023817</v>
      </c>
      <c r="G12" s="11">
        <f t="shared" si="8"/>
        <v>64.926867844885294</v>
      </c>
      <c r="H12" s="11">
        <f t="shared" si="9"/>
        <v>-5.5222257343645538</v>
      </c>
      <c r="I12" s="11">
        <f t="shared" si="10"/>
        <v>5.8665626555102408</v>
      </c>
      <c r="J12" s="11">
        <f t="shared" si="11"/>
        <v>5.6165428186226629</v>
      </c>
      <c r="L12" s="17">
        <v>8</v>
      </c>
      <c r="M12" s="37" t="s">
        <v>30</v>
      </c>
      <c r="N12" s="11">
        <v>229.18406949999999</v>
      </c>
      <c r="O12" s="11">
        <v>205.71892998000001</v>
      </c>
      <c r="P12" s="11">
        <f t="shared" si="12"/>
        <v>11.406407530061173</v>
      </c>
      <c r="Q12" s="11">
        <v>119.97346700816702</v>
      </c>
      <c r="R12" s="11">
        <v>126.98591593706199</v>
      </c>
      <c r="S12" s="11">
        <f t="shared" si="13"/>
        <v>-5.5222257343645396</v>
      </c>
      <c r="T12" s="11">
        <f t="shared" si="1"/>
        <v>5.8665626555102408</v>
      </c>
      <c r="U12" s="11">
        <f t="shared" si="2"/>
        <v>5.6165428186226629</v>
      </c>
      <c r="V12" s="1"/>
      <c r="W12" s="1"/>
      <c r="X12" s="1"/>
    </row>
    <row r="13" spans="1:24">
      <c r="A13" s="17">
        <v>9</v>
      </c>
      <c r="B13" s="24" t="str">
        <f t="shared" si="3"/>
        <v xml:space="preserve">Allianz Bulgaria </v>
      </c>
      <c r="C13" s="11">
        <f t="shared" si="4"/>
        <v>114.44861869896668</v>
      </c>
      <c r="D13" s="11">
        <f t="shared" si="5"/>
        <v>103.34925534939131</v>
      </c>
      <c r="E13" s="11">
        <f t="shared" si="6"/>
        <v>10.739664559799593</v>
      </c>
      <c r="F13" s="11">
        <f t="shared" si="7"/>
        <v>45.323730692340341</v>
      </c>
      <c r="G13" s="11">
        <f t="shared" si="8"/>
        <v>38.67107232223659</v>
      </c>
      <c r="H13" s="11">
        <f t="shared" si="9"/>
        <v>17.203190836470156</v>
      </c>
      <c r="I13" s="11">
        <f t="shared" si="10"/>
        <v>5.7298195579966524</v>
      </c>
      <c r="J13" s="11">
        <f t="shared" si="11"/>
        <v>5.5186553520771975</v>
      </c>
      <c r="L13" s="17">
        <v>9</v>
      </c>
      <c r="M13" s="37" t="s">
        <v>31</v>
      </c>
      <c r="N13" s="11">
        <v>223.84204191000001</v>
      </c>
      <c r="O13" s="11">
        <v>202.13357409</v>
      </c>
      <c r="P13" s="11">
        <f t="shared" si="12"/>
        <v>10.739664559799607</v>
      </c>
      <c r="Q13" s="11">
        <v>88.645512200000013</v>
      </c>
      <c r="R13" s="11">
        <v>75.634043379999994</v>
      </c>
      <c r="S13" s="11">
        <f t="shared" si="13"/>
        <v>17.203190836470156</v>
      </c>
      <c r="T13" s="11">
        <f t="shared" si="1"/>
        <v>5.7298195579966524</v>
      </c>
      <c r="U13" s="11">
        <f t="shared" si="2"/>
        <v>5.5186553520771975</v>
      </c>
      <c r="V13" s="1"/>
      <c r="W13" s="1"/>
      <c r="X13" s="1"/>
    </row>
    <row r="14" spans="1:24">
      <c r="A14" s="17">
        <v>10</v>
      </c>
      <c r="B14" s="24" t="str">
        <f t="shared" si="3"/>
        <v>OZK Insurance</v>
      </c>
      <c r="C14" s="11">
        <f t="shared" si="4"/>
        <v>113.11348238855115</v>
      </c>
      <c r="D14" s="11">
        <f t="shared" si="5"/>
        <v>115.28357873639325</v>
      </c>
      <c r="E14" s="11">
        <f t="shared" si="6"/>
        <v>-1.8823984921601351</v>
      </c>
      <c r="F14" s="11">
        <f t="shared" si="7"/>
        <v>46.731666803945124</v>
      </c>
      <c r="G14" s="11">
        <f t="shared" si="8"/>
        <v>36.681065331403033</v>
      </c>
      <c r="H14" s="11">
        <f t="shared" si="9"/>
        <v>27.399971570448557</v>
      </c>
      <c r="I14" s="11">
        <f t="shared" si="10"/>
        <v>5.662976548172896</v>
      </c>
      <c r="J14" s="11">
        <f t="shared" si="11"/>
        <v>6.1559257166332033</v>
      </c>
      <c r="L14" s="17">
        <v>10</v>
      </c>
      <c r="M14" s="37" t="s">
        <v>32</v>
      </c>
      <c r="N14" s="11">
        <v>221.23074226</v>
      </c>
      <c r="O14" s="11">
        <v>225.4750818</v>
      </c>
      <c r="P14" s="11">
        <f t="shared" si="12"/>
        <v>-1.8823984921601209</v>
      </c>
      <c r="Q14" s="11">
        <v>91.399195885159997</v>
      </c>
      <c r="R14" s="11">
        <v>71.741928007117991</v>
      </c>
      <c r="S14" s="11">
        <f t="shared" si="13"/>
        <v>27.399971570448571</v>
      </c>
      <c r="T14" s="11">
        <f t="shared" si="1"/>
        <v>5.662976548172896</v>
      </c>
      <c r="U14" s="11">
        <f t="shared" si="2"/>
        <v>6.1559257166332033</v>
      </c>
      <c r="V14" s="1"/>
      <c r="W14" s="1"/>
      <c r="X14" s="1"/>
    </row>
    <row r="15" spans="1:24">
      <c r="A15" s="17">
        <v>11</v>
      </c>
      <c r="B15" s="24" t="str">
        <f t="shared" si="3"/>
        <v>Groupama Insurance</v>
      </c>
      <c r="C15" s="11">
        <f t="shared" si="4"/>
        <v>55.257358768400117</v>
      </c>
      <c r="D15" s="11">
        <f t="shared" si="5"/>
        <v>34.779607634610372</v>
      </c>
      <c r="E15" s="11">
        <f t="shared" si="6"/>
        <v>58.87861458624289</v>
      </c>
      <c r="F15" s="11">
        <f t="shared" si="7"/>
        <v>14.716514216470758</v>
      </c>
      <c r="G15" s="11">
        <f t="shared" si="8"/>
        <v>11.456517181963667</v>
      </c>
      <c r="H15" s="11">
        <f t="shared" si="9"/>
        <v>28.455393403847012</v>
      </c>
      <c r="I15" s="11">
        <f t="shared" si="10"/>
        <v>2.7664352667043191</v>
      </c>
      <c r="J15" s="11">
        <f t="shared" si="11"/>
        <v>1.8571654644923177</v>
      </c>
      <c r="L15" s="17">
        <v>11</v>
      </c>
      <c r="M15" s="37" t="s">
        <v>33</v>
      </c>
      <c r="N15" s="11">
        <v>108.074</v>
      </c>
      <c r="O15" s="11">
        <v>68.022999999999996</v>
      </c>
      <c r="P15" s="11">
        <f t="shared" si="12"/>
        <v>58.87861458624289</v>
      </c>
      <c r="Q15" s="11">
        <v>28.783000000000001</v>
      </c>
      <c r="R15" s="11">
        <v>22.407</v>
      </c>
      <c r="S15" s="11">
        <f t="shared" si="13"/>
        <v>28.455393403847012</v>
      </c>
      <c r="T15" s="11">
        <f t="shared" si="1"/>
        <v>2.7664352667043191</v>
      </c>
      <c r="U15" s="11">
        <f t="shared" si="2"/>
        <v>1.8571654644923177</v>
      </c>
      <c r="V15" s="1"/>
      <c r="W15" s="1"/>
      <c r="X15" s="1"/>
    </row>
    <row r="16" spans="1:24">
      <c r="A16" s="17">
        <v>12</v>
      </c>
      <c r="B16" s="24" t="str">
        <f t="shared" si="3"/>
        <v xml:space="preserve">UNIQA Insurance </v>
      </c>
      <c r="C16" s="11">
        <f t="shared" si="4"/>
        <v>54.115640873695575</v>
      </c>
      <c r="D16" s="11">
        <f t="shared" si="5"/>
        <v>52.185377312956653</v>
      </c>
      <c r="E16" s="11">
        <f t="shared" si="6"/>
        <v>3.6988590676715773</v>
      </c>
      <c r="F16" s="11">
        <f t="shared" si="7"/>
        <v>14.096642049666896</v>
      </c>
      <c r="G16" s="11">
        <f t="shared" si="8"/>
        <v>11.24520000204517</v>
      </c>
      <c r="H16" s="11">
        <f t="shared" si="9"/>
        <v>25.356970503887283</v>
      </c>
      <c r="I16" s="11">
        <f t="shared" si="10"/>
        <v>2.7092756644552107</v>
      </c>
      <c r="J16" s="11">
        <f t="shared" si="11"/>
        <v>2.7866007436115732</v>
      </c>
      <c r="L16" s="17">
        <v>12</v>
      </c>
      <c r="M16" s="37" t="s">
        <v>34</v>
      </c>
      <c r="N16" s="11">
        <v>105.84099389000002</v>
      </c>
      <c r="O16" s="11">
        <v>102.06572651</v>
      </c>
      <c r="P16" s="11">
        <f t="shared" si="12"/>
        <v>3.6988590676715916</v>
      </c>
      <c r="Q16" s="11">
        <v>27.570635420000002</v>
      </c>
      <c r="R16" s="11">
        <v>21.993699520000003</v>
      </c>
      <c r="S16" s="11">
        <f t="shared" si="13"/>
        <v>25.356970503887283</v>
      </c>
      <c r="T16" s="11">
        <f t="shared" si="1"/>
        <v>2.7092756644552107</v>
      </c>
      <c r="U16" s="11">
        <f t="shared" si="2"/>
        <v>2.7866007436115732</v>
      </c>
      <c r="V16" s="1"/>
      <c r="W16" s="1"/>
      <c r="X16" s="1"/>
    </row>
    <row r="17" spans="1:24">
      <c r="A17" s="17">
        <v>13</v>
      </c>
      <c r="B17" s="24" t="str">
        <f t="shared" si="3"/>
        <v>Phoenix RE (ex. EIG Re)</v>
      </c>
      <c r="C17" s="11">
        <f t="shared" si="4"/>
        <v>22.890962461823467</v>
      </c>
      <c r="D17" s="11">
        <f t="shared" si="5"/>
        <v>103.7043390120818</v>
      </c>
      <c r="E17" s="11">
        <f t="shared" si="6"/>
        <v>-77.926707136953439</v>
      </c>
      <c r="F17" s="11">
        <f t="shared" si="7"/>
        <v>14.327296046247321</v>
      </c>
      <c r="G17" s="11">
        <f t="shared" si="8"/>
        <v>106.84773510990219</v>
      </c>
      <c r="H17" s="11">
        <f t="shared" si="9"/>
        <v>-86.59092208972848</v>
      </c>
      <c r="I17" s="11">
        <f t="shared" si="10"/>
        <v>1.1460259276707856</v>
      </c>
      <c r="J17" s="11">
        <f t="shared" si="11"/>
        <v>5.5376161500908587</v>
      </c>
      <c r="L17" s="17">
        <v>13</v>
      </c>
      <c r="M17" s="37" t="s">
        <v>35</v>
      </c>
      <c r="N17" s="11">
        <v>44.770831111708191</v>
      </c>
      <c r="O17" s="11">
        <v>202.82805736999995</v>
      </c>
      <c r="P17" s="11">
        <f t="shared" si="12"/>
        <v>-77.926707136953439</v>
      </c>
      <c r="Q17" s="11">
        <v>28.021755426131897</v>
      </c>
      <c r="R17" s="11">
        <v>208.97600575999999</v>
      </c>
      <c r="S17" s="11">
        <f t="shared" si="13"/>
        <v>-86.59092208972848</v>
      </c>
      <c r="T17" s="11">
        <f t="shared" si="1"/>
        <v>1.1460259276707856</v>
      </c>
      <c r="U17" s="11">
        <f t="shared" si="2"/>
        <v>5.5376161500908587</v>
      </c>
      <c r="V17" s="1"/>
      <c r="W17" s="1"/>
      <c r="X17" s="1"/>
    </row>
    <row r="18" spans="1:24">
      <c r="A18" s="17">
        <v>14</v>
      </c>
      <c r="B18" s="24" t="str">
        <f t="shared" si="3"/>
        <v>Asset Insurance</v>
      </c>
      <c r="C18" s="11">
        <f t="shared" si="4"/>
        <v>21.317538303431281</v>
      </c>
      <c r="D18" s="11">
        <f t="shared" si="5"/>
        <v>17.413973310563797</v>
      </c>
      <c r="E18" s="11">
        <f t="shared" si="6"/>
        <v>22.416279864742137</v>
      </c>
      <c r="F18" s="11">
        <f t="shared" si="7"/>
        <v>6.9137004724009747</v>
      </c>
      <c r="G18" s="11">
        <f t="shared" si="8"/>
        <v>5.7872872310579124</v>
      </c>
      <c r="H18" s="11">
        <f t="shared" si="9"/>
        <v>19.46357933122934</v>
      </c>
      <c r="I18" s="11">
        <f t="shared" si="10"/>
        <v>1.0672531419590312</v>
      </c>
      <c r="J18" s="11">
        <f t="shared" si="11"/>
        <v>0.92987333761024904</v>
      </c>
      <c r="L18" s="17">
        <v>14</v>
      </c>
      <c r="M18" s="37" t="s">
        <v>36</v>
      </c>
      <c r="N18" s="11">
        <v>41.693480940000001</v>
      </c>
      <c r="O18" s="11">
        <v>34.058771419999992</v>
      </c>
      <c r="P18" s="11">
        <f t="shared" si="12"/>
        <v>22.416279864742137</v>
      </c>
      <c r="Q18" s="11">
        <v>13.522022794935998</v>
      </c>
      <c r="R18" s="11">
        <v>11.318949985119996</v>
      </c>
      <c r="S18" s="11">
        <f t="shared" si="13"/>
        <v>19.463579331229326</v>
      </c>
      <c r="T18" s="11">
        <f t="shared" si="1"/>
        <v>1.0672531419590312</v>
      </c>
      <c r="U18" s="11">
        <f t="shared" si="2"/>
        <v>0.92987333761024904</v>
      </c>
      <c r="V18" s="1"/>
      <c r="W18" s="1"/>
      <c r="X18" s="1"/>
    </row>
    <row r="19" spans="1:24">
      <c r="A19" s="17">
        <v>15</v>
      </c>
      <c r="B19" s="24" t="str">
        <f t="shared" si="3"/>
        <v>OZOF DOVERIE</v>
      </c>
      <c r="C19" s="11">
        <f t="shared" si="4"/>
        <v>16.601562947699954</v>
      </c>
      <c r="D19" s="11">
        <f t="shared" si="5"/>
        <v>14.484682165627895</v>
      </c>
      <c r="E19" s="11">
        <f t="shared" si="6"/>
        <v>14.614616723143641</v>
      </c>
      <c r="F19" s="11">
        <f t="shared" si="7"/>
        <v>14.881249674136813</v>
      </c>
      <c r="G19" s="11">
        <f t="shared" si="8"/>
        <v>10.286237950943589</v>
      </c>
      <c r="H19" s="11">
        <f t="shared" si="9"/>
        <v>44.67145077828684</v>
      </c>
      <c r="I19" s="11">
        <f t="shared" si="10"/>
        <v>0.83114991821131168</v>
      </c>
      <c r="J19" s="11">
        <f t="shared" si="11"/>
        <v>0.77345471417516409</v>
      </c>
      <c r="L19" s="17">
        <v>15</v>
      </c>
      <c r="M19" s="37" t="s">
        <v>37</v>
      </c>
      <c r="N19" s="11">
        <v>32.469834859999999</v>
      </c>
      <c r="O19" s="11">
        <v>28.329575920000003</v>
      </c>
      <c r="P19" s="11">
        <f t="shared" si="12"/>
        <v>14.614616723143655</v>
      </c>
      <c r="Q19" s="11">
        <v>29.105194550167003</v>
      </c>
      <c r="R19" s="11">
        <v>20.118132771593999</v>
      </c>
      <c r="S19" s="11">
        <f t="shared" si="13"/>
        <v>44.671450778286811</v>
      </c>
      <c r="T19" s="11">
        <f t="shared" si="1"/>
        <v>0.83114991821131168</v>
      </c>
      <c r="U19" s="11">
        <f t="shared" si="2"/>
        <v>0.77345471417516409</v>
      </c>
      <c r="V19" s="1"/>
      <c r="W19" s="1"/>
      <c r="X19" s="1"/>
    </row>
    <row r="20" spans="1:24">
      <c r="A20" s="17">
        <v>16</v>
      </c>
      <c r="B20" s="24" t="str">
        <f t="shared" si="3"/>
        <v>ZAD BULGARIA INSURANCE</v>
      </c>
      <c r="C20" s="11">
        <f t="shared" si="4"/>
        <v>13.240816333752933</v>
      </c>
      <c r="D20" s="11">
        <f t="shared" si="5"/>
        <v>10.408733274364337</v>
      </c>
      <c r="E20" s="11">
        <f t="shared" si="6"/>
        <v>27.208719685071884</v>
      </c>
      <c r="F20" s="11">
        <f t="shared" si="7"/>
        <v>6.8002418410598064</v>
      </c>
      <c r="G20" s="11">
        <f t="shared" si="8"/>
        <v>5.4332178007781859</v>
      </c>
      <c r="H20" s="11">
        <f t="shared" si="9"/>
        <v>25.160486665670305</v>
      </c>
      <c r="I20" s="11">
        <f t="shared" si="10"/>
        <v>0.66289562299159555</v>
      </c>
      <c r="J20" s="11">
        <f t="shared" si="11"/>
        <v>0.55580672931527875</v>
      </c>
      <c r="L20" s="17">
        <v>16</v>
      </c>
      <c r="M20" s="37" t="s">
        <v>38</v>
      </c>
      <c r="N20" s="11">
        <v>25.896785810043998</v>
      </c>
      <c r="O20" s="11">
        <v>20.357712800000002</v>
      </c>
      <c r="P20" s="11">
        <f t="shared" si="12"/>
        <v>27.20871968507187</v>
      </c>
      <c r="Q20" s="11">
        <v>13.300117</v>
      </c>
      <c r="R20" s="11">
        <v>10.626450371295999</v>
      </c>
      <c r="S20" s="11">
        <f t="shared" si="13"/>
        <v>25.160486665670305</v>
      </c>
      <c r="T20" s="11">
        <f t="shared" si="1"/>
        <v>0.66289562299159555</v>
      </c>
      <c r="U20" s="11">
        <f t="shared" si="2"/>
        <v>0.55580672931527875</v>
      </c>
      <c r="V20" s="1"/>
      <c r="W20" s="1"/>
      <c r="X20" s="1"/>
    </row>
    <row r="21" spans="1:24">
      <c r="A21" s="17">
        <v>17</v>
      </c>
      <c r="B21" s="24" t="str">
        <f t="shared" si="3"/>
        <v>Energia</v>
      </c>
      <c r="C21" s="11">
        <f t="shared" si="4"/>
        <v>7.9099851981000402</v>
      </c>
      <c r="D21" s="11">
        <f t="shared" si="5"/>
        <v>8.3993746900292958</v>
      </c>
      <c r="E21" s="11">
        <f t="shared" si="6"/>
        <v>-5.826499114394764</v>
      </c>
      <c r="F21" s="11">
        <f t="shared" si="7"/>
        <v>0.2614531170909537</v>
      </c>
      <c r="G21" s="11">
        <f t="shared" si="8"/>
        <v>0.26812146249929697</v>
      </c>
      <c r="H21" s="11">
        <f t="shared" si="9"/>
        <v>-2.4870614035087755</v>
      </c>
      <c r="I21" s="11">
        <f t="shared" si="10"/>
        <v>0.39600991612445596</v>
      </c>
      <c r="J21" s="11">
        <f t="shared" si="11"/>
        <v>0.44851076991823663</v>
      </c>
      <c r="L21" s="17">
        <v>17</v>
      </c>
      <c r="M21" s="37" t="s">
        <v>39</v>
      </c>
      <c r="N21" s="11">
        <v>15.470586350000001</v>
      </c>
      <c r="O21" s="11">
        <v>16.427748999999999</v>
      </c>
      <c r="P21" s="11">
        <f t="shared" si="12"/>
        <v>-5.8264991143947782</v>
      </c>
      <c r="Q21" s="11">
        <v>0.51135785</v>
      </c>
      <c r="R21" s="11">
        <v>0.52439999999999998</v>
      </c>
      <c r="S21" s="11">
        <f t="shared" si="13"/>
        <v>-2.4870614035087755</v>
      </c>
      <c r="T21" s="11">
        <f t="shared" si="1"/>
        <v>0.39600991612445596</v>
      </c>
      <c r="U21" s="11">
        <f t="shared" si="2"/>
        <v>0.44851076991823663</v>
      </c>
      <c r="V21" s="1"/>
      <c r="W21" s="1"/>
      <c r="X21" s="1"/>
    </row>
    <row r="22" spans="1:24">
      <c r="A22" s="17">
        <v>18</v>
      </c>
      <c r="B22" s="24" t="str">
        <f t="shared" si="3"/>
        <v>Axiom</v>
      </c>
      <c r="C22" s="11">
        <f t="shared" si="4"/>
        <v>7.7732290945532085</v>
      </c>
      <c r="D22" s="11">
        <f t="shared" si="5"/>
        <v>3.5459917324102816</v>
      </c>
      <c r="E22" s="11">
        <f t="shared" si="6"/>
        <v>119.21170947766393</v>
      </c>
      <c r="F22" s="11">
        <f t="shared" si="7"/>
        <v>1.3996416033090811</v>
      </c>
      <c r="G22" s="11">
        <f t="shared" si="8"/>
        <v>0.49358165816047411</v>
      </c>
      <c r="H22" s="11">
        <f t="shared" si="9"/>
        <v>183.56839849466758</v>
      </c>
      <c r="I22" s="11">
        <f t="shared" si="10"/>
        <v>0.38916328218788465</v>
      </c>
      <c r="J22" s="11">
        <f t="shared" si="11"/>
        <v>0.18934927190651255</v>
      </c>
      <c r="L22" s="17">
        <v>18</v>
      </c>
      <c r="M22" s="37" t="s">
        <v>40</v>
      </c>
      <c r="N22" s="11">
        <v>15.203114660000001</v>
      </c>
      <c r="O22" s="11">
        <v>6.9353570100000006</v>
      </c>
      <c r="P22" s="11">
        <f t="shared" si="12"/>
        <v>119.21170947766393</v>
      </c>
      <c r="Q22" s="11">
        <v>2.7374610370000001</v>
      </c>
      <c r="R22" s="11">
        <v>0.96536181448000002</v>
      </c>
      <c r="S22" s="11">
        <f t="shared" si="13"/>
        <v>183.56839849466758</v>
      </c>
      <c r="T22" s="11">
        <f t="shared" si="1"/>
        <v>0.38916328218788465</v>
      </c>
      <c r="U22" s="11">
        <f t="shared" si="2"/>
        <v>0.18934927190651255</v>
      </c>
      <c r="V22" s="1"/>
      <c r="W22" s="1"/>
      <c r="X22" s="1"/>
    </row>
    <row r="23" spans="1:24">
      <c r="A23" s="17">
        <v>19</v>
      </c>
      <c r="B23" s="24" t="str">
        <f t="shared" si="3"/>
        <v>FI Health Insurance</v>
      </c>
      <c r="C23" s="11">
        <f t="shared" si="4"/>
        <v>6.4389449747677459</v>
      </c>
      <c r="D23" s="11">
        <f t="shared" si="5"/>
        <v>5.2282579518669827</v>
      </c>
      <c r="E23" s="11">
        <f t="shared" si="6"/>
        <v>23.156604629051131</v>
      </c>
      <c r="F23" s="11">
        <f t="shared" si="7"/>
        <v>3.3548817586395541</v>
      </c>
      <c r="G23" s="11">
        <f t="shared" si="8"/>
        <v>2.6497919502206226</v>
      </c>
      <c r="H23" s="11">
        <f t="shared" si="9"/>
        <v>26.609251656916896</v>
      </c>
      <c r="I23" s="11">
        <f t="shared" si="10"/>
        <v>0.32236293691172002</v>
      </c>
      <c r="J23" s="11">
        <f t="shared" si="11"/>
        <v>0.27917911581044424</v>
      </c>
      <c r="L23" s="17">
        <v>19</v>
      </c>
      <c r="M23" s="37" t="s">
        <v>41</v>
      </c>
      <c r="N23" s="11">
        <v>12.59348175</v>
      </c>
      <c r="O23" s="11">
        <v>10.22558375</v>
      </c>
      <c r="P23" s="11">
        <f t="shared" si="12"/>
        <v>23.156604629051131</v>
      </c>
      <c r="Q23" s="11">
        <v>6.5615783899999993</v>
      </c>
      <c r="R23" s="11">
        <v>5.1825425900000006</v>
      </c>
      <c r="S23" s="11">
        <f t="shared" si="13"/>
        <v>26.609251656916896</v>
      </c>
      <c r="T23" s="11">
        <f t="shared" si="1"/>
        <v>0.32236293691172002</v>
      </c>
      <c r="U23" s="11">
        <f t="shared" si="2"/>
        <v>0.27917911581044424</v>
      </c>
      <c r="V23" s="1"/>
      <c r="W23" s="1"/>
      <c r="X23" s="1"/>
    </row>
    <row r="24" spans="1:24">
      <c r="A24" s="17">
        <v>20</v>
      </c>
      <c r="B24" s="24" t="str">
        <f t="shared" si="3"/>
        <v>INStinct</v>
      </c>
      <c r="C24" s="11">
        <f t="shared" si="4"/>
        <v>5.8446449844822919</v>
      </c>
      <c r="D24" s="11">
        <f t="shared" si="5"/>
        <v>2.2257384332994175</v>
      </c>
      <c r="E24" s="11">
        <f t="shared" si="6"/>
        <v>162.59352388583392</v>
      </c>
      <c r="F24" s="11">
        <f t="shared" si="7"/>
        <v>0.65070123681506065</v>
      </c>
      <c r="G24" s="11">
        <f t="shared" si="8"/>
        <v>8.4231758383908631E-2</v>
      </c>
      <c r="H24" s="11">
        <f t="shared" si="9"/>
        <v>672.51294440431457</v>
      </c>
      <c r="I24" s="11">
        <f t="shared" si="10"/>
        <v>0.29260957032359564</v>
      </c>
      <c r="J24" s="11">
        <f t="shared" si="11"/>
        <v>0.11885023530867744</v>
      </c>
      <c r="L24" s="17">
        <v>20</v>
      </c>
      <c r="M24" s="37" t="s">
        <v>42</v>
      </c>
      <c r="N24" s="11">
        <v>11.431132</v>
      </c>
      <c r="O24" s="11">
        <v>4.3531659999999999</v>
      </c>
      <c r="P24" s="11">
        <f t="shared" si="12"/>
        <v>162.59352388583392</v>
      </c>
      <c r="Q24" s="11">
        <v>1.272661</v>
      </c>
      <c r="R24" s="11">
        <v>0.164743</v>
      </c>
      <c r="S24" s="11">
        <f t="shared" si="13"/>
        <v>672.51294440431468</v>
      </c>
      <c r="T24" s="11">
        <f t="shared" si="1"/>
        <v>0.29260957032359564</v>
      </c>
      <c r="U24" s="11">
        <f t="shared" si="2"/>
        <v>0.11885023530867744</v>
      </c>
      <c r="V24" s="1"/>
      <c r="W24" s="1"/>
      <c r="X24" s="1"/>
    </row>
    <row r="25" spans="1:24">
      <c r="A25" s="17">
        <v>21</v>
      </c>
      <c r="B25" s="24" t="str">
        <f t="shared" si="3"/>
        <v>OZOK INS</v>
      </c>
      <c r="C25" s="11">
        <f t="shared" si="4"/>
        <v>4.8553660440835857</v>
      </c>
      <c r="D25" s="11">
        <f t="shared" si="5"/>
        <v>4.946973392370503</v>
      </c>
      <c r="E25" s="11">
        <f t="shared" si="6"/>
        <v>-1.8517857490036107</v>
      </c>
      <c r="F25" s="11">
        <f t="shared" si="7"/>
        <v>2.8014820545113834</v>
      </c>
      <c r="G25" s="11">
        <f t="shared" si="8"/>
        <v>2.7859298929528635</v>
      </c>
      <c r="H25" s="11">
        <f t="shared" si="9"/>
        <v>0.55823951628717339</v>
      </c>
      <c r="I25" s="11">
        <f t="shared" si="10"/>
        <v>0.24308175700921894</v>
      </c>
      <c r="J25" s="11">
        <f t="shared" si="11"/>
        <v>0.26415905074588192</v>
      </c>
      <c r="L25" s="17">
        <v>21</v>
      </c>
      <c r="M25" s="37" t="s">
        <v>43</v>
      </c>
      <c r="N25" s="11">
        <v>9.4962705700000001</v>
      </c>
      <c r="O25" s="11">
        <v>9.6754389700000001</v>
      </c>
      <c r="P25" s="11">
        <f t="shared" si="12"/>
        <v>-1.8517857490035965</v>
      </c>
      <c r="Q25" s="11">
        <v>5.4792226466749989</v>
      </c>
      <c r="R25" s="11">
        <v>5.4488052625339991</v>
      </c>
      <c r="S25" s="11">
        <f t="shared" si="13"/>
        <v>0.55823951628717339</v>
      </c>
      <c r="T25" s="11">
        <f t="shared" si="1"/>
        <v>0.24308175700921894</v>
      </c>
      <c r="U25" s="11">
        <f t="shared" si="2"/>
        <v>0.26415905074588192</v>
      </c>
      <c r="V25" s="1"/>
      <c r="W25" s="1"/>
      <c r="X25" s="1"/>
    </row>
    <row r="26" spans="1:24">
      <c r="A26" s="17">
        <v>22</v>
      </c>
      <c r="B26" s="24" t="str">
        <f t="shared" si="3"/>
        <v>Saglasie</v>
      </c>
      <c r="C26" s="11">
        <f t="shared" si="4"/>
        <v>4.5169282487700873</v>
      </c>
      <c r="D26" s="11">
        <f t="shared" si="5"/>
        <v>2.6461533107074744</v>
      </c>
      <c r="E26" s="11">
        <f t="shared" si="6"/>
        <v>70.697904406847954</v>
      </c>
      <c r="F26" s="11">
        <f t="shared" si="7"/>
        <v>2.816831548886662</v>
      </c>
      <c r="G26" s="11">
        <f t="shared" si="8"/>
        <v>2.0469987106052163</v>
      </c>
      <c r="H26" s="11">
        <f t="shared" si="9"/>
        <v>37.607880957278979</v>
      </c>
      <c r="I26" s="11">
        <f t="shared" si="10"/>
        <v>0.22613801823109367</v>
      </c>
      <c r="J26" s="11">
        <f t="shared" si="11"/>
        <v>0.14129959699451872</v>
      </c>
      <c r="L26" s="17">
        <v>22</v>
      </c>
      <c r="M26" s="37" t="s">
        <v>44</v>
      </c>
      <c r="N26" s="11">
        <v>8.8343437767920001</v>
      </c>
      <c r="O26" s="11">
        <v>5.1754260296809997</v>
      </c>
      <c r="P26" s="11">
        <f t="shared" si="12"/>
        <v>70.697904406847954</v>
      </c>
      <c r="Q26" s="11">
        <v>5.5092436482589999</v>
      </c>
      <c r="R26" s="11">
        <v>4.0035814881630003</v>
      </c>
      <c r="S26" s="11">
        <f t="shared" si="13"/>
        <v>37.607880957278979</v>
      </c>
      <c r="T26" s="11">
        <f t="shared" si="1"/>
        <v>0.22613801823109367</v>
      </c>
      <c r="U26" s="11">
        <f t="shared" si="2"/>
        <v>0.14129959699451872</v>
      </c>
      <c r="V26" s="1"/>
      <c r="W26" s="1"/>
      <c r="X26" s="1"/>
    </row>
    <row r="27" spans="1:24">
      <c r="A27" s="17">
        <v>23</v>
      </c>
      <c r="B27" s="24" t="str">
        <f t="shared" si="3"/>
        <v>European Insurance Company</v>
      </c>
      <c r="C27" s="11">
        <f t="shared" si="4"/>
        <v>3.2462377251601624</v>
      </c>
      <c r="D27" s="11">
        <f t="shared" si="5"/>
        <v>2.7202967026786582</v>
      </c>
      <c r="E27" s="11">
        <f t="shared" si="6"/>
        <v>19.33395801875632</v>
      </c>
      <c r="F27" s="11">
        <f t="shared" si="7"/>
        <v>0.46896579950097916</v>
      </c>
      <c r="G27" s="11">
        <f t="shared" si="8"/>
        <v>0.20196295703205291</v>
      </c>
      <c r="H27" s="11">
        <f t="shared" si="9"/>
        <v>132.20386866614905</v>
      </c>
      <c r="I27" s="11">
        <f t="shared" si="10"/>
        <v>0.1625214582663827</v>
      </c>
      <c r="J27" s="11">
        <f t="shared" si="11"/>
        <v>0.14525871431509976</v>
      </c>
      <c r="L27" s="17">
        <v>23</v>
      </c>
      <c r="M27" s="37" t="s">
        <v>45</v>
      </c>
      <c r="N27" s="11">
        <v>6.3490891300000003</v>
      </c>
      <c r="O27" s="11">
        <v>5.3204378999999999</v>
      </c>
      <c r="P27" s="11">
        <f t="shared" si="12"/>
        <v>19.333958018756306</v>
      </c>
      <c r="Q27" s="11">
        <v>0.9172173796380001</v>
      </c>
      <c r="R27" s="11">
        <v>0.39500521025200003</v>
      </c>
      <c r="S27" s="11">
        <f t="shared" si="13"/>
        <v>132.20386866614905</v>
      </c>
      <c r="T27" s="11">
        <f t="shared" si="1"/>
        <v>0.1625214582663827</v>
      </c>
      <c r="U27" s="11">
        <f t="shared" si="2"/>
        <v>0.14525871431509976</v>
      </c>
      <c r="V27" s="1"/>
      <c r="W27" s="1"/>
      <c r="X27" s="1"/>
    </row>
    <row r="28" spans="1:24">
      <c r="A28" s="17">
        <v>24</v>
      </c>
      <c r="B28" s="24" t="str">
        <f t="shared" si="3"/>
        <v>Bulgarian Export Insurance Agency</v>
      </c>
      <c r="C28" s="11">
        <f t="shared" si="4"/>
        <v>3.2429329645214566</v>
      </c>
      <c r="D28" s="11">
        <f t="shared" si="5"/>
        <v>4.5540388990863221</v>
      </c>
      <c r="E28" s="11">
        <f t="shared" si="6"/>
        <v>-28.789959058714075</v>
      </c>
      <c r="F28" s="11">
        <f t="shared" si="7"/>
        <v>0.62358874678985399</v>
      </c>
      <c r="G28" s="11">
        <f t="shared" si="8"/>
        <v>2.2748900517938679</v>
      </c>
      <c r="H28" s="11">
        <f t="shared" si="9"/>
        <v>-72.588180853042886</v>
      </c>
      <c r="I28" s="11">
        <f t="shared" si="10"/>
        <v>0.16235600688429166</v>
      </c>
      <c r="J28" s="11">
        <f t="shared" si="11"/>
        <v>0.24317708975305644</v>
      </c>
      <c r="L28" s="17">
        <v>24</v>
      </c>
      <c r="M28" s="37" t="s">
        <v>46</v>
      </c>
      <c r="N28" s="11">
        <v>6.34262558</v>
      </c>
      <c r="O28" s="11">
        <v>8.906925900000001</v>
      </c>
      <c r="P28" s="11">
        <f t="shared" si="12"/>
        <v>-28.789959058714075</v>
      </c>
      <c r="Q28" s="11">
        <v>1.219633578634</v>
      </c>
      <c r="R28" s="11">
        <v>4.4492982100000003</v>
      </c>
      <c r="S28" s="11">
        <f t="shared" si="13"/>
        <v>-72.588180853042886</v>
      </c>
      <c r="T28" s="11">
        <f t="shared" si="1"/>
        <v>0.16235600688429166</v>
      </c>
      <c r="U28" s="11">
        <f t="shared" si="2"/>
        <v>0.24317708975305644</v>
      </c>
      <c r="V28" s="1"/>
      <c r="W28" s="1"/>
      <c r="X28" s="1"/>
    </row>
    <row r="29" spans="1:24">
      <c r="A29" s="17">
        <v>25</v>
      </c>
      <c r="B29" s="24" t="str">
        <f t="shared" ref="B29:B30" si="14">M29</f>
        <v>Barents Insurance</v>
      </c>
      <c r="C29" s="11">
        <f t="shared" ref="C29:C30" si="15">N29/1.95583</f>
        <v>0.90271495988915196</v>
      </c>
      <c r="D29" s="11">
        <f t="shared" ref="D29:D30" si="16">O29/1.95583</f>
        <v>0</v>
      </c>
      <c r="E29" s="11" t="e">
        <f t="shared" ref="E29:E30" si="17">C29*100/D29-100</f>
        <v>#DIV/0!</v>
      </c>
      <c r="F29" s="11">
        <f t="shared" ref="F29:F30" si="18">Q29/1.95583</f>
        <v>0.1441677964189117</v>
      </c>
      <c r="G29" s="11">
        <f t="shared" ref="G29:G30" si="19">R29/1.95583</f>
        <v>0</v>
      </c>
      <c r="H29" s="11" t="e">
        <f t="shared" ref="H29:H30" si="20">F29*100/G29-100</f>
        <v>#DIV/0!</v>
      </c>
      <c r="I29" s="11">
        <f t="shared" ref="I29:I30" si="21">T29</f>
        <v>4.5194025854291296E-2</v>
      </c>
      <c r="J29" s="11">
        <f t="shared" ref="J29:J30" si="22">U29</f>
        <v>0</v>
      </c>
      <c r="L29" s="17">
        <v>25</v>
      </c>
      <c r="M29" s="37" t="s">
        <v>47</v>
      </c>
      <c r="N29" s="11">
        <v>1.765557</v>
      </c>
      <c r="O29" s="11">
        <v>0</v>
      </c>
      <c r="P29" s="11" t="e">
        <f t="shared" si="12"/>
        <v>#DIV/0!</v>
      </c>
      <c r="Q29" s="11">
        <v>0.28196770127000004</v>
      </c>
      <c r="R29" s="11">
        <v>0</v>
      </c>
      <c r="S29" s="11" t="e">
        <f t="shared" ref="S29:S30" si="23">Q29*100/R29-100</f>
        <v>#DIV/0!</v>
      </c>
      <c r="T29" s="11">
        <f t="shared" ref="T29:T30" si="24">N29*100/$N$31</f>
        <v>4.5194025854291296E-2</v>
      </c>
      <c r="U29" s="11">
        <f t="shared" ref="U29:U30" si="25">O29*100/$O$31</f>
        <v>0</v>
      </c>
      <c r="V29" s="1"/>
      <c r="W29" s="1"/>
      <c r="X29" s="1"/>
    </row>
    <row r="30" spans="1:24">
      <c r="A30" s="17">
        <v>26</v>
      </c>
      <c r="B30" s="24" t="str">
        <f t="shared" si="14"/>
        <v>MV Insurance</v>
      </c>
      <c r="C30" s="11">
        <f t="shared" si="15"/>
        <v>0.70748522110766277</v>
      </c>
      <c r="D30" s="11">
        <f t="shared" si="16"/>
        <v>0</v>
      </c>
      <c r="E30" s="11" t="e">
        <f t="shared" si="17"/>
        <v>#DIV/0!</v>
      </c>
      <c r="F30" s="11">
        <f t="shared" si="18"/>
        <v>1.1906474489091589E-2</v>
      </c>
      <c r="G30" s="11">
        <f t="shared" si="19"/>
        <v>0</v>
      </c>
      <c r="H30" s="11" t="e">
        <f t="shared" si="20"/>
        <v>#DIV/0!</v>
      </c>
      <c r="I30" s="11">
        <f t="shared" si="21"/>
        <v>3.5419935189946274E-2</v>
      </c>
      <c r="J30" s="11">
        <f t="shared" si="22"/>
        <v>0</v>
      </c>
      <c r="L30" s="17">
        <v>26</v>
      </c>
      <c r="M30" s="37" t="s">
        <v>48</v>
      </c>
      <c r="N30" s="11">
        <v>1.3837208199990001</v>
      </c>
      <c r="O30" s="11">
        <v>0</v>
      </c>
      <c r="P30" s="11" t="e">
        <f t="shared" si="12"/>
        <v>#DIV/0!</v>
      </c>
      <c r="Q30" s="11">
        <v>2.3287040000000002E-2</v>
      </c>
      <c r="R30" s="11">
        <v>0</v>
      </c>
      <c r="S30" s="11" t="e">
        <f t="shared" si="23"/>
        <v>#DIV/0!</v>
      </c>
      <c r="T30" s="11">
        <f t="shared" si="24"/>
        <v>3.5419935189946274E-2</v>
      </c>
      <c r="U30" s="11">
        <f t="shared" si="25"/>
        <v>0</v>
      </c>
      <c r="V30" s="1"/>
      <c r="W30" s="1"/>
      <c r="X30" s="1"/>
    </row>
    <row r="31" spans="1:24" s="3" customFormat="1">
      <c r="A31" s="12" t="s">
        <v>21</v>
      </c>
      <c r="B31" s="12"/>
      <c r="C31" s="13">
        <f t="shared" ref="C31" si="26">N31/1.95583</f>
        <v>1997.4209927647698</v>
      </c>
      <c r="D31" s="13">
        <f t="shared" ref="D31" si="27">O31/1.95583</f>
        <v>1872.7253063645496</v>
      </c>
      <c r="E31" s="13">
        <f t="shared" ref="E31" si="28">C31*100/D31-100</f>
        <v>6.6585145176623399</v>
      </c>
      <c r="F31" s="13">
        <f t="shared" ref="F31" si="29">Q31/1.95583</f>
        <v>856.63060136625904</v>
      </c>
      <c r="G31" s="13">
        <f t="shared" ref="G31" si="30">R31/1.95583</f>
        <v>800.79516274359275</v>
      </c>
      <c r="H31" s="14">
        <f t="shared" ref="H31" si="31">F31*100/G31-100</f>
        <v>6.9724994880550071</v>
      </c>
      <c r="I31" s="14">
        <f t="shared" ref="I31:J31" si="32">T31</f>
        <v>100</v>
      </c>
      <c r="J31" s="14">
        <f t="shared" si="32"/>
        <v>99.999999999999986</v>
      </c>
      <c r="L31" s="12" t="s">
        <v>21</v>
      </c>
      <c r="M31" s="38"/>
      <c r="N31" s="14">
        <v>3906.6159002791196</v>
      </c>
      <c r="O31" s="14">
        <v>3662.7323359469769</v>
      </c>
      <c r="P31" s="14">
        <f t="shared" si="12"/>
        <v>6.6585145176623399</v>
      </c>
      <c r="Q31" s="14">
        <v>1675.4238290701703</v>
      </c>
      <c r="R31" s="14">
        <v>1566.2192031488009</v>
      </c>
      <c r="S31" s="14">
        <f t="shared" ref="S31" si="33">Q31*100/R31-100</f>
        <v>6.9724994880549929</v>
      </c>
      <c r="T31" s="14">
        <f t="shared" ref="T31" si="34">N31*100/$N$31</f>
        <v>100</v>
      </c>
      <c r="U31" s="14">
        <f t="shared" ref="U31" si="35">O31*100/$O$31</f>
        <v>99.999999999999986</v>
      </c>
      <c r="V31" s="4"/>
      <c r="W31" s="4"/>
      <c r="X31" s="4"/>
    </row>
    <row r="32" spans="1:24">
      <c r="A32" s="26"/>
    </row>
    <row r="33" spans="1:13">
      <c r="A33" s="25"/>
      <c r="B33" s="23"/>
    </row>
    <row r="34" spans="1:13">
      <c r="C34" s="2"/>
      <c r="D34" s="2"/>
      <c r="E34" s="2"/>
      <c r="F34" s="2"/>
      <c r="G34" s="2"/>
      <c r="H34" s="2"/>
      <c r="I34" s="1"/>
      <c r="J34" s="1"/>
      <c r="K34" s="1"/>
      <c r="L34" s="1"/>
      <c r="M34" s="1"/>
    </row>
    <row r="35" spans="1:13">
      <c r="B35" s="22"/>
      <c r="C35" s="2"/>
      <c r="D35" s="2"/>
      <c r="E35" s="2"/>
      <c r="F35" s="2"/>
      <c r="G35" s="2"/>
      <c r="H35" s="2"/>
      <c r="I35" s="1"/>
      <c r="J35" s="1"/>
      <c r="K35" s="1"/>
      <c r="L35" s="1"/>
      <c r="M35" s="1"/>
    </row>
    <row r="36" spans="1:13">
      <c r="C36" s="2"/>
      <c r="D36" s="2"/>
      <c r="E36" s="2"/>
      <c r="F36" s="2"/>
      <c r="G36" s="2"/>
      <c r="I36" s="1"/>
      <c r="J36" s="1"/>
      <c r="K36" s="1"/>
      <c r="L36" s="1"/>
      <c r="M36" s="1"/>
    </row>
    <row r="37" spans="1:13">
      <c r="C37" s="2"/>
      <c r="D37" s="2"/>
      <c r="E37" s="2"/>
      <c r="F37" s="2"/>
      <c r="G37" s="2"/>
      <c r="I37" s="1"/>
      <c r="J37" s="1"/>
      <c r="K37" s="1"/>
      <c r="L37" s="1"/>
      <c r="M37" s="1"/>
    </row>
    <row r="38" spans="1:13">
      <c r="B38" s="22"/>
      <c r="C38" s="2"/>
      <c r="D38" s="2"/>
      <c r="E38" s="2"/>
      <c r="F38" s="2"/>
      <c r="G38" s="2"/>
      <c r="I38" s="1"/>
      <c r="J38" s="1"/>
      <c r="K38" s="1"/>
      <c r="L38" s="1"/>
      <c r="M38" s="1"/>
    </row>
    <row r="39" spans="1:13">
      <c r="C39" s="2"/>
      <c r="D39" s="2"/>
      <c r="E39" s="2"/>
      <c r="F39" s="2"/>
      <c r="G39" s="2"/>
      <c r="I39" s="1"/>
      <c r="J39" s="1"/>
      <c r="K39" s="1"/>
      <c r="L39" s="1"/>
      <c r="M39" s="1"/>
    </row>
    <row r="40" spans="1:13">
      <c r="C40" s="2"/>
      <c r="D40" s="2"/>
      <c r="E40" s="2"/>
      <c r="F40" s="2"/>
      <c r="G40" s="2"/>
      <c r="I40" s="1"/>
      <c r="J40" s="1"/>
      <c r="K40" s="1"/>
      <c r="L40" s="1"/>
      <c r="M40" s="1"/>
    </row>
    <row r="41" spans="1:13">
      <c r="B41" s="22"/>
      <c r="C41" s="2"/>
      <c r="D41" s="2"/>
      <c r="E41" s="2"/>
      <c r="F41" s="2"/>
      <c r="G41" s="2"/>
      <c r="I41" s="1"/>
      <c r="J41" s="1"/>
      <c r="K41" s="1"/>
      <c r="L41" s="1"/>
      <c r="M41" s="1"/>
    </row>
    <row r="42" spans="1:13">
      <c r="B42" s="22"/>
      <c r="C42" s="2"/>
      <c r="D42" s="2"/>
      <c r="E42" s="2"/>
      <c r="F42" s="2"/>
      <c r="G42" s="2"/>
      <c r="I42" s="1"/>
      <c r="J42" s="1"/>
      <c r="K42" s="1"/>
      <c r="L42" s="1"/>
      <c r="M42" s="1"/>
    </row>
    <row r="43" spans="1:13">
      <c r="C43" s="2"/>
      <c r="D43" s="2"/>
      <c r="E43" s="2"/>
      <c r="F43" s="2"/>
      <c r="G43" s="2"/>
      <c r="I43" s="1"/>
      <c r="J43" s="1"/>
      <c r="K43" s="1"/>
      <c r="L43" s="1"/>
      <c r="M43" s="1"/>
    </row>
    <row r="44" spans="1:13">
      <c r="B44" s="22"/>
      <c r="C44" s="2"/>
      <c r="D44" s="2"/>
      <c r="E44" s="2"/>
      <c r="F44" s="2"/>
      <c r="G44" s="2"/>
      <c r="I44" s="1"/>
      <c r="J44" s="1"/>
      <c r="K44" s="1"/>
      <c r="L44" s="1"/>
      <c r="M44" s="1"/>
    </row>
    <row r="45" spans="1:13">
      <c r="B45" s="22"/>
      <c r="C45" s="2"/>
      <c r="D45" s="2"/>
      <c r="E45" s="2"/>
      <c r="F45" s="2"/>
      <c r="G45" s="2"/>
      <c r="I45" s="1"/>
      <c r="J45" s="1"/>
      <c r="K45" s="1"/>
      <c r="L45" s="1"/>
      <c r="M45" s="1"/>
    </row>
    <row r="46" spans="1:13">
      <c r="B46" s="22"/>
      <c r="C46" s="2"/>
      <c r="D46" s="2"/>
      <c r="E46" s="2"/>
      <c r="F46" s="2"/>
      <c r="G46" s="2"/>
      <c r="I46" s="1"/>
      <c r="J46" s="1"/>
      <c r="K46" s="1"/>
      <c r="L46" s="1"/>
      <c r="M46" s="1"/>
    </row>
    <row r="47" spans="1:13">
      <c r="B47" s="22"/>
      <c r="C47" s="2"/>
      <c r="D47" s="2"/>
      <c r="E47" s="2"/>
      <c r="F47" s="2"/>
      <c r="G47" s="2"/>
      <c r="I47" s="1"/>
      <c r="J47" s="1"/>
      <c r="K47" s="1"/>
      <c r="L47" s="1"/>
      <c r="M47" s="1"/>
    </row>
    <row r="48" spans="1:13">
      <c r="B48" s="22"/>
      <c r="C48" s="2"/>
      <c r="D48" s="2"/>
      <c r="E48" s="2"/>
      <c r="F48" s="2"/>
      <c r="G48" s="2"/>
      <c r="I48" s="1"/>
      <c r="J48" s="1"/>
      <c r="K48" s="1"/>
      <c r="L48" s="1"/>
      <c r="M48" s="1"/>
    </row>
    <row r="49" spans="2:15">
      <c r="B49" s="22"/>
      <c r="C49" s="2"/>
      <c r="D49" s="2"/>
      <c r="E49" s="2"/>
      <c r="F49" s="2"/>
      <c r="G49" s="2"/>
      <c r="I49" s="1"/>
      <c r="J49" s="1"/>
      <c r="K49" s="1"/>
      <c r="L49" s="1"/>
      <c r="M49" s="1"/>
    </row>
    <row r="50" spans="2:15">
      <c r="B50" s="22"/>
      <c r="C50" s="2"/>
      <c r="D50" s="2"/>
      <c r="E50" s="2"/>
      <c r="F50" s="2"/>
      <c r="G50" s="2"/>
      <c r="I50" s="1"/>
      <c r="J50" s="1"/>
      <c r="K50" s="1"/>
      <c r="L50" s="1"/>
      <c r="M50" s="1"/>
    </row>
    <row r="51" spans="2:15">
      <c r="B51" s="22"/>
      <c r="C51" s="2"/>
      <c r="D51" s="2"/>
      <c r="E51" s="2"/>
      <c r="F51" s="2"/>
      <c r="G51" s="2"/>
      <c r="I51" s="1"/>
      <c r="J51" s="1"/>
      <c r="K51" s="1"/>
      <c r="L51" s="1"/>
      <c r="M51" s="1"/>
    </row>
    <row r="53" spans="2:15">
      <c r="N53" s="22"/>
      <c r="O53" s="22"/>
    </row>
  </sheetData>
  <sortState xmlns:xlrd2="http://schemas.microsoft.com/office/spreadsheetml/2017/richdata2" ref="B27:G40">
    <sortCondition descending="1" ref="C27:C40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2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BDAFC3-0283-418B-8FBB-66E622C29ECD}"/>
</file>

<file path=customXml/itemProps2.xml><?xml version="1.0" encoding="utf-8"?>
<ds:datastoreItem xmlns:ds="http://schemas.openxmlformats.org/officeDocument/2006/customXml" ds:itemID="{3AEC1FED-4597-4052-9631-F4E1D7D3EAD9}"/>
</file>

<file path=customXml/itemProps3.xml><?xml version="1.0" encoding="utf-8"?>
<ds:datastoreItem xmlns:ds="http://schemas.openxmlformats.org/officeDocument/2006/customXml" ds:itemID="{22A9BDBA-726C-49DF-8E1F-85CFA687A6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2012-05-01T12:14:29Z</dcterms:created>
  <dcterms:modified xsi:type="dcterms:W3CDTF">2025-04-24T08:21:49Z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