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ulgaria 2023 face Daniela\"/>
    </mc:Choice>
  </mc:AlternateContent>
  <xr:revisionPtr revIDLastSave="0" documentId="13_ncr:1_{27DF2B38-C9FF-44EA-B06B-81CEE27247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1" r:id="rId1"/>
    <sheet name="Non-Life" sheetId="2" r:id="rId2"/>
  </sheets>
  <definedNames>
    <definedName name="_xlnm.Print_Area" localSheetId="0">Life!$A$1:$U$15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9" i="2" l="1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15" i="1"/>
  <c r="P14" i="1"/>
  <c r="P13" i="1"/>
  <c r="P12" i="1"/>
  <c r="P11" i="1"/>
  <c r="P10" i="1"/>
  <c r="P9" i="1"/>
  <c r="P8" i="1"/>
  <c r="P7" i="1"/>
  <c r="P6" i="1"/>
  <c r="P5" i="1"/>
  <c r="S6" i="2" l="1"/>
  <c r="T6" i="2"/>
  <c r="I6" i="2" s="1"/>
  <c r="U6" i="2"/>
  <c r="J6" i="2" s="1"/>
  <c r="S7" i="2"/>
  <c r="T7" i="2"/>
  <c r="I7" i="2" s="1"/>
  <c r="U7" i="2"/>
  <c r="J7" i="2" s="1"/>
  <c r="S8" i="2"/>
  <c r="T8" i="2"/>
  <c r="I8" i="2" s="1"/>
  <c r="U8" i="2"/>
  <c r="J8" i="2" s="1"/>
  <c r="S9" i="2"/>
  <c r="T9" i="2"/>
  <c r="I9" i="2" s="1"/>
  <c r="U9" i="2"/>
  <c r="J9" i="2" s="1"/>
  <c r="S10" i="2"/>
  <c r="T10" i="2"/>
  <c r="I10" i="2" s="1"/>
  <c r="U10" i="2"/>
  <c r="J10" i="2" s="1"/>
  <c r="S11" i="2"/>
  <c r="T11" i="2"/>
  <c r="I11" i="2" s="1"/>
  <c r="U11" i="2"/>
  <c r="J11" i="2" s="1"/>
  <c r="S12" i="2"/>
  <c r="T12" i="2"/>
  <c r="I12" i="2" s="1"/>
  <c r="U12" i="2"/>
  <c r="J12" i="2" s="1"/>
  <c r="S13" i="2"/>
  <c r="T13" i="2"/>
  <c r="I13" i="2" s="1"/>
  <c r="U13" i="2"/>
  <c r="J13" i="2" s="1"/>
  <c r="S14" i="2"/>
  <c r="T14" i="2"/>
  <c r="I14" i="2" s="1"/>
  <c r="U14" i="2"/>
  <c r="J14" i="2" s="1"/>
  <c r="S15" i="2"/>
  <c r="T15" i="2"/>
  <c r="I15" i="2" s="1"/>
  <c r="U15" i="2"/>
  <c r="J15" i="2" s="1"/>
  <c r="S16" i="2"/>
  <c r="T16" i="2"/>
  <c r="I16" i="2" s="1"/>
  <c r="U16" i="2"/>
  <c r="J16" i="2" s="1"/>
  <c r="S17" i="2"/>
  <c r="T17" i="2"/>
  <c r="I17" i="2" s="1"/>
  <c r="U17" i="2"/>
  <c r="J17" i="2" s="1"/>
  <c r="S18" i="2"/>
  <c r="T18" i="2"/>
  <c r="I18" i="2" s="1"/>
  <c r="U18" i="2"/>
  <c r="J18" i="2" s="1"/>
  <c r="S19" i="2"/>
  <c r="T19" i="2"/>
  <c r="I19" i="2" s="1"/>
  <c r="U19" i="2"/>
  <c r="J19" i="2" s="1"/>
  <c r="S20" i="2"/>
  <c r="T20" i="2"/>
  <c r="I20" i="2" s="1"/>
  <c r="U20" i="2"/>
  <c r="J20" i="2" s="1"/>
  <c r="S21" i="2"/>
  <c r="T21" i="2"/>
  <c r="I21" i="2" s="1"/>
  <c r="U21" i="2"/>
  <c r="J21" i="2" s="1"/>
  <c r="S22" i="2"/>
  <c r="T22" i="2"/>
  <c r="I22" i="2" s="1"/>
  <c r="U22" i="2"/>
  <c r="J22" i="2" s="1"/>
  <c r="S23" i="2"/>
  <c r="T23" i="2"/>
  <c r="I23" i="2" s="1"/>
  <c r="U23" i="2"/>
  <c r="J23" i="2" s="1"/>
  <c r="S24" i="2"/>
  <c r="T24" i="2"/>
  <c r="I24" i="2" s="1"/>
  <c r="U24" i="2"/>
  <c r="J24" i="2" s="1"/>
  <c r="S25" i="2"/>
  <c r="T25" i="2"/>
  <c r="I25" i="2" s="1"/>
  <c r="U25" i="2"/>
  <c r="J25" i="2" s="1"/>
  <c r="S26" i="2"/>
  <c r="T26" i="2"/>
  <c r="I26" i="2" s="1"/>
  <c r="U26" i="2"/>
  <c r="J26" i="2" s="1"/>
  <c r="S27" i="2"/>
  <c r="T27" i="2"/>
  <c r="I27" i="2" s="1"/>
  <c r="U27" i="2"/>
  <c r="J27" i="2" s="1"/>
  <c r="S28" i="2"/>
  <c r="T28" i="2"/>
  <c r="I28" i="2" s="1"/>
  <c r="U28" i="2"/>
  <c r="J28" i="2" s="1"/>
  <c r="C6" i="2"/>
  <c r="D6" i="2"/>
  <c r="F6" i="2"/>
  <c r="G6" i="2"/>
  <c r="C7" i="2"/>
  <c r="D7" i="2"/>
  <c r="F7" i="2"/>
  <c r="G7" i="2"/>
  <c r="C8" i="2"/>
  <c r="D8" i="2"/>
  <c r="F8" i="2"/>
  <c r="G8" i="2"/>
  <c r="C9" i="2"/>
  <c r="D9" i="2"/>
  <c r="F9" i="2"/>
  <c r="G9" i="2"/>
  <c r="C10" i="2"/>
  <c r="D10" i="2"/>
  <c r="F10" i="2"/>
  <c r="G10" i="2"/>
  <c r="C11" i="2"/>
  <c r="D11" i="2"/>
  <c r="F11" i="2"/>
  <c r="G11" i="2"/>
  <c r="C12" i="2"/>
  <c r="D12" i="2"/>
  <c r="F12" i="2"/>
  <c r="G12" i="2"/>
  <c r="C13" i="2"/>
  <c r="D13" i="2"/>
  <c r="F13" i="2"/>
  <c r="G13" i="2"/>
  <c r="C14" i="2"/>
  <c r="D14" i="2"/>
  <c r="F14" i="2"/>
  <c r="G14" i="2"/>
  <c r="C15" i="2"/>
  <c r="D15" i="2"/>
  <c r="F15" i="2"/>
  <c r="G15" i="2"/>
  <c r="C16" i="2"/>
  <c r="D16" i="2"/>
  <c r="F16" i="2"/>
  <c r="G16" i="2"/>
  <c r="C17" i="2"/>
  <c r="D17" i="2"/>
  <c r="F17" i="2"/>
  <c r="G17" i="2"/>
  <c r="C18" i="2"/>
  <c r="D18" i="2"/>
  <c r="F18" i="2"/>
  <c r="G18" i="2"/>
  <c r="C19" i="2"/>
  <c r="D19" i="2"/>
  <c r="F19" i="2"/>
  <c r="G19" i="2"/>
  <c r="C20" i="2"/>
  <c r="D20" i="2"/>
  <c r="F20" i="2"/>
  <c r="G20" i="2"/>
  <c r="C21" i="2"/>
  <c r="D21" i="2"/>
  <c r="F21" i="2"/>
  <c r="G21" i="2"/>
  <c r="C22" i="2"/>
  <c r="D22" i="2"/>
  <c r="F22" i="2"/>
  <c r="G22" i="2"/>
  <c r="C23" i="2"/>
  <c r="D23" i="2"/>
  <c r="F23" i="2"/>
  <c r="G23" i="2"/>
  <c r="C24" i="2"/>
  <c r="D24" i="2"/>
  <c r="F24" i="2"/>
  <c r="G24" i="2"/>
  <c r="C25" i="2"/>
  <c r="D25" i="2"/>
  <c r="F25" i="2"/>
  <c r="G25" i="2"/>
  <c r="C26" i="2"/>
  <c r="D26" i="2"/>
  <c r="F26" i="2"/>
  <c r="G26" i="2"/>
  <c r="C27" i="2"/>
  <c r="D27" i="2"/>
  <c r="F27" i="2"/>
  <c r="G27" i="2"/>
  <c r="C28" i="2"/>
  <c r="D28" i="2"/>
  <c r="F28" i="2"/>
  <c r="G28" i="2"/>
  <c r="H26" i="2" l="1"/>
  <c r="H16" i="2"/>
  <c r="H10" i="2"/>
  <c r="H20" i="2"/>
  <c r="H14" i="2"/>
  <c r="H28" i="2"/>
  <c r="H24" i="2"/>
  <c r="H18" i="2"/>
  <c r="H22" i="2"/>
  <c r="H12" i="2"/>
  <c r="H6" i="2"/>
  <c r="H8" i="2"/>
  <c r="E6" i="2"/>
  <c r="E27" i="2"/>
  <c r="E26" i="2"/>
  <c r="H25" i="2"/>
  <c r="E23" i="2"/>
  <c r="E22" i="2"/>
  <c r="H21" i="2"/>
  <c r="E19" i="2"/>
  <c r="E18" i="2"/>
  <c r="H17" i="2"/>
  <c r="E15" i="2"/>
  <c r="E14" i="2"/>
  <c r="H13" i="2"/>
  <c r="E11" i="2"/>
  <c r="E10" i="2"/>
  <c r="H9" i="2"/>
  <c r="E7" i="2"/>
  <c r="E28" i="2"/>
  <c r="H27" i="2"/>
  <c r="E25" i="2"/>
  <c r="E24" i="2"/>
  <c r="H23" i="2"/>
  <c r="E21" i="2"/>
  <c r="E20" i="2"/>
  <c r="H19" i="2"/>
  <c r="E17" i="2"/>
  <c r="E16" i="2"/>
  <c r="H15" i="2"/>
  <c r="E13" i="2"/>
  <c r="E12" i="2"/>
  <c r="H11" i="2"/>
  <c r="E9" i="2"/>
  <c r="E8" i="2"/>
  <c r="H7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6" i="1" l="1"/>
  <c r="B7" i="1"/>
  <c r="B8" i="1"/>
  <c r="B9" i="1"/>
  <c r="B10" i="1"/>
  <c r="B11" i="1"/>
  <c r="B12" i="1"/>
  <c r="B13" i="1"/>
  <c r="B14" i="1"/>
  <c r="B5" i="1"/>
  <c r="B5" i="2"/>
  <c r="S6" i="1"/>
  <c r="S7" i="1"/>
  <c r="S8" i="1"/>
  <c r="S9" i="1"/>
  <c r="S10" i="1"/>
  <c r="S11" i="1"/>
  <c r="S12" i="1"/>
  <c r="S13" i="1"/>
  <c r="S14" i="1"/>
  <c r="T6" i="1"/>
  <c r="I6" i="1" s="1"/>
  <c r="U6" i="1"/>
  <c r="T7" i="1"/>
  <c r="I7" i="1" s="1"/>
  <c r="U7" i="1"/>
  <c r="J7" i="1" s="1"/>
  <c r="T8" i="1"/>
  <c r="I8" i="1" s="1"/>
  <c r="U8" i="1"/>
  <c r="J8" i="1" s="1"/>
  <c r="T9" i="1"/>
  <c r="I9" i="1" s="1"/>
  <c r="U9" i="1"/>
  <c r="J9" i="1" s="1"/>
  <c r="T10" i="1"/>
  <c r="I10" i="1" s="1"/>
  <c r="U10" i="1"/>
  <c r="J10" i="1" s="1"/>
  <c r="T11" i="1"/>
  <c r="I11" i="1" s="1"/>
  <c r="U11" i="1"/>
  <c r="J11" i="1" s="1"/>
  <c r="T12" i="1"/>
  <c r="I12" i="1" s="1"/>
  <c r="U12" i="1"/>
  <c r="J12" i="1" s="1"/>
  <c r="T13" i="1"/>
  <c r="I13" i="1" s="1"/>
  <c r="U13" i="1"/>
  <c r="J13" i="1" s="1"/>
  <c r="T14" i="1"/>
  <c r="I14" i="1" s="1"/>
  <c r="U14" i="1"/>
  <c r="J14" i="1" s="1"/>
  <c r="J6" i="1"/>
  <c r="S29" i="2"/>
  <c r="C29" i="2"/>
  <c r="D29" i="2"/>
  <c r="F29" i="2"/>
  <c r="G29" i="2"/>
  <c r="D5" i="2"/>
  <c r="F5" i="2"/>
  <c r="G5" i="2"/>
  <c r="C5" i="2"/>
  <c r="D5" i="1"/>
  <c r="F5" i="1"/>
  <c r="G5" i="1"/>
  <c r="D6" i="1"/>
  <c r="F6" i="1"/>
  <c r="G6" i="1"/>
  <c r="D7" i="1"/>
  <c r="F7" i="1"/>
  <c r="G7" i="1"/>
  <c r="D8" i="1"/>
  <c r="F8" i="1"/>
  <c r="G8" i="1"/>
  <c r="D9" i="1"/>
  <c r="F9" i="1"/>
  <c r="G9" i="1"/>
  <c r="D10" i="1"/>
  <c r="F10" i="1"/>
  <c r="G10" i="1"/>
  <c r="D11" i="1"/>
  <c r="F11" i="1"/>
  <c r="G11" i="1"/>
  <c r="D12" i="1"/>
  <c r="F12" i="1"/>
  <c r="G12" i="1"/>
  <c r="D13" i="1"/>
  <c r="F13" i="1"/>
  <c r="G13" i="1"/>
  <c r="D14" i="1"/>
  <c r="F14" i="1"/>
  <c r="G14" i="1"/>
  <c r="D15" i="1"/>
  <c r="F15" i="1"/>
  <c r="G15" i="1"/>
  <c r="C6" i="1"/>
  <c r="C7" i="1"/>
  <c r="C8" i="1"/>
  <c r="C9" i="1"/>
  <c r="C10" i="1"/>
  <c r="C11" i="1"/>
  <c r="C12" i="1"/>
  <c r="C13" i="1"/>
  <c r="C14" i="1"/>
  <c r="C15" i="1"/>
  <c r="C5" i="1"/>
  <c r="T29" i="2"/>
  <c r="I29" i="2" s="1"/>
  <c r="U29" i="2"/>
  <c r="J29" i="2" s="1"/>
  <c r="U5" i="2"/>
  <c r="J5" i="2" s="1"/>
  <c r="T5" i="2"/>
  <c r="I5" i="2" s="1"/>
  <c r="S5" i="2"/>
  <c r="T15" i="1"/>
  <c r="I15" i="1" s="1"/>
  <c r="U15" i="1"/>
  <c r="J15" i="1" s="1"/>
  <c r="U5" i="1"/>
  <c r="J5" i="1" s="1"/>
  <c r="T5" i="1"/>
  <c r="I5" i="1" s="1"/>
  <c r="S15" i="1"/>
  <c r="S5" i="1"/>
  <c r="E14" i="1" l="1"/>
  <c r="E10" i="1"/>
  <c r="E6" i="1"/>
  <c r="E12" i="1"/>
  <c r="E8" i="1"/>
  <c r="E5" i="1"/>
  <c r="E5" i="2"/>
  <c r="E15" i="1"/>
  <c r="E13" i="1"/>
  <c r="E9" i="1"/>
  <c r="E11" i="1"/>
  <c r="E7" i="1"/>
  <c r="H29" i="2"/>
  <c r="E29" i="2"/>
  <c r="H14" i="1"/>
  <c r="H13" i="1"/>
  <c r="H12" i="1"/>
  <c r="H11" i="1"/>
  <c r="H10" i="1"/>
  <c r="H9" i="1"/>
  <c r="H8" i="1"/>
  <c r="H7" i="1"/>
  <c r="H6" i="1"/>
  <c r="H5" i="2"/>
  <c r="H15" i="1"/>
  <c r="H5" i="1"/>
</calcChain>
</file>

<file path=xl/sharedStrings.xml><?xml version="1.0" encoding="utf-8"?>
<sst xmlns="http://schemas.openxmlformats.org/spreadsheetml/2006/main" count="104" uniqueCount="47">
  <si>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</si>
  <si>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</si>
  <si>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</si>
  <si>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</si>
  <si>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</si>
  <si>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</si>
  <si>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</si>
  <si>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</si>
  <si>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</si>
  <si>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</si>
  <si>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</si>
  <si>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</si>
  <si>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</si>
  <si>
    <t>DallBogg: Zhivot I zdrave</t>
  </si>
  <si>
    <t>ZAD Allianz Bulgaria Zhivot</t>
  </si>
  <si>
    <t>"DZI Life Insurance" JSC</t>
  </si>
  <si>
    <t>"Bulstrad Life Vienna Insurance Group" EAD</t>
  </si>
  <si>
    <t>UNIQA Life Insurance pls</t>
  </si>
  <si>
    <t>GRAWE Bulgaria Jivotozastrahovane</t>
  </si>
  <si>
    <t>"Groupama Life Insurance" EAD</t>
  </si>
  <si>
    <t>Insurance Company Euroins Life EAD</t>
  </si>
  <si>
    <t>Life Insurance Company "Saglasie" AD/JSC</t>
  </si>
  <si>
    <t>"CCB LIFE" JSC</t>
  </si>
  <si>
    <t>ZK LEV INS AD</t>
  </si>
  <si>
    <t>Euroins Insurance Jsc</t>
  </si>
  <si>
    <t>Bulstrad Vienna Insurance Group</t>
  </si>
  <si>
    <t>"DZI - General Insurance" JSC</t>
  </si>
  <si>
    <t>Аrmeec insurance JSC</t>
  </si>
  <si>
    <t>JSIC OZK - Insurance JSC</t>
  </si>
  <si>
    <t>Insurance company BUL INS LTD</t>
  </si>
  <si>
    <t>Generali insurance AD</t>
  </si>
  <si>
    <t>ZAD "Allianz Bulgaria"</t>
  </si>
  <si>
    <t>UNIQA Insurance pls</t>
  </si>
  <si>
    <t>ZAD "ENERGY"</t>
  </si>
  <si>
    <t>"Groupama Zastrahovane" EAD</t>
  </si>
  <si>
    <t>OZOF Doverie AD</t>
  </si>
  <si>
    <t>"Insurance company EIG Re" EAD</t>
  </si>
  <si>
    <t>Bulgaria Insurance AD</t>
  </si>
  <si>
    <t>Fi Health Insurance AD</t>
  </si>
  <si>
    <t>Insurance Company "OZOK Ins" AD</t>
  </si>
  <si>
    <t>Bulgarian export insurance agency \BAEZ\</t>
  </si>
  <si>
    <t>Saglasie Insurance JSC</t>
  </si>
  <si>
    <t>"ZAD European Insurance Company"</t>
  </si>
  <si>
    <t>"Life Insurance Institute" Insurance Company PLC</t>
  </si>
  <si>
    <t>Axiom Insurance Company Jsc</t>
  </si>
  <si>
    <t>Insurance company "INStinct"</t>
  </si>
  <si>
    <t>Insurance Company "Asset Insurance" 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</si>
</sst>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164" fontId="0" fillId="0" borderId="0" xfId="1" applyFont="1"/>
    <xf numFmtId="164" fontId="0" fillId="0" borderId="0" xfId="0" applyNumberFormat="1"/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/>
    <xf numFmtId="164" fontId="0" fillId="0" borderId="2" xfId="1" applyFont="1" applyBorder="1"/>
    <xf numFmtId="3" fontId="4" fillId="0" borderId="2" xfId="0" applyNumberFormat="1" applyFont="1" applyBorder="1"/>
    <xf numFmtId="164" fontId="4" fillId="0" borderId="2" xfId="0" applyNumberFormat="1" applyFont="1" applyBorder="1"/>
    <xf numFmtId="164" fontId="4" fillId="0" borderId="2" xfId="1" applyFont="1" applyBorder="1"/>
    <xf numFmtId="0" fontId="4" fillId="0" borderId="2" xfId="0" applyFont="1" applyBorder="1" applyAlignment="1">
      <alignment horizontal="left"/>
    </xf>
    <xf numFmtId="0" fontId="2" fillId="0" borderId="2" xfId="0" applyFont="1" applyBorder="1"/>
    <xf numFmtId="0" fontId="0" fillId="0" borderId="2" xfId="0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1" xfId="0" applyFont="1" applyBorder="1"/>
    <xf numFmtId="3" fontId="0" fillId="0" borderId="0" xfId="0" applyNumberFormat="1"/>
    <xf numFmtId="0" fontId="6" fillId="0" borderId="0" xfId="0" applyFont="1"/>
    <xf numFmtId="164" fontId="3" fillId="0" borderId="2" xfId="1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/>
    <xf numFmtId="164" fontId="9" fillId="0" borderId="2" xfId="1" applyFont="1" applyBorder="1"/>
    <xf numFmtId="0" fontId="9" fillId="0" borderId="0" xfId="0" applyFont="1"/>
    <xf numFmtId="164" fontId="9" fillId="0" borderId="0" xfId="1" applyFont="1"/>
    <xf numFmtId="3" fontId="10" fillId="0" borderId="2" xfId="0" applyNumberFormat="1" applyFont="1" applyBorder="1"/>
    <xf numFmtId="164" fontId="10" fillId="0" borderId="2" xfId="1" applyFont="1" applyBorder="1"/>
    <xf numFmtId="0" fontId="10" fillId="0" borderId="0" xfId="0" applyFont="1"/>
    <xf numFmtId="164" fontId="10" fillId="0" borderId="0" xfId="1" applyFont="1"/>
    <xf numFmtId="0" fontId="11" fillId="0" borderId="0" xfId="0" applyFont="1"/>
    <xf numFmtId="0" fontId="12" fillId="0" borderId="0" xfId="0" applyFont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3" fontId="3" fillId="0" borderId="2" xfId="1" applyNumberFormat="1" applyFont="1" applyBorder="1"/>
    <xf numFmtId="3" fontId="4" fillId="0" borderId="2" xfId="1" applyNumberFormat="1" applyFont="1" applyBorder="1"/>
    <xf numFmtId="164" fontId="0" fillId="0" borderId="2" xfId="1" applyNumberFormat="1" applyFont="1" applyBorder="1"/>
    <xf numFmtId="164" fontId="4" fillId="0" borderId="2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"/>
  <sheetViews>
    <sheetView tabSelected="1" view="pageBreakPreview" zoomScale="85" zoomScaleNormal="100" zoomScaleSheetLayoutView="85" workbookViewId="0">
      <selection activeCell="H25" sqref="H25"/>
    </sheetView>
  </sheetViews>
  <sheetFormatPr defaultColWidth="41.7109375" defaultRowHeight="15" x14ac:dyDescent="0.25"/>
  <cols>
    <col min="1" max="1" width="3.42578125" customWidth="1"/>
    <col min="2" max="2" width="17.42578125" customWidth="1"/>
    <col min="3" max="4" width="9.42578125" bestFit="1" customWidth="1"/>
    <col min="5" max="5" width="10.85546875" customWidth="1"/>
    <col min="6" max="7" width="9.5703125" bestFit="1" customWidth="1"/>
    <col min="8" max="10" width="9.42578125" bestFit="1" customWidth="1"/>
    <col min="11" max="11" width="4.28515625" customWidth="1"/>
    <col min="12" max="12" width="3.42578125" customWidth="1"/>
    <col min="13" max="13" width="14.5703125" customWidth="1"/>
    <col min="14" max="15" width="9.5703125" bestFit="1" customWidth="1"/>
    <col min="16" max="16" width="9.42578125" bestFit="1" customWidth="1"/>
    <col min="17" max="17" width="9.5703125" bestFit="1" customWidth="1"/>
    <col min="18" max="21" width="9.42578125" bestFit="1" customWidth="1"/>
  </cols>
  <sheetData>
    <row r="1" spans="1:24" x14ac:dyDescent="0.25">
      <c r="A1" s="5" t="s">
        <v>1</v>
      </c>
      <c r="B1" s="6"/>
      <c r="C1" s="21"/>
      <c r="D1" s="21"/>
      <c r="E1" s="21"/>
      <c r="F1" s="21"/>
      <c r="G1" s="21"/>
      <c r="H1" s="21"/>
      <c r="I1" s="21"/>
      <c r="J1" s="21"/>
      <c r="L1" s="5" t="s">
        <v>1</v>
      </c>
      <c r="M1" s="6"/>
      <c r="O1" s="41" t="s">
        <v>9</v>
      </c>
      <c r="P1" s="41"/>
      <c r="Q1" s="41"/>
      <c r="R1" s="41"/>
      <c r="S1" s="41"/>
      <c r="T1" s="41"/>
      <c r="U1" s="41"/>
    </row>
    <row r="2" spans="1:24" x14ac:dyDescent="0.25">
      <c r="A2" s="37" t="s">
        <v>2</v>
      </c>
      <c r="B2" s="37" t="s">
        <v>3</v>
      </c>
      <c r="C2" s="38" t="s">
        <v>4</v>
      </c>
      <c r="D2" s="38"/>
      <c r="E2" s="38"/>
      <c r="F2" s="39" t="s">
        <v>5</v>
      </c>
      <c r="G2" s="39"/>
      <c r="H2" s="39"/>
      <c r="I2" s="40" t="s">
        <v>6</v>
      </c>
      <c r="J2" s="40"/>
      <c r="L2" s="37" t="s">
        <v>2</v>
      </c>
      <c r="M2" s="37" t="s">
        <v>3</v>
      </c>
      <c r="N2" s="38" t="s">
        <v>4</v>
      </c>
      <c r="O2" s="38"/>
      <c r="P2" s="38"/>
      <c r="Q2" s="39" t="s">
        <v>5</v>
      </c>
      <c r="R2" s="39"/>
      <c r="S2" s="39"/>
      <c r="T2" s="40" t="s">
        <v>6</v>
      </c>
      <c r="U2" s="40"/>
    </row>
    <row r="3" spans="1:24" x14ac:dyDescent="0.25">
      <c r="A3" s="37"/>
      <c r="B3" s="37"/>
      <c r="C3" s="7">
        <v>2023</v>
      </c>
      <c r="D3" s="7">
        <v>2022</v>
      </c>
      <c r="E3" s="7" t="s">
        <v>7</v>
      </c>
      <c r="F3" s="7">
        <v>2023</v>
      </c>
      <c r="G3" s="7">
        <v>2022</v>
      </c>
      <c r="H3" s="7" t="s">
        <v>7</v>
      </c>
      <c r="I3" s="7">
        <v>2023</v>
      </c>
      <c r="J3" s="7">
        <v>2022</v>
      </c>
      <c r="L3" s="37"/>
      <c r="M3" s="37"/>
      <c r="N3" s="7">
        <v>2023</v>
      </c>
      <c r="O3" s="7">
        <v>2022</v>
      </c>
      <c r="P3" s="7" t="s">
        <v>7</v>
      </c>
      <c r="Q3" s="7">
        <v>2023</v>
      </c>
      <c r="R3" s="7">
        <v>2022</v>
      </c>
      <c r="S3" s="7" t="s">
        <v>7</v>
      </c>
      <c r="T3" s="7">
        <v>2023</v>
      </c>
      <c r="U3" s="7">
        <v>2022</v>
      </c>
    </row>
    <row r="4" spans="1:24" x14ac:dyDescent="0.25">
      <c r="A4" s="37"/>
      <c r="B4" s="37"/>
      <c r="C4" s="8" t="s">
        <v>12</v>
      </c>
      <c r="D4" s="8" t="s">
        <v>12</v>
      </c>
      <c r="E4" s="8" t="s">
        <v>8</v>
      </c>
      <c r="F4" s="8" t="s">
        <v>12</v>
      </c>
      <c r="G4" s="8" t="s">
        <v>12</v>
      </c>
      <c r="H4" s="8" t="s">
        <v>8</v>
      </c>
      <c r="I4" s="8" t="s">
        <v>8</v>
      </c>
      <c r="J4" s="8" t="s">
        <v>8</v>
      </c>
      <c r="L4" s="37"/>
      <c r="M4" s="37"/>
      <c r="N4" s="8" t="s">
        <v>10</v>
      </c>
      <c r="O4" s="8" t="s">
        <v>10</v>
      </c>
      <c r="P4" s="8" t="s">
        <v>8</v>
      </c>
      <c r="Q4" s="8" t="s">
        <v>10</v>
      </c>
      <c r="R4" s="8" t="s">
        <v>10</v>
      </c>
      <c r="S4" s="8" t="s">
        <v>8</v>
      </c>
      <c r="T4" s="8" t="s">
        <v>8</v>
      </c>
      <c r="U4" s="8" t="s">
        <v>8</v>
      </c>
    </row>
    <row r="5" spans="1:24" x14ac:dyDescent="0.25">
      <c r="A5" s="9">
        <v>1</v>
      </c>
      <c r="B5" s="10" t="str">
        <f>M5</f>
        <v>"DZI Life Insurance" JSC</v>
      </c>
      <c r="C5" s="11">
        <f>N5/1.95583</f>
        <v>138.74588128825104</v>
      </c>
      <c r="D5" s="11">
        <f t="shared" ref="D5:G14" si="0">O5/1.95583</f>
        <v>96.933278464897271</v>
      </c>
      <c r="E5" s="11">
        <f>C5*100/D5-100</f>
        <v>43.135446861518773</v>
      </c>
      <c r="F5" s="11">
        <f t="shared" si="0"/>
        <v>45.031143299775543</v>
      </c>
      <c r="G5" s="11">
        <f t="shared" si="0"/>
        <v>32.207852508721501</v>
      </c>
      <c r="H5" s="11">
        <f>F5*100/G5-100</f>
        <v>39.814175091560799</v>
      </c>
      <c r="I5" s="11">
        <f>T5</f>
        <v>37.404316732948587</v>
      </c>
      <c r="J5" s="11">
        <f>U5</f>
        <v>30.314669381775516</v>
      </c>
      <c r="L5" s="9">
        <v>1</v>
      </c>
      <c r="M5" s="24" t="s">
        <v>15</v>
      </c>
      <c r="N5" s="11">
        <v>271.36335700000001</v>
      </c>
      <c r="O5" s="11">
        <v>189.58501402000002</v>
      </c>
      <c r="P5" s="11">
        <f>N5*100/O5-100</f>
        <v>43.135446861518744</v>
      </c>
      <c r="Q5" s="11">
        <v>88.073261000000002</v>
      </c>
      <c r="R5" s="11">
        <v>62.993084172132775</v>
      </c>
      <c r="S5" s="11">
        <f>Q5*100/R5-100</f>
        <v>39.814175091560827</v>
      </c>
      <c r="T5" s="11">
        <f t="shared" ref="T5:T14" si="1">N5*100/$N$15</f>
        <v>37.404316732948587</v>
      </c>
      <c r="U5" s="11">
        <f t="shared" ref="U5:U14" si="2">O5*100/$O$15</f>
        <v>30.314669381775516</v>
      </c>
      <c r="V5" s="1"/>
      <c r="W5" s="1"/>
      <c r="X5" s="1"/>
    </row>
    <row r="6" spans="1:24" x14ac:dyDescent="0.25">
      <c r="A6" s="9">
        <v>2</v>
      </c>
      <c r="B6" s="10" t="str">
        <f t="shared" ref="B6:B14" si="3">M6</f>
        <v>"Bulstrad Life Vienna Insurance Group" EAD</v>
      </c>
      <c r="C6" s="11">
        <f t="shared" ref="C6:C15" si="4">N6/1.95583</f>
        <v>92.004225576865053</v>
      </c>
      <c r="D6" s="11">
        <f t="shared" si="0"/>
        <v>77.212810218679522</v>
      </c>
      <c r="E6" s="11">
        <f t="shared" ref="E6:E14" si="5">C6*100/D6-100</f>
        <v>19.156685679868119</v>
      </c>
      <c r="F6" s="11">
        <f t="shared" si="0"/>
        <v>45.718925443417888</v>
      </c>
      <c r="G6" s="11">
        <f t="shared" si="0"/>
        <v>30.681507677047595</v>
      </c>
      <c r="H6" s="11">
        <f t="shared" ref="H6:H14" si="6">F6*100/G6-100</f>
        <v>49.011339092764246</v>
      </c>
      <c r="I6" s="11">
        <f t="shared" ref="I6:I14" si="7">T6</f>
        <v>24.803296229724722</v>
      </c>
      <c r="J6" s="11">
        <f t="shared" ref="J6:J14" si="8">U6</f>
        <v>24.147339808223713</v>
      </c>
      <c r="L6" s="9">
        <v>2</v>
      </c>
      <c r="M6" s="24" t="s">
        <v>16</v>
      </c>
      <c r="N6" s="11">
        <v>179.94462450999998</v>
      </c>
      <c r="O6" s="11">
        <v>151.01513060999997</v>
      </c>
      <c r="P6" s="11">
        <f t="shared" ref="P6:P15" si="9">N6*100/O6-100</f>
        <v>19.156685679868133</v>
      </c>
      <c r="Q6" s="11">
        <v>89.418445950000006</v>
      </c>
      <c r="R6" s="11">
        <v>60.007813159999998</v>
      </c>
      <c r="S6" s="11">
        <f t="shared" ref="S6:S14" si="10">Q6*100/R6-100</f>
        <v>49.011339092764246</v>
      </c>
      <c r="T6" s="11">
        <f t="shared" si="1"/>
        <v>24.803296229724722</v>
      </c>
      <c r="U6" s="11">
        <f t="shared" si="2"/>
        <v>24.147339808223713</v>
      </c>
      <c r="V6" s="1"/>
      <c r="W6" s="1"/>
      <c r="X6" s="1"/>
    </row>
    <row r="7" spans="1:24" x14ac:dyDescent="0.25">
      <c r="A7" s="9">
        <v>3</v>
      </c>
      <c r="B7" s="10" t="str">
        <f t="shared" si="3"/>
        <v>ZAD Allianz Bulgaria Zhivot</v>
      </c>
      <c r="C7" s="11">
        <f t="shared" si="4"/>
        <v>63.486670109365335</v>
      </c>
      <c r="D7" s="11">
        <f t="shared" si="0"/>
        <v>65.593721351037658</v>
      </c>
      <c r="E7" s="11">
        <f t="shared" si="5"/>
        <v>-3.2122758066980595</v>
      </c>
      <c r="F7" s="11">
        <f t="shared" si="0"/>
        <v>26.956365839566832</v>
      </c>
      <c r="G7" s="11">
        <f t="shared" si="0"/>
        <v>37.547285469596119</v>
      </c>
      <c r="H7" s="11">
        <f t="shared" si="6"/>
        <v>-28.206884992006337</v>
      </c>
      <c r="I7" s="11">
        <f t="shared" si="7"/>
        <v>17.115286558722573</v>
      </c>
      <c r="J7" s="11">
        <f t="shared" si="8"/>
        <v>20.513615218297815</v>
      </c>
      <c r="L7" s="9">
        <v>3</v>
      </c>
      <c r="M7" s="24" t="s">
        <v>14</v>
      </c>
      <c r="N7" s="11">
        <v>124.169134</v>
      </c>
      <c r="O7" s="11">
        <v>128.29016802999999</v>
      </c>
      <c r="P7" s="11">
        <f t="shared" si="9"/>
        <v>-3.2122758066980737</v>
      </c>
      <c r="Q7" s="11">
        <v>52.722068999999998</v>
      </c>
      <c r="R7" s="11">
        <v>73.436107340000177</v>
      </c>
      <c r="S7" s="11">
        <f t="shared" si="10"/>
        <v>-28.206884992006337</v>
      </c>
      <c r="T7" s="11">
        <f t="shared" si="1"/>
        <v>17.115286558722573</v>
      </c>
      <c r="U7" s="11">
        <f t="shared" si="2"/>
        <v>20.513615218297815</v>
      </c>
      <c r="V7" s="1"/>
      <c r="W7" s="1"/>
      <c r="X7" s="1"/>
    </row>
    <row r="8" spans="1:24" x14ac:dyDescent="0.25">
      <c r="A8" s="9">
        <v>4</v>
      </c>
      <c r="B8" s="10" t="str">
        <f t="shared" si="3"/>
        <v>UNIQA Life Insurance pls</v>
      </c>
      <c r="C8" s="11">
        <f t="shared" si="4"/>
        <v>30.020240368539188</v>
      </c>
      <c r="D8" s="11">
        <f t="shared" si="0"/>
        <v>36.199191023759731</v>
      </c>
      <c r="E8" s="11">
        <f t="shared" si="5"/>
        <v>-17.069305916712125</v>
      </c>
      <c r="F8" s="11">
        <f t="shared" si="0"/>
        <v>19.032583864650814</v>
      </c>
      <c r="G8" s="11">
        <f t="shared" si="0"/>
        <v>14.183797415930872</v>
      </c>
      <c r="H8" s="11">
        <f t="shared" si="6"/>
        <v>34.185389896177668</v>
      </c>
      <c r="I8" s="11">
        <f t="shared" si="7"/>
        <v>8.0931164854633764</v>
      </c>
      <c r="J8" s="11">
        <f t="shared" si="8"/>
        <v>11.320843833528285</v>
      </c>
      <c r="L8" s="9">
        <v>4</v>
      </c>
      <c r="M8" s="24" t="s">
        <v>17</v>
      </c>
      <c r="N8" s="11">
        <v>58.714486719999996</v>
      </c>
      <c r="O8" s="11">
        <v>70.799463779999996</v>
      </c>
      <c r="P8" s="11">
        <f t="shared" si="9"/>
        <v>-17.069305916712125</v>
      </c>
      <c r="Q8" s="11">
        <v>37.224498500000003</v>
      </c>
      <c r="R8" s="11">
        <v>27.741096500000076</v>
      </c>
      <c r="S8" s="11">
        <f t="shared" si="10"/>
        <v>34.185389896177696</v>
      </c>
      <c r="T8" s="11">
        <f t="shared" si="1"/>
        <v>8.0931164854633764</v>
      </c>
      <c r="U8" s="11">
        <f t="shared" si="2"/>
        <v>11.320843833528285</v>
      </c>
      <c r="V8" s="1"/>
      <c r="W8" s="1"/>
      <c r="X8" s="1"/>
    </row>
    <row r="9" spans="1:24" x14ac:dyDescent="0.25">
      <c r="A9" s="9">
        <v>5</v>
      </c>
      <c r="B9" s="10" t="str">
        <f t="shared" si="3"/>
        <v>GRAWE Bulgaria Jivotozastrahovane</v>
      </c>
      <c r="C9" s="11">
        <f t="shared" si="4"/>
        <v>22.494325084490985</v>
      </c>
      <c r="D9" s="11">
        <f t="shared" si="0"/>
        <v>21.686846367015544</v>
      </c>
      <c r="E9" s="11">
        <f t="shared" si="5"/>
        <v>3.7233570239311859</v>
      </c>
      <c r="F9" s="11">
        <f t="shared" si="0"/>
        <v>10.143693503525357</v>
      </c>
      <c r="G9" s="11">
        <f t="shared" si="0"/>
        <v>10.582257292300449</v>
      </c>
      <c r="H9" s="11">
        <f t="shared" si="6"/>
        <v>-4.1443311824801867</v>
      </c>
      <c r="I9" s="11">
        <f t="shared" si="7"/>
        <v>6.0642150407780049</v>
      </c>
      <c r="J9" s="11">
        <f t="shared" si="8"/>
        <v>6.782289714749643</v>
      </c>
      <c r="L9" s="9">
        <v>5</v>
      </c>
      <c r="M9" s="24" t="s">
        <v>18</v>
      </c>
      <c r="N9" s="11">
        <v>43.995075830000005</v>
      </c>
      <c r="O9" s="11">
        <v>42.415784730000013</v>
      </c>
      <c r="P9" s="11">
        <f t="shared" si="9"/>
        <v>3.7233570239312002</v>
      </c>
      <c r="Q9" s="11">
        <v>19.839340064999998</v>
      </c>
      <c r="R9" s="11">
        <v>20.697096279999986</v>
      </c>
      <c r="S9" s="11">
        <f t="shared" si="10"/>
        <v>-4.1443311824801867</v>
      </c>
      <c r="T9" s="11">
        <f t="shared" si="1"/>
        <v>6.0642150407780049</v>
      </c>
      <c r="U9" s="11">
        <f t="shared" si="2"/>
        <v>6.782289714749643</v>
      </c>
      <c r="V9" s="1"/>
      <c r="W9" s="1"/>
      <c r="X9" s="1"/>
    </row>
    <row r="10" spans="1:24" x14ac:dyDescent="0.25">
      <c r="A10" s="9">
        <v>6</v>
      </c>
      <c r="B10" s="10" t="str">
        <f t="shared" si="3"/>
        <v>"Groupama Life Insurance" EAD</v>
      </c>
      <c r="C10" s="11">
        <f t="shared" si="4"/>
        <v>12.872795692877192</v>
      </c>
      <c r="D10" s="11">
        <f t="shared" si="0"/>
        <v>10.994396266546685</v>
      </c>
      <c r="E10" s="11">
        <f t="shared" si="5"/>
        <v>17.085062069720237</v>
      </c>
      <c r="F10" s="11">
        <f t="shared" si="0"/>
        <v>3.886840880853653</v>
      </c>
      <c r="G10" s="11">
        <f t="shared" si="0"/>
        <v>5.7050553131665369</v>
      </c>
      <c r="H10" s="11">
        <f t="shared" si="6"/>
        <v>-31.870233196804904</v>
      </c>
      <c r="I10" s="11">
        <f t="shared" si="7"/>
        <v>3.4703597891643363</v>
      </c>
      <c r="J10" s="11">
        <f t="shared" si="8"/>
        <v>3.438359799140454</v>
      </c>
      <c r="L10" s="9">
        <v>6</v>
      </c>
      <c r="M10" s="24" t="s">
        <v>19</v>
      </c>
      <c r="N10" s="11">
        <v>25.177</v>
      </c>
      <c r="O10" s="11">
        <v>21.503170050000001</v>
      </c>
      <c r="P10" s="11">
        <f t="shared" si="9"/>
        <v>17.085062069720252</v>
      </c>
      <c r="Q10" s="11">
        <v>7.6020000000000003</v>
      </c>
      <c r="R10" s="11">
        <v>11.158118333150508</v>
      </c>
      <c r="S10" s="11">
        <f t="shared" si="10"/>
        <v>-31.870233196804904</v>
      </c>
      <c r="T10" s="11">
        <f t="shared" si="1"/>
        <v>3.4703597891643363</v>
      </c>
      <c r="U10" s="11">
        <f t="shared" si="2"/>
        <v>3.438359799140454</v>
      </c>
      <c r="V10" s="1"/>
      <c r="W10" s="1"/>
      <c r="X10" s="1"/>
    </row>
    <row r="11" spans="1:24" s="29" customFormat="1" x14ac:dyDescent="0.25">
      <c r="A11" s="27">
        <v>7</v>
      </c>
      <c r="B11" s="27" t="str">
        <f t="shared" si="3"/>
        <v>Insurance Company Euroins Life EAD</v>
      </c>
      <c r="C11" s="28">
        <f t="shared" si="4"/>
        <v>5.0602090206624242</v>
      </c>
      <c r="D11" s="28">
        <f t="shared" si="0"/>
        <v>4.2883876365610512</v>
      </c>
      <c r="E11" s="28">
        <f t="shared" si="5"/>
        <v>17.997938841189111</v>
      </c>
      <c r="F11" s="28">
        <f t="shared" si="0"/>
        <v>0.66628189392776982</v>
      </c>
      <c r="G11" s="28">
        <f t="shared" si="0"/>
        <v>0.75466630778748678</v>
      </c>
      <c r="H11" s="28">
        <f t="shared" si="6"/>
        <v>-11.711721186923029</v>
      </c>
      <c r="I11" s="28">
        <f t="shared" si="7"/>
        <v>1.3641749880168053</v>
      </c>
      <c r="J11" s="28">
        <f t="shared" si="8"/>
        <v>1.3411395492036269</v>
      </c>
      <c r="L11" s="27">
        <v>7</v>
      </c>
      <c r="M11" s="28" t="s">
        <v>20</v>
      </c>
      <c r="N11" s="28">
        <v>9.8969086088821889</v>
      </c>
      <c r="O11" s="28">
        <v>8.3873571912151998</v>
      </c>
      <c r="P11" s="28">
        <f t="shared" si="9"/>
        <v>17.997938841189125</v>
      </c>
      <c r="Q11" s="28">
        <v>1.30313411660075</v>
      </c>
      <c r="R11" s="28">
        <v>1.4759990047600002</v>
      </c>
      <c r="S11" s="28">
        <f t="shared" si="10"/>
        <v>-11.711721186923057</v>
      </c>
      <c r="T11" s="28">
        <f t="shared" si="1"/>
        <v>1.3641749880168053</v>
      </c>
      <c r="U11" s="28">
        <f t="shared" si="2"/>
        <v>1.3411395492036269</v>
      </c>
      <c r="V11" s="30"/>
      <c r="W11" s="30"/>
      <c r="X11" s="30"/>
    </row>
    <row r="12" spans="1:24" s="29" customFormat="1" x14ac:dyDescent="0.25">
      <c r="A12" s="27">
        <v>8</v>
      </c>
      <c r="B12" s="27" t="str">
        <f t="shared" si="3"/>
        <v>"Life Insurance Institute" Insurance Company PLC</v>
      </c>
      <c r="C12" s="28">
        <f t="shared" si="4"/>
        <v>2.9790039625120794</v>
      </c>
      <c r="D12" s="28">
        <f t="shared" si="0"/>
        <v>3.1224355848923344</v>
      </c>
      <c r="E12" s="28">
        <f t="shared" si="5"/>
        <v>-4.5935814680769624</v>
      </c>
      <c r="F12" s="28">
        <f t="shared" si="0"/>
        <v>2.2618770547542479</v>
      </c>
      <c r="G12" s="28">
        <f t="shared" si="0"/>
        <v>3.1383580577044041</v>
      </c>
      <c r="H12" s="28">
        <f t="shared" si="6"/>
        <v>-27.928011617363708</v>
      </c>
      <c r="I12" s="28">
        <f t="shared" si="7"/>
        <v>0.80310569746582017</v>
      </c>
      <c r="J12" s="28">
        <f t="shared" si="8"/>
        <v>0.97650264100145845</v>
      </c>
      <c r="L12" s="27">
        <v>8</v>
      </c>
      <c r="M12" s="28" t="s">
        <v>43</v>
      </c>
      <c r="N12" s="28">
        <v>5.8264253200000002</v>
      </c>
      <c r="O12" s="28">
        <v>6.1069531899999747</v>
      </c>
      <c r="P12" s="28">
        <f t="shared" si="9"/>
        <v>-4.5935814680769624</v>
      </c>
      <c r="Q12" s="28">
        <v>4.4238470000000003</v>
      </c>
      <c r="R12" s="28">
        <v>6.1380948400000044</v>
      </c>
      <c r="S12" s="28">
        <f t="shared" si="10"/>
        <v>-27.928011617363723</v>
      </c>
      <c r="T12" s="28">
        <f t="shared" si="1"/>
        <v>0.80310569746582017</v>
      </c>
      <c r="U12" s="28">
        <f t="shared" si="2"/>
        <v>0.97650264100145845</v>
      </c>
      <c r="V12" s="30"/>
      <c r="W12" s="30"/>
      <c r="X12" s="30"/>
    </row>
    <row r="13" spans="1:24" s="29" customFormat="1" x14ac:dyDescent="0.25">
      <c r="A13" s="27">
        <v>9</v>
      </c>
      <c r="B13" s="27" t="str">
        <f t="shared" si="3"/>
        <v>Life Insurance Company "Saglasie" AD/JSC</v>
      </c>
      <c r="C13" s="28">
        <f t="shared" si="4"/>
        <v>1.9927303957910452</v>
      </c>
      <c r="D13" s="28">
        <f t="shared" si="0"/>
        <v>2.4095632237975693</v>
      </c>
      <c r="E13" s="28">
        <f t="shared" si="5"/>
        <v>-17.299103168979258</v>
      </c>
      <c r="F13" s="28">
        <f t="shared" si="0"/>
        <v>1.8765082320666753</v>
      </c>
      <c r="G13" s="28">
        <f t="shared" si="0"/>
        <v>2.1799746961647997</v>
      </c>
      <c r="H13" s="28">
        <f t="shared" si="6"/>
        <v>-13.920641585061006</v>
      </c>
      <c r="I13" s="28">
        <f t="shared" si="7"/>
        <v>0.53721752455259375</v>
      </c>
      <c r="J13" s="28">
        <f t="shared" si="8"/>
        <v>0.75356073415344682</v>
      </c>
      <c r="L13" s="27">
        <v>9</v>
      </c>
      <c r="M13" s="28" t="s">
        <v>21</v>
      </c>
      <c r="N13" s="28">
        <v>3.8974418899999996</v>
      </c>
      <c r="O13" s="28">
        <v>4.71269604</v>
      </c>
      <c r="P13" s="28">
        <f t="shared" si="9"/>
        <v>-17.299103168979272</v>
      </c>
      <c r="Q13" s="28">
        <v>3.6701310955229656</v>
      </c>
      <c r="R13" s="28">
        <v>4.2636599100000003</v>
      </c>
      <c r="S13" s="28">
        <f t="shared" si="10"/>
        <v>-13.920641585061006</v>
      </c>
      <c r="T13" s="28">
        <f t="shared" si="1"/>
        <v>0.53721752455259375</v>
      </c>
      <c r="U13" s="28">
        <f t="shared" si="2"/>
        <v>0.75356073415344682</v>
      </c>
      <c r="V13" s="30"/>
      <c r="W13" s="30"/>
      <c r="X13" s="30"/>
    </row>
    <row r="14" spans="1:24" s="29" customFormat="1" x14ac:dyDescent="0.25">
      <c r="A14" s="27">
        <v>10</v>
      </c>
      <c r="B14" s="27" t="str">
        <f t="shared" si="3"/>
        <v>"CCB LIFE" JSC</v>
      </c>
      <c r="C14" s="28">
        <f t="shared" si="4"/>
        <v>1.2793970948395312</v>
      </c>
      <c r="D14" s="28">
        <f t="shared" si="0"/>
        <v>1.3163734578158635</v>
      </c>
      <c r="E14" s="28">
        <f t="shared" si="5"/>
        <v>-2.8089568926498742</v>
      </c>
      <c r="F14" s="28">
        <f t="shared" si="0"/>
        <v>0.60626142353885559</v>
      </c>
      <c r="G14" s="28">
        <f t="shared" si="0"/>
        <v>0.41121399099103706</v>
      </c>
      <c r="H14" s="28">
        <f t="shared" si="6"/>
        <v>47.432100274056552</v>
      </c>
      <c r="I14" s="28">
        <f t="shared" si="7"/>
        <v>0.34491095316315123</v>
      </c>
      <c r="J14" s="28">
        <f t="shared" si="8"/>
        <v>0.41167931992606227</v>
      </c>
      <c r="L14" s="27">
        <v>10</v>
      </c>
      <c r="M14" s="28" t="s">
        <v>22</v>
      </c>
      <c r="N14" s="28">
        <v>2.5022832200000003</v>
      </c>
      <c r="O14" s="28">
        <v>2.5746027000000002</v>
      </c>
      <c r="P14" s="28">
        <f t="shared" si="9"/>
        <v>-2.8089568926498885</v>
      </c>
      <c r="Q14" s="28">
        <v>1.18574428</v>
      </c>
      <c r="R14" s="28">
        <v>0.80426465999999996</v>
      </c>
      <c r="S14" s="28">
        <f t="shared" si="10"/>
        <v>47.432100274056552</v>
      </c>
      <c r="T14" s="28">
        <f t="shared" si="1"/>
        <v>0.34491095316315123</v>
      </c>
      <c r="U14" s="28">
        <f t="shared" si="2"/>
        <v>0.41167931992606227</v>
      </c>
      <c r="V14" s="30"/>
      <c r="W14" s="30"/>
      <c r="X14" s="30"/>
    </row>
    <row r="15" spans="1:24" s="33" customFormat="1" x14ac:dyDescent="0.25">
      <c r="A15" s="31" t="s">
        <v>0</v>
      </c>
      <c r="B15" s="31"/>
      <c r="C15" s="32">
        <f t="shared" si="4"/>
        <v>370.93547859419397</v>
      </c>
      <c r="D15" s="32">
        <f t="shared" ref="D15" si="11">O15/1.95583</f>
        <v>319.7570035950032</v>
      </c>
      <c r="E15" s="32">
        <f t="shared" ref="E15" si="12">C15*100/D15-100</f>
        <v>16.005427378851806</v>
      </c>
      <c r="F15" s="32">
        <f t="shared" ref="F15" si="13">Q15/1.95583</f>
        <v>156.18048143607763</v>
      </c>
      <c r="G15" s="32">
        <f t="shared" ref="G15" si="14">R15/1.95583</f>
        <v>137.39196872941079</v>
      </c>
      <c r="H15" s="32">
        <f t="shared" ref="H15" si="15">F15*100/G15-100</f>
        <v>13.675117170545988</v>
      </c>
      <c r="I15" s="32">
        <f t="shared" ref="I15:J15" si="16">T15</f>
        <v>100.00000000000001</v>
      </c>
      <c r="J15" s="32">
        <f t="shared" si="16"/>
        <v>100</v>
      </c>
      <c r="L15" s="31" t="s">
        <v>0</v>
      </c>
      <c r="M15" s="32"/>
      <c r="N15" s="32">
        <v>725.48673709888237</v>
      </c>
      <c r="O15" s="32">
        <v>625.39034034121505</v>
      </c>
      <c r="P15" s="32">
        <f t="shared" si="9"/>
        <v>16.00542737885182</v>
      </c>
      <c r="Q15" s="32">
        <v>305.46247100712372</v>
      </c>
      <c r="R15" s="32">
        <v>268.71533420004351</v>
      </c>
      <c r="S15" s="32">
        <f t="shared" ref="S15" si="17">Q15*100/R15-100</f>
        <v>13.675117170545988</v>
      </c>
      <c r="T15" s="32">
        <f t="shared" ref="T15" si="18">N15*100/$N$15</f>
        <v>100.00000000000001</v>
      </c>
      <c r="U15" s="32">
        <f t="shared" ref="U15" si="19">O15*100/$O$15</f>
        <v>100</v>
      </c>
      <c r="V15" s="34"/>
      <c r="W15" s="34"/>
      <c r="X15" s="34"/>
    </row>
    <row r="16" spans="1:24" x14ac:dyDescent="0.25">
      <c r="A16" s="35"/>
    </row>
    <row r="17" spans="1:15" x14ac:dyDescent="0.25">
      <c r="A17" s="36"/>
    </row>
    <row r="18" spans="1:15" x14ac:dyDescent="0.25">
      <c r="O18" s="2"/>
    </row>
    <row r="19" spans="1:15" x14ac:dyDescent="0.25">
      <c r="D19" s="2"/>
      <c r="O19" s="2"/>
    </row>
    <row r="20" spans="1:15" x14ac:dyDescent="0.25">
      <c r="D20" s="2"/>
      <c r="O20" s="2"/>
    </row>
    <row r="21" spans="1:15" x14ac:dyDescent="0.25">
      <c r="C21" s="1"/>
      <c r="D21" s="1"/>
      <c r="E21" s="1"/>
      <c r="F21" s="1"/>
      <c r="G21" s="1"/>
      <c r="I21" s="1"/>
      <c r="J21" s="1"/>
      <c r="K21" s="1"/>
      <c r="L21" s="1"/>
      <c r="M21" s="1"/>
      <c r="O21" s="2"/>
    </row>
    <row r="22" spans="1:15" x14ac:dyDescent="0.25">
      <c r="C22" s="1"/>
      <c r="D22" s="1"/>
      <c r="E22" s="1"/>
      <c r="F22" s="1"/>
      <c r="G22" s="1"/>
      <c r="I22" s="1"/>
      <c r="J22" s="1"/>
      <c r="K22" s="1"/>
      <c r="L22" s="1"/>
      <c r="M22" s="1"/>
      <c r="O22" s="2"/>
    </row>
    <row r="23" spans="1:15" x14ac:dyDescent="0.25">
      <c r="C23" s="1"/>
      <c r="D23" s="1"/>
      <c r="E23" s="1"/>
      <c r="F23" s="1"/>
      <c r="G23" s="1"/>
      <c r="I23" s="1"/>
      <c r="J23" s="1"/>
      <c r="K23" s="1"/>
      <c r="L23" s="1"/>
      <c r="M23" s="1"/>
      <c r="O23" s="2"/>
    </row>
    <row r="24" spans="1:15" x14ac:dyDescent="0.25">
      <c r="C24" s="1"/>
      <c r="D24" s="1"/>
      <c r="E24" s="1"/>
      <c r="F24" s="1"/>
      <c r="G24" s="1"/>
      <c r="I24" s="1"/>
      <c r="J24" s="1"/>
      <c r="K24" s="1"/>
      <c r="L24" s="1"/>
      <c r="M24" s="1"/>
      <c r="O24" s="2"/>
    </row>
    <row r="25" spans="1:15" x14ac:dyDescent="0.25">
      <c r="C25" s="1"/>
      <c r="D25" s="1"/>
      <c r="E25" s="1"/>
      <c r="F25" s="1"/>
      <c r="G25" s="1"/>
      <c r="I25" s="1"/>
      <c r="J25" s="1"/>
      <c r="K25" s="1"/>
      <c r="L25" s="1"/>
      <c r="M25" s="1"/>
      <c r="O25" s="2"/>
    </row>
    <row r="26" spans="1:15" x14ac:dyDescent="0.25">
      <c r="C26" s="1"/>
      <c r="D26" s="1"/>
      <c r="E26" s="1"/>
      <c r="F26" s="1"/>
      <c r="G26" s="1"/>
      <c r="I26" s="1"/>
      <c r="J26" s="1"/>
      <c r="K26" s="1"/>
      <c r="L26" s="1"/>
      <c r="M26" s="1"/>
      <c r="O26" s="2"/>
    </row>
    <row r="27" spans="1:15" x14ac:dyDescent="0.25">
      <c r="C27" s="1"/>
      <c r="D27" s="1"/>
      <c r="E27" s="1"/>
      <c r="F27" s="1"/>
      <c r="G27" s="1"/>
      <c r="I27" s="1"/>
      <c r="J27" s="1"/>
      <c r="K27" s="1"/>
      <c r="L27" s="1"/>
      <c r="M27" s="1"/>
      <c r="O27" s="2"/>
    </row>
    <row r="28" spans="1:15" x14ac:dyDescent="0.25">
      <c r="C28" s="1"/>
      <c r="D28" s="1"/>
      <c r="E28" s="1"/>
      <c r="F28" s="1"/>
      <c r="G28" s="1"/>
      <c r="I28" s="1"/>
      <c r="J28" s="1"/>
      <c r="K28" s="1"/>
      <c r="L28" s="1"/>
      <c r="M28" s="1"/>
      <c r="O28" s="2"/>
    </row>
    <row r="29" spans="1:15" x14ac:dyDescent="0.25">
      <c r="C29" s="1"/>
      <c r="D29" s="1"/>
      <c r="E29" s="1"/>
      <c r="F29" s="1"/>
      <c r="G29" s="1"/>
      <c r="I29" s="1"/>
      <c r="J29" s="1"/>
      <c r="K29" s="1"/>
      <c r="L29" s="1"/>
      <c r="M29" s="1"/>
      <c r="O29" s="2"/>
    </row>
    <row r="30" spans="1:15" x14ac:dyDescent="0.25">
      <c r="C30" s="1"/>
      <c r="D30" s="1"/>
      <c r="E30" s="1"/>
      <c r="F30" s="1"/>
      <c r="G30" s="1"/>
      <c r="I30" s="1"/>
      <c r="J30" s="1"/>
      <c r="K30" s="1"/>
      <c r="L30" s="1"/>
      <c r="M30" s="1"/>
      <c r="O30" s="2"/>
    </row>
    <row r="31" spans="1:15" x14ac:dyDescent="0.25">
      <c r="C31" s="1"/>
      <c r="D31" s="1"/>
      <c r="E31" s="1"/>
      <c r="F31" s="1"/>
      <c r="G31" s="1"/>
      <c r="H31" s="22"/>
      <c r="I31" s="1"/>
      <c r="J31" s="1"/>
      <c r="K31" s="1"/>
      <c r="L31" s="1"/>
      <c r="M31" s="1"/>
      <c r="O31" s="2"/>
    </row>
    <row r="32" spans="1:15" x14ac:dyDescent="0.25">
      <c r="C32" s="1"/>
      <c r="D32" s="1"/>
      <c r="E32" s="1"/>
      <c r="F32" s="1"/>
      <c r="G32" s="1"/>
      <c r="I32" s="1"/>
      <c r="J32" s="1"/>
      <c r="K32" s="1"/>
      <c r="L32" s="1"/>
      <c r="M32" s="1"/>
      <c r="O32" s="2"/>
    </row>
    <row r="33" spans="2:15" x14ac:dyDescent="0.25">
      <c r="B33" s="22"/>
      <c r="C33" s="1"/>
      <c r="D33" s="1"/>
      <c r="E33" s="1"/>
      <c r="F33" s="1"/>
      <c r="G33" s="1"/>
      <c r="I33" s="1"/>
      <c r="J33" s="1"/>
      <c r="K33" s="1"/>
      <c r="L33" s="1"/>
      <c r="M33" s="1"/>
      <c r="O33" s="2"/>
    </row>
    <row r="34" spans="2:15" x14ac:dyDescent="0.25">
      <c r="C34" s="1"/>
      <c r="D34" s="1"/>
      <c r="E34" s="1"/>
      <c r="F34" s="1"/>
      <c r="G34" s="1"/>
      <c r="I34" s="1"/>
      <c r="J34" s="1"/>
      <c r="K34" s="1"/>
      <c r="L34" s="1"/>
      <c r="M34" s="1"/>
      <c r="O34" s="2"/>
    </row>
    <row r="35" spans="2:15" x14ac:dyDescent="0.25"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5" x14ac:dyDescent="0.25"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5" x14ac:dyDescent="0.25">
      <c r="B37" s="22"/>
      <c r="C37" s="1"/>
      <c r="D37" s="1"/>
      <c r="E37" s="1"/>
      <c r="F37" s="1"/>
      <c r="G37" s="1"/>
      <c r="H37" s="22"/>
      <c r="I37" s="1"/>
      <c r="J37" s="1"/>
      <c r="K37" s="1"/>
      <c r="L37" s="1"/>
      <c r="M37" s="1"/>
    </row>
  </sheetData>
  <sortState xmlns:xlrd2="http://schemas.microsoft.com/office/spreadsheetml/2017/richdata2" ref="B22:G37">
    <sortCondition descending="1" ref="C22:C37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1"/>
  <sheetViews>
    <sheetView view="pageBreakPreview" zoomScale="70" zoomScaleNormal="70" zoomScaleSheetLayoutView="70" workbookViewId="0">
      <selection activeCell="P5" sqref="P5:P29"/>
    </sheetView>
  </sheetViews>
  <sheetFormatPr defaultRowHeight="15" x14ac:dyDescent="0.25"/>
  <cols>
    <col min="1" max="1" width="4" customWidth="1"/>
    <col min="2" max="2" width="9" customWidth="1"/>
    <col min="3" max="3" width="13" customWidth="1"/>
    <col min="4" max="4" width="11.42578125" bestFit="1" customWidth="1"/>
    <col min="5" max="5" width="12.140625" customWidth="1"/>
    <col min="6" max="6" width="12.42578125" customWidth="1"/>
    <col min="7" max="7" width="12.140625" customWidth="1"/>
    <col min="8" max="8" width="14.28515625" customWidth="1"/>
    <col min="9" max="10" width="10.140625" bestFit="1" customWidth="1"/>
    <col min="11" max="11" width="5.28515625" customWidth="1"/>
    <col min="12" max="12" width="4.5703125" customWidth="1"/>
    <col min="13" max="13" width="12.85546875" customWidth="1"/>
    <col min="14" max="21" width="13.28515625" customWidth="1"/>
    <col min="22" max="22" width="11.5703125" customWidth="1"/>
    <col min="23" max="23" width="11" bestFit="1" customWidth="1"/>
    <col min="24" max="24" width="9.42578125" bestFit="1" customWidth="1"/>
  </cols>
  <sheetData>
    <row r="1" spans="1:24" x14ac:dyDescent="0.25">
      <c r="A1" s="15" t="s">
        <v>11</v>
      </c>
      <c r="B1" s="16"/>
      <c r="C1" s="18"/>
      <c r="D1" s="19"/>
      <c r="E1" s="19"/>
      <c r="F1" s="19"/>
      <c r="G1" s="19"/>
      <c r="H1" s="19"/>
      <c r="I1" s="19"/>
      <c r="J1" s="20"/>
      <c r="L1" s="15" t="s">
        <v>11</v>
      </c>
      <c r="M1" s="16"/>
      <c r="O1" s="42" t="s">
        <v>9</v>
      </c>
      <c r="P1" s="43"/>
      <c r="Q1" s="43"/>
      <c r="R1" s="43"/>
      <c r="S1" s="43"/>
      <c r="T1" s="43"/>
      <c r="U1" s="44"/>
    </row>
    <row r="2" spans="1:24" ht="15" customHeight="1" x14ac:dyDescent="0.25">
      <c r="A2" s="37" t="s">
        <v>2</v>
      </c>
      <c r="B2" s="37" t="s">
        <v>3</v>
      </c>
      <c r="C2" s="38" t="s">
        <v>4</v>
      </c>
      <c r="D2" s="38"/>
      <c r="E2" s="38"/>
      <c r="F2" s="39" t="s">
        <v>5</v>
      </c>
      <c r="G2" s="39"/>
      <c r="H2" s="39"/>
      <c r="I2" s="40" t="s">
        <v>6</v>
      </c>
      <c r="J2" s="40"/>
      <c r="L2" s="37" t="s">
        <v>2</v>
      </c>
      <c r="M2" s="37" t="s">
        <v>3</v>
      </c>
      <c r="N2" s="38" t="s">
        <v>4</v>
      </c>
      <c r="O2" s="38"/>
      <c r="P2" s="38"/>
      <c r="Q2" s="39" t="s">
        <v>5</v>
      </c>
      <c r="R2" s="39"/>
      <c r="S2" s="39"/>
      <c r="T2" s="40" t="s">
        <v>6</v>
      </c>
      <c r="U2" s="40"/>
    </row>
    <row r="3" spans="1:24" x14ac:dyDescent="0.25">
      <c r="A3" s="37"/>
      <c r="B3" s="37"/>
      <c r="C3" s="7">
        <v>2023</v>
      </c>
      <c r="D3" s="7">
        <v>2022</v>
      </c>
      <c r="E3" s="7" t="s">
        <v>7</v>
      </c>
      <c r="F3" s="7">
        <v>2023</v>
      </c>
      <c r="G3" s="7">
        <v>2022</v>
      </c>
      <c r="H3" s="7" t="s">
        <v>7</v>
      </c>
      <c r="I3" s="7">
        <v>2023</v>
      </c>
      <c r="J3" s="7">
        <v>2022</v>
      </c>
      <c r="L3" s="37"/>
      <c r="M3" s="37"/>
      <c r="N3" s="7">
        <v>2023</v>
      </c>
      <c r="O3" s="7">
        <v>2022</v>
      </c>
      <c r="P3" s="7" t="s">
        <v>7</v>
      </c>
      <c r="Q3" s="7">
        <v>2023</v>
      </c>
      <c r="R3" s="7">
        <v>2022</v>
      </c>
      <c r="S3" s="7" t="s">
        <v>7</v>
      </c>
      <c r="T3" s="7">
        <v>2023</v>
      </c>
      <c r="U3" s="7">
        <v>2022</v>
      </c>
    </row>
    <row r="4" spans="1:24" x14ac:dyDescent="0.25">
      <c r="A4" s="37"/>
      <c r="B4" s="37"/>
      <c r="C4" s="8" t="s">
        <v>12</v>
      </c>
      <c r="D4" s="8" t="s">
        <v>12</v>
      </c>
      <c r="E4" s="8" t="s">
        <v>8</v>
      </c>
      <c r="F4" s="8" t="s">
        <v>12</v>
      </c>
      <c r="G4" s="8" t="s">
        <v>12</v>
      </c>
      <c r="H4" s="8" t="s">
        <v>8</v>
      </c>
      <c r="I4" s="8" t="s">
        <v>8</v>
      </c>
      <c r="J4" s="8" t="s">
        <v>8</v>
      </c>
      <c r="L4" s="37"/>
      <c r="M4" s="37"/>
      <c r="N4" s="8" t="s">
        <v>10</v>
      </c>
      <c r="O4" s="8" t="s">
        <v>10</v>
      </c>
      <c r="P4" s="8" t="s">
        <v>8</v>
      </c>
      <c r="Q4" s="8" t="s">
        <v>10</v>
      </c>
      <c r="R4" s="8" t="s">
        <v>10</v>
      </c>
      <c r="S4" s="8" t="s">
        <v>8</v>
      </c>
      <c r="T4" s="8" t="s">
        <v>8</v>
      </c>
      <c r="U4" s="8" t="s">
        <v>8</v>
      </c>
    </row>
    <row r="5" spans="1:24" x14ac:dyDescent="0.25">
      <c r="A5" s="17">
        <v>1</v>
      </c>
      <c r="B5" s="24" t="str">
        <f>M5</f>
        <v>ZK LEV INS AD</v>
      </c>
      <c r="C5" s="11">
        <f>N5/1.95583</f>
        <v>256.09950149041583</v>
      </c>
      <c r="D5" s="11">
        <f t="shared" ref="D5:G5" si="0">O5/1.95583</f>
        <v>228.18487445227856</v>
      </c>
      <c r="E5" s="11">
        <f>C5*100/D5-100</f>
        <v>12.233338035722952</v>
      </c>
      <c r="F5" s="11">
        <f t="shared" si="0"/>
        <v>74.185333592387877</v>
      </c>
      <c r="G5" s="11">
        <f t="shared" si="0"/>
        <v>74.91744527898642</v>
      </c>
      <c r="H5" s="11">
        <f>F5*100/G5-100</f>
        <v>-0.97722457549402009</v>
      </c>
      <c r="I5" s="11">
        <f>T5</f>
        <v>13.697977103578419</v>
      </c>
      <c r="J5" s="11">
        <f>U5</f>
        <v>14.937803082856309</v>
      </c>
      <c r="L5" s="17">
        <v>1</v>
      </c>
      <c r="M5" s="45" t="s">
        <v>23</v>
      </c>
      <c r="N5" s="47">
        <v>500.88708800000001</v>
      </c>
      <c r="O5" s="47">
        <v>446.29082299999999</v>
      </c>
      <c r="P5" s="11">
        <f>N5*100/O5-100</f>
        <v>12.233338035722952</v>
      </c>
      <c r="Q5" s="47">
        <v>145.09390099999999</v>
      </c>
      <c r="R5" s="47">
        <v>146.52578700000001</v>
      </c>
      <c r="S5" s="11">
        <f>Q5*100/R5-100</f>
        <v>-0.97722457549402009</v>
      </c>
      <c r="T5" s="11">
        <f t="shared" ref="T5:T28" si="1">N5*100/$N$29</f>
        <v>13.697977103578419</v>
      </c>
      <c r="U5" s="11">
        <f t="shared" ref="U5:U28" si="2">O5*100/$O$29</f>
        <v>14.937803082856309</v>
      </c>
      <c r="V5" s="1"/>
      <c r="W5" s="1"/>
      <c r="X5" s="1"/>
    </row>
    <row r="6" spans="1:24" x14ac:dyDescent="0.25">
      <c r="A6" s="17">
        <v>2</v>
      </c>
      <c r="B6" s="24" t="str">
        <f t="shared" ref="B6:B28" si="3">M6</f>
        <v>Euroins Insurance Jsc</v>
      </c>
      <c r="C6" s="11">
        <f t="shared" ref="C6:C28" si="4">N6/1.95583</f>
        <v>225.92496888297052</v>
      </c>
      <c r="D6" s="11">
        <f t="shared" ref="D6:D28" si="5">O6/1.95583</f>
        <v>232.79872618274592</v>
      </c>
      <c r="E6" s="11">
        <f t="shared" ref="E6:E28" si="6">C6*100/D6-100</f>
        <v>-2.9526610443647883</v>
      </c>
      <c r="F6" s="11">
        <f t="shared" ref="F6:F28" si="7">Q6/1.95583</f>
        <v>112.57355160696476</v>
      </c>
      <c r="G6" s="11">
        <f t="shared" ref="G6:G28" si="8">R6/1.95583</f>
        <v>94.487426698639439</v>
      </c>
      <c r="H6" s="11">
        <f t="shared" ref="H6:H28" si="9">F6*100/G6-100</f>
        <v>19.141303282615212</v>
      </c>
      <c r="I6" s="11">
        <f t="shared" ref="I6:I28" si="10">T6</f>
        <v>12.084033873066373</v>
      </c>
      <c r="J6" s="11">
        <f t="shared" ref="J6:J28" si="11">U6</f>
        <v>15.239842421654073</v>
      </c>
      <c r="L6" s="17">
        <v>2</v>
      </c>
      <c r="M6" s="45" t="s">
        <v>24</v>
      </c>
      <c r="N6" s="47">
        <v>441.8708318903802</v>
      </c>
      <c r="O6" s="47">
        <v>455.31473262999992</v>
      </c>
      <c r="P6" s="11">
        <f t="shared" ref="P6:P29" si="12">N6*100/O6-100</f>
        <v>-2.9526610443647883</v>
      </c>
      <c r="Q6" s="47">
        <v>220.17472943944986</v>
      </c>
      <c r="R6" s="47">
        <v>184.80134375999998</v>
      </c>
      <c r="S6" s="11">
        <f t="shared" ref="S6:S28" si="13">Q6*100/R6-100</f>
        <v>19.141303282615212</v>
      </c>
      <c r="T6" s="11">
        <f t="shared" si="1"/>
        <v>12.084033873066373</v>
      </c>
      <c r="U6" s="11">
        <f t="shared" si="2"/>
        <v>15.239842421654073</v>
      </c>
      <c r="V6" s="1"/>
      <c r="W6" s="1"/>
      <c r="X6" s="1"/>
    </row>
    <row r="7" spans="1:24" x14ac:dyDescent="0.25">
      <c r="A7" s="17">
        <v>3</v>
      </c>
      <c r="B7" s="24" t="str">
        <f t="shared" si="3"/>
        <v>Bulstrad Vienna Insurance Group</v>
      </c>
      <c r="C7" s="11">
        <f t="shared" si="4"/>
        <v>195.74900819600884</v>
      </c>
      <c r="D7" s="11">
        <f t="shared" si="5"/>
        <v>174.39375242735821</v>
      </c>
      <c r="E7" s="11">
        <f t="shared" si="6"/>
        <v>12.24542477663924</v>
      </c>
      <c r="F7" s="11">
        <f t="shared" si="7"/>
        <v>72.790050858203429</v>
      </c>
      <c r="G7" s="11">
        <f t="shared" si="8"/>
        <v>61.278624568597465</v>
      </c>
      <c r="H7" s="11">
        <f t="shared" si="9"/>
        <v>18.785386210357359</v>
      </c>
      <c r="I7" s="11">
        <f t="shared" si="10"/>
        <v>10.470014258959656</v>
      </c>
      <c r="J7" s="11">
        <f t="shared" si="11"/>
        <v>11.416442649379377</v>
      </c>
      <c r="L7" s="17">
        <v>3</v>
      </c>
      <c r="M7" s="45" t="s">
        <v>25</v>
      </c>
      <c r="N7" s="47">
        <v>382.85178269999994</v>
      </c>
      <c r="O7" s="47">
        <v>341.08453280999998</v>
      </c>
      <c r="P7" s="11">
        <f t="shared" si="12"/>
        <v>12.245424776639254</v>
      </c>
      <c r="Q7" s="47">
        <v>142.36496517</v>
      </c>
      <c r="R7" s="47">
        <v>119.85057228999997</v>
      </c>
      <c r="S7" s="11">
        <f t="shared" si="13"/>
        <v>18.785386210357345</v>
      </c>
      <c r="T7" s="11">
        <f t="shared" si="1"/>
        <v>10.470014258959656</v>
      </c>
      <c r="U7" s="11">
        <f t="shared" si="2"/>
        <v>11.416442649379377</v>
      </c>
      <c r="V7" s="1"/>
      <c r="W7" s="1"/>
      <c r="X7" s="1"/>
    </row>
    <row r="8" spans="1:24" x14ac:dyDescent="0.25">
      <c r="A8" s="17">
        <v>4</v>
      </c>
      <c r="B8" s="24" t="str">
        <f t="shared" si="3"/>
        <v>"DZI - General Insurance" JSC</v>
      </c>
      <c r="C8" s="11">
        <f t="shared" si="4"/>
        <v>181.16630433115353</v>
      </c>
      <c r="D8" s="11">
        <f t="shared" si="5"/>
        <v>152.03961097334636</v>
      </c>
      <c r="E8" s="11">
        <f t="shared" si="6"/>
        <v>19.157305896364917</v>
      </c>
      <c r="F8" s="11">
        <f t="shared" si="7"/>
        <v>65.737384639769303</v>
      </c>
      <c r="G8" s="11">
        <f t="shared" si="8"/>
        <v>56.968317721607207</v>
      </c>
      <c r="H8" s="11">
        <f t="shared" si="9"/>
        <v>15.392883744636407</v>
      </c>
      <c r="I8" s="11">
        <f t="shared" si="10"/>
        <v>9.6900301415109613</v>
      </c>
      <c r="J8" s="11">
        <f t="shared" si="11"/>
        <v>9.953060100786395</v>
      </c>
      <c r="L8" s="17">
        <v>4</v>
      </c>
      <c r="M8" s="45" t="s">
        <v>26</v>
      </c>
      <c r="N8" s="47">
        <v>354.33049299999999</v>
      </c>
      <c r="O8" s="47">
        <v>297.36363232999997</v>
      </c>
      <c r="P8" s="11">
        <f t="shared" si="12"/>
        <v>19.157305896364932</v>
      </c>
      <c r="Q8" s="47">
        <v>128.57114899999999</v>
      </c>
      <c r="R8" s="47">
        <v>111.42034484945103</v>
      </c>
      <c r="S8" s="11">
        <f t="shared" si="13"/>
        <v>15.392883744636393</v>
      </c>
      <c r="T8" s="11">
        <f t="shared" si="1"/>
        <v>9.6900301415109613</v>
      </c>
      <c r="U8" s="11">
        <f t="shared" si="2"/>
        <v>9.953060100786395</v>
      </c>
      <c r="V8" s="1"/>
      <c r="W8" s="1"/>
      <c r="X8" s="1"/>
    </row>
    <row r="9" spans="1:24" x14ac:dyDescent="0.25">
      <c r="A9" s="17">
        <v>5</v>
      </c>
      <c r="B9" s="24" t="str">
        <f t="shared" si="3"/>
        <v>DallBogg: Zhivot I zdrave</v>
      </c>
      <c r="C9" s="11">
        <f t="shared" si="4"/>
        <v>165.80837165775455</v>
      </c>
      <c r="D9" s="11">
        <f t="shared" si="5"/>
        <v>105.54236993919405</v>
      </c>
      <c r="E9" s="11">
        <f t="shared" si="6"/>
        <v>57.101239770607236</v>
      </c>
      <c r="F9" s="11">
        <f t="shared" si="7"/>
        <v>74.277298640671219</v>
      </c>
      <c r="G9" s="11">
        <f t="shared" si="8"/>
        <v>50.05593579257463</v>
      </c>
      <c r="H9" s="11">
        <f t="shared" si="9"/>
        <v>48.388592610608271</v>
      </c>
      <c r="I9" s="11">
        <f t="shared" si="10"/>
        <v>8.8685814120358231</v>
      </c>
      <c r="J9" s="11">
        <f t="shared" si="11"/>
        <v>6.9091833664872029</v>
      </c>
      <c r="L9" s="17">
        <v>5</v>
      </c>
      <c r="M9" s="45" t="s">
        <v>13</v>
      </c>
      <c r="N9" s="47">
        <v>324.29298753938605</v>
      </c>
      <c r="O9" s="47">
        <v>206.42293339817388</v>
      </c>
      <c r="P9" s="11">
        <f t="shared" si="12"/>
        <v>57.101239770607236</v>
      </c>
      <c r="Q9" s="47">
        <v>145.27376900038399</v>
      </c>
      <c r="R9" s="47">
        <v>97.900900901191235</v>
      </c>
      <c r="S9" s="11">
        <f t="shared" si="13"/>
        <v>48.388592610608299</v>
      </c>
      <c r="T9" s="11">
        <f t="shared" si="1"/>
        <v>8.8685814120358231</v>
      </c>
      <c r="U9" s="11">
        <f t="shared" si="2"/>
        <v>6.9091833664872029</v>
      </c>
      <c r="V9" s="1"/>
      <c r="W9" s="1"/>
      <c r="X9" s="1"/>
    </row>
    <row r="10" spans="1:24" x14ac:dyDescent="0.25">
      <c r="A10" s="17">
        <v>6</v>
      </c>
      <c r="B10" s="24" t="str">
        <f t="shared" si="3"/>
        <v>Аrmeec insurance JSC</v>
      </c>
      <c r="C10" s="11">
        <f t="shared" si="4"/>
        <v>140.60897881717736</v>
      </c>
      <c r="D10" s="11">
        <f t="shared" si="5"/>
        <v>119.94085000741374</v>
      </c>
      <c r="E10" s="11">
        <f t="shared" si="6"/>
        <v>17.231934581492524</v>
      </c>
      <c r="F10" s="11">
        <f t="shared" si="7"/>
        <v>48.356892608163278</v>
      </c>
      <c r="G10" s="11">
        <f t="shared" si="8"/>
        <v>44.159869579666967</v>
      </c>
      <c r="H10" s="11">
        <f t="shared" si="9"/>
        <v>9.5041563040050221</v>
      </c>
      <c r="I10" s="11">
        <f t="shared" si="10"/>
        <v>7.5207431532908249</v>
      </c>
      <c r="J10" s="11">
        <f t="shared" si="11"/>
        <v>7.8517596896013737</v>
      </c>
      <c r="L10" s="17">
        <v>6</v>
      </c>
      <c r="M10" s="45" t="s">
        <v>27</v>
      </c>
      <c r="N10" s="47">
        <v>275.00725904000001</v>
      </c>
      <c r="O10" s="47">
        <v>234.58391267000002</v>
      </c>
      <c r="P10" s="11">
        <f t="shared" si="12"/>
        <v>17.231934581492524</v>
      </c>
      <c r="Q10" s="47">
        <v>94.577861269823984</v>
      </c>
      <c r="R10" s="47">
        <v>86.369197720000045</v>
      </c>
      <c r="S10" s="11">
        <f t="shared" si="13"/>
        <v>9.5041563040050221</v>
      </c>
      <c r="T10" s="11">
        <f t="shared" si="1"/>
        <v>7.5207431532908249</v>
      </c>
      <c r="U10" s="11">
        <f t="shared" si="2"/>
        <v>7.8517596896013737</v>
      </c>
      <c r="V10" s="1"/>
      <c r="W10" s="1"/>
      <c r="X10" s="1"/>
    </row>
    <row r="11" spans="1:24" x14ac:dyDescent="0.25">
      <c r="A11" s="17">
        <v>7</v>
      </c>
      <c r="B11" s="24" t="str">
        <f t="shared" si="3"/>
        <v>JSIC OZK - Insurance JSC</v>
      </c>
      <c r="C11" s="11">
        <f t="shared" si="4"/>
        <v>115.28357873639325</v>
      </c>
      <c r="D11" s="11">
        <f t="shared" si="5"/>
        <v>96.065904812790492</v>
      </c>
      <c r="E11" s="11">
        <f t="shared" si="6"/>
        <v>20.004676956984284</v>
      </c>
      <c r="F11" s="11">
        <f t="shared" si="7"/>
        <v>40.439295685664383</v>
      </c>
      <c r="G11" s="11">
        <f t="shared" si="8"/>
        <v>39.970669255507879</v>
      </c>
      <c r="H11" s="11">
        <f t="shared" si="9"/>
        <v>1.1724257784148335</v>
      </c>
      <c r="I11" s="11">
        <f t="shared" si="10"/>
        <v>6.1661651536201534</v>
      </c>
      <c r="J11" s="11">
        <f t="shared" si="11"/>
        <v>6.2888198550162624</v>
      </c>
      <c r="L11" s="17">
        <v>7</v>
      </c>
      <c r="M11" s="45" t="s">
        <v>28</v>
      </c>
      <c r="N11" s="47">
        <v>225.4750818</v>
      </c>
      <c r="O11" s="47">
        <v>187.88857861000002</v>
      </c>
      <c r="P11" s="11">
        <f t="shared" si="12"/>
        <v>20.004676956984284</v>
      </c>
      <c r="Q11" s="47">
        <v>79.092387680892969</v>
      </c>
      <c r="R11" s="47">
        <v>78.175834049999978</v>
      </c>
      <c r="S11" s="11">
        <f t="shared" si="13"/>
        <v>1.1724257784148193</v>
      </c>
      <c r="T11" s="11">
        <f t="shared" si="1"/>
        <v>6.1661651536201534</v>
      </c>
      <c r="U11" s="11">
        <f t="shared" si="2"/>
        <v>6.2888198550162624</v>
      </c>
      <c r="V11" s="1"/>
      <c r="W11" s="1"/>
      <c r="X11" s="1"/>
    </row>
    <row r="12" spans="1:24" x14ac:dyDescent="0.25">
      <c r="A12" s="17">
        <v>8</v>
      </c>
      <c r="B12" s="24" t="str">
        <f t="shared" si="3"/>
        <v>Generali insurance AD</v>
      </c>
      <c r="C12" s="11">
        <f t="shared" si="4"/>
        <v>113.94163096485893</v>
      </c>
      <c r="D12" s="11">
        <f t="shared" si="5"/>
        <v>99.539661938921071</v>
      </c>
      <c r="E12" s="11">
        <f t="shared" si="6"/>
        <v>14.4685733760831</v>
      </c>
      <c r="F12" s="11">
        <f t="shared" si="7"/>
        <v>45.036875137409695</v>
      </c>
      <c r="G12" s="11">
        <f t="shared" si="8"/>
        <v>41.336104170607868</v>
      </c>
      <c r="H12" s="11">
        <f t="shared" si="9"/>
        <v>8.9528779769073452</v>
      </c>
      <c r="I12" s="11">
        <f t="shared" si="10"/>
        <v>6.0943884818902276</v>
      </c>
      <c r="J12" s="11">
        <f t="shared" si="11"/>
        <v>6.516224497994294</v>
      </c>
      <c r="L12" s="17">
        <v>8</v>
      </c>
      <c r="M12" s="45" t="s">
        <v>30</v>
      </c>
      <c r="N12" s="47">
        <v>222.85046009000004</v>
      </c>
      <c r="O12" s="47">
        <v>194.68265700999999</v>
      </c>
      <c r="P12" s="11">
        <f t="shared" si="12"/>
        <v>14.468573376083114</v>
      </c>
      <c r="Q12" s="47">
        <v>88.084471500000006</v>
      </c>
      <c r="R12" s="47">
        <v>80.846392619999989</v>
      </c>
      <c r="S12" s="11">
        <f t="shared" si="13"/>
        <v>8.952877976907331</v>
      </c>
      <c r="T12" s="11">
        <f t="shared" si="1"/>
        <v>6.0943884818902276</v>
      </c>
      <c r="U12" s="11">
        <f t="shared" si="2"/>
        <v>6.516224497994294</v>
      </c>
      <c r="V12" s="1"/>
      <c r="W12" s="1"/>
      <c r="X12" s="1"/>
    </row>
    <row r="13" spans="1:24" x14ac:dyDescent="0.25">
      <c r="A13" s="17">
        <v>9</v>
      </c>
      <c r="B13" s="24" t="str">
        <f t="shared" si="3"/>
        <v>Insurance company BUL INS LTD</v>
      </c>
      <c r="C13" s="11">
        <f t="shared" si="4"/>
        <v>105.18241870714736</v>
      </c>
      <c r="D13" s="11">
        <f t="shared" si="5"/>
        <v>92.269424484745599</v>
      </c>
      <c r="E13" s="11">
        <f t="shared" si="6"/>
        <v>13.994878904372712</v>
      </c>
      <c r="F13" s="11">
        <f t="shared" si="7"/>
        <v>61.991488799069955</v>
      </c>
      <c r="G13" s="11">
        <f t="shared" si="8"/>
        <v>51.751756466564046</v>
      </c>
      <c r="H13" s="11">
        <f t="shared" si="9"/>
        <v>19.786250808939471</v>
      </c>
      <c r="I13" s="11">
        <f t="shared" si="10"/>
        <v>5.6258850749985641</v>
      </c>
      <c r="J13" s="11">
        <f t="shared" si="11"/>
        <v>6.0402885898112473</v>
      </c>
      <c r="L13" s="17">
        <v>9</v>
      </c>
      <c r="M13" s="45" t="s">
        <v>29</v>
      </c>
      <c r="N13" s="47">
        <v>205.71892998000001</v>
      </c>
      <c r="O13" s="47">
        <v>180.46330848999997</v>
      </c>
      <c r="P13" s="11">
        <f t="shared" si="12"/>
        <v>13.994878904372712</v>
      </c>
      <c r="Q13" s="47">
        <v>121.24481353788499</v>
      </c>
      <c r="R13" s="47">
        <v>101.21763784999996</v>
      </c>
      <c r="S13" s="11">
        <f t="shared" si="13"/>
        <v>19.786250808939471</v>
      </c>
      <c r="T13" s="11">
        <f t="shared" si="1"/>
        <v>5.6258850749985641</v>
      </c>
      <c r="U13" s="11">
        <f t="shared" si="2"/>
        <v>6.0402885898112473</v>
      </c>
      <c r="V13" s="1"/>
      <c r="W13" s="1"/>
      <c r="X13" s="1"/>
    </row>
    <row r="14" spans="1:24" x14ac:dyDescent="0.25">
      <c r="A14" s="17">
        <v>10</v>
      </c>
      <c r="B14" s="24" t="str">
        <f t="shared" si="3"/>
        <v>"Insurance company EIG Re" EAD</v>
      </c>
      <c r="C14" s="11">
        <f t="shared" si="4"/>
        <v>103.7043390120818</v>
      </c>
      <c r="D14" s="11">
        <f t="shared" si="5"/>
        <v>11.710620844544414</v>
      </c>
      <c r="E14" s="11">
        <f t="shared" si="6"/>
        <v>785.55799379666689</v>
      </c>
      <c r="F14" s="11">
        <f t="shared" si="7"/>
        <v>109.66079008400524</v>
      </c>
      <c r="G14" s="11">
        <f t="shared" si="8"/>
        <v>5.4332493236429604</v>
      </c>
      <c r="H14" s="11">
        <f t="shared" si="9"/>
        <v>1918.3279572099289</v>
      </c>
      <c r="I14" s="11">
        <f t="shared" si="10"/>
        <v>5.5468271240754152</v>
      </c>
      <c r="J14" s="11">
        <f t="shared" si="11"/>
        <v>0.7666193851528974</v>
      </c>
      <c r="L14" s="17">
        <v>10</v>
      </c>
      <c r="M14" s="45" t="s">
        <v>36</v>
      </c>
      <c r="N14" s="47">
        <v>202.82805736999995</v>
      </c>
      <c r="O14" s="47">
        <v>22.9039835663853</v>
      </c>
      <c r="P14" s="11">
        <f t="shared" si="12"/>
        <v>785.55799379666701</v>
      </c>
      <c r="Q14" s="47">
        <v>214.47786306999996</v>
      </c>
      <c r="R14" s="47">
        <v>10.626512024660611</v>
      </c>
      <c r="S14" s="11">
        <f t="shared" si="13"/>
        <v>1918.3279572099286</v>
      </c>
      <c r="T14" s="11">
        <f t="shared" si="1"/>
        <v>5.5468271240754152</v>
      </c>
      <c r="U14" s="11">
        <f t="shared" si="2"/>
        <v>0.7666193851528974</v>
      </c>
      <c r="V14" s="1"/>
      <c r="W14" s="1"/>
      <c r="X14" s="1"/>
    </row>
    <row r="15" spans="1:24" x14ac:dyDescent="0.25">
      <c r="A15" s="17">
        <v>11</v>
      </c>
      <c r="B15" s="24" t="str">
        <f t="shared" si="3"/>
        <v>ZAD "Allianz Bulgaria"</v>
      </c>
      <c r="C15" s="11">
        <f t="shared" si="4"/>
        <v>103.34925534939131</v>
      </c>
      <c r="D15" s="11">
        <f t="shared" si="5"/>
        <v>89.090799256581604</v>
      </c>
      <c r="E15" s="11">
        <f t="shared" si="6"/>
        <v>16.004409222713718</v>
      </c>
      <c r="F15" s="11">
        <f t="shared" si="7"/>
        <v>38.67107232223659</v>
      </c>
      <c r="G15" s="11">
        <f t="shared" si="8"/>
        <v>37.749838130103328</v>
      </c>
      <c r="H15" s="11">
        <f t="shared" si="9"/>
        <v>2.4403659400028914</v>
      </c>
      <c r="I15" s="11">
        <f t="shared" si="10"/>
        <v>5.5278347876863059</v>
      </c>
      <c r="J15" s="11">
        <f t="shared" si="11"/>
        <v>5.8322043430070485</v>
      </c>
      <c r="L15" s="17">
        <v>11</v>
      </c>
      <c r="M15" s="45" t="s">
        <v>31</v>
      </c>
      <c r="N15" s="47">
        <v>202.13357409</v>
      </c>
      <c r="O15" s="47">
        <v>174.24645791</v>
      </c>
      <c r="P15" s="11">
        <f t="shared" si="12"/>
        <v>16.004409222713704</v>
      </c>
      <c r="Q15" s="47">
        <v>75.634043379999994</v>
      </c>
      <c r="R15" s="47">
        <v>73.83226590999999</v>
      </c>
      <c r="S15" s="11">
        <f t="shared" si="13"/>
        <v>2.4403659400028914</v>
      </c>
      <c r="T15" s="11">
        <f t="shared" si="1"/>
        <v>5.5278347876863059</v>
      </c>
      <c r="U15" s="11">
        <f t="shared" si="2"/>
        <v>5.8322043430070485</v>
      </c>
      <c r="V15" s="1"/>
      <c r="W15" s="1"/>
      <c r="X15" s="1"/>
    </row>
    <row r="16" spans="1:24" x14ac:dyDescent="0.25">
      <c r="A16" s="17">
        <v>12</v>
      </c>
      <c r="B16" s="24" t="str">
        <f t="shared" si="3"/>
        <v>UNIQA Insurance pls</v>
      </c>
      <c r="C16" s="11">
        <f t="shared" si="4"/>
        <v>52.185377312956653</v>
      </c>
      <c r="D16" s="11">
        <f t="shared" si="5"/>
        <v>40.28525441884009</v>
      </c>
      <c r="E16" s="11">
        <f t="shared" si="6"/>
        <v>29.539649347606627</v>
      </c>
      <c r="F16" s="11">
        <f t="shared" si="7"/>
        <v>11.208310558688639</v>
      </c>
      <c r="G16" s="11">
        <f t="shared" si="8"/>
        <v>9.47537536493458</v>
      </c>
      <c r="H16" s="11">
        <f t="shared" si="9"/>
        <v>18.288828959400547</v>
      </c>
      <c r="I16" s="11">
        <f t="shared" si="10"/>
        <v>2.791235825975368</v>
      </c>
      <c r="J16" s="11">
        <f t="shared" si="11"/>
        <v>2.6372177345052381</v>
      </c>
      <c r="L16" s="17">
        <v>12</v>
      </c>
      <c r="M16" s="45" t="s">
        <v>32</v>
      </c>
      <c r="N16" s="47">
        <v>102.06572651</v>
      </c>
      <c r="O16" s="47">
        <v>78.791109150000011</v>
      </c>
      <c r="P16" s="11">
        <f t="shared" si="12"/>
        <v>29.539649347606627</v>
      </c>
      <c r="Q16" s="47">
        <v>21.92155004</v>
      </c>
      <c r="R16" s="47">
        <v>18.532223399999999</v>
      </c>
      <c r="S16" s="11">
        <f t="shared" si="13"/>
        <v>18.288828959400533</v>
      </c>
      <c r="T16" s="11">
        <f t="shared" si="1"/>
        <v>2.791235825975368</v>
      </c>
      <c r="U16" s="11">
        <f t="shared" si="2"/>
        <v>2.6372177345052381</v>
      </c>
      <c r="V16" s="1"/>
      <c r="W16" s="1"/>
      <c r="X16" s="1"/>
    </row>
    <row r="17" spans="1:24" x14ac:dyDescent="0.25">
      <c r="A17" s="17">
        <v>13</v>
      </c>
      <c r="B17" s="24" t="str">
        <f t="shared" si="3"/>
        <v>"Groupama Zastrahovane" EAD</v>
      </c>
      <c r="C17" s="11">
        <f t="shared" si="4"/>
        <v>34.779607634610372</v>
      </c>
      <c r="D17" s="11">
        <f t="shared" si="5"/>
        <v>22.889799931486891</v>
      </c>
      <c r="E17" s="11">
        <f t="shared" si="6"/>
        <v>51.943694303627467</v>
      </c>
      <c r="F17" s="11">
        <f t="shared" si="7"/>
        <v>11.456517181963667</v>
      </c>
      <c r="G17" s="11">
        <f t="shared" si="8"/>
        <v>5.3689773037533923</v>
      </c>
      <c r="H17" s="11">
        <f t="shared" si="9"/>
        <v>113.38360238465796</v>
      </c>
      <c r="I17" s="11">
        <f t="shared" si="10"/>
        <v>1.8602545740143228</v>
      </c>
      <c r="J17" s="11">
        <f t="shared" si="11"/>
        <v>1.4984486802784869</v>
      </c>
      <c r="L17" s="17">
        <v>13</v>
      </c>
      <c r="M17" s="45" t="s">
        <v>34</v>
      </c>
      <c r="N17" s="47">
        <v>68.022999999999996</v>
      </c>
      <c r="O17" s="47">
        <v>44.768557400000006</v>
      </c>
      <c r="P17" s="11">
        <f t="shared" si="12"/>
        <v>51.943694303627439</v>
      </c>
      <c r="Q17" s="47">
        <v>22.407</v>
      </c>
      <c r="R17" s="47">
        <v>10.500806879999997</v>
      </c>
      <c r="S17" s="11">
        <f t="shared" si="13"/>
        <v>113.38360238465793</v>
      </c>
      <c r="T17" s="11">
        <f t="shared" si="1"/>
        <v>1.8602545740143228</v>
      </c>
      <c r="U17" s="11">
        <f t="shared" si="2"/>
        <v>1.4984486802784869</v>
      </c>
      <c r="V17" s="1"/>
      <c r="W17" s="1"/>
      <c r="X17" s="1"/>
    </row>
    <row r="18" spans="1:24" x14ac:dyDescent="0.25">
      <c r="A18" s="17">
        <v>14</v>
      </c>
      <c r="B18" s="24" t="str">
        <f t="shared" si="3"/>
        <v>Insurance Company "Asset Insurance" AD</v>
      </c>
      <c r="C18" s="11">
        <f t="shared" si="4"/>
        <v>17.413973310563797</v>
      </c>
      <c r="D18" s="11">
        <f t="shared" si="5"/>
        <v>15.55678596810543</v>
      </c>
      <c r="E18" s="11">
        <f t="shared" si="6"/>
        <v>11.938117206638807</v>
      </c>
      <c r="F18" s="11">
        <f t="shared" si="7"/>
        <v>4.8471042599152288</v>
      </c>
      <c r="G18" s="11">
        <f t="shared" si="8"/>
        <v>5.1185061233774194</v>
      </c>
      <c r="H18" s="11">
        <f t="shared" si="9"/>
        <v>-5.3023647314327604</v>
      </c>
      <c r="I18" s="11">
        <f t="shared" si="10"/>
        <v>0.93142003909506033</v>
      </c>
      <c r="J18" s="11">
        <f t="shared" si="11"/>
        <v>1.0184031958801052</v>
      </c>
      <c r="L18" s="17">
        <v>14</v>
      </c>
      <c r="M18" s="45" t="s">
        <v>46</v>
      </c>
      <c r="N18" s="47">
        <v>34.058771419999992</v>
      </c>
      <c r="O18" s="47">
        <v>30.426428699999644</v>
      </c>
      <c r="P18" s="11">
        <f t="shared" si="12"/>
        <v>11.938117206638822</v>
      </c>
      <c r="Q18" s="47">
        <v>9.4801119246700019</v>
      </c>
      <c r="R18" s="47">
        <v>10.010927831285258</v>
      </c>
      <c r="S18" s="11">
        <f t="shared" si="13"/>
        <v>-5.3023647314327604</v>
      </c>
      <c r="T18" s="11">
        <f t="shared" si="1"/>
        <v>0.93142003909506033</v>
      </c>
      <c r="U18" s="11">
        <f t="shared" si="2"/>
        <v>1.0184031958801052</v>
      </c>
      <c r="V18" s="1"/>
      <c r="W18" s="1"/>
      <c r="X18" s="1"/>
    </row>
    <row r="19" spans="1:24" x14ac:dyDescent="0.25">
      <c r="A19" s="17">
        <v>15</v>
      </c>
      <c r="B19" s="24" t="str">
        <f t="shared" si="3"/>
        <v>OZOF Doverie AD</v>
      </c>
      <c r="C19" s="11">
        <f t="shared" si="4"/>
        <v>14.484682165627895</v>
      </c>
      <c r="D19" s="11">
        <f t="shared" si="5"/>
        <v>10.93747616101604</v>
      </c>
      <c r="E19" s="11">
        <f t="shared" si="6"/>
        <v>32.431668443356273</v>
      </c>
      <c r="F19" s="11">
        <f t="shared" si="7"/>
        <v>10.286237950943589</v>
      </c>
      <c r="G19" s="11">
        <f t="shared" si="8"/>
        <v>6.9290388223925392</v>
      </c>
      <c r="H19" s="11">
        <f t="shared" si="9"/>
        <v>48.45115195056502</v>
      </c>
      <c r="I19" s="11">
        <f t="shared" si="10"/>
        <v>0.77474123730305966</v>
      </c>
      <c r="J19" s="11">
        <f t="shared" si="11"/>
        <v>0.71600655174390904</v>
      </c>
      <c r="L19" s="17">
        <v>15</v>
      </c>
      <c r="M19" s="45" t="s">
        <v>35</v>
      </c>
      <c r="N19" s="47">
        <v>28.329575920000003</v>
      </c>
      <c r="O19" s="47">
        <v>21.391843999999999</v>
      </c>
      <c r="P19" s="11">
        <f t="shared" si="12"/>
        <v>32.431668443356273</v>
      </c>
      <c r="Q19" s="47">
        <v>20.118132771593999</v>
      </c>
      <c r="R19" s="47">
        <v>13.552021999999999</v>
      </c>
      <c r="S19" s="11">
        <f t="shared" si="13"/>
        <v>48.45115195056502</v>
      </c>
      <c r="T19" s="11">
        <f t="shared" si="1"/>
        <v>0.77474123730305966</v>
      </c>
      <c r="U19" s="11">
        <f t="shared" si="2"/>
        <v>0.71600655174390904</v>
      </c>
      <c r="V19" s="1"/>
      <c r="W19" s="1"/>
      <c r="X19" s="1"/>
    </row>
    <row r="20" spans="1:24" x14ac:dyDescent="0.25">
      <c r="A20" s="17">
        <v>16</v>
      </c>
      <c r="B20" s="24" t="str">
        <f t="shared" si="3"/>
        <v>Bulgaria Insurance AD</v>
      </c>
      <c r="C20" s="11">
        <f t="shared" si="4"/>
        <v>10.156261759652423</v>
      </c>
      <c r="D20" s="11">
        <f t="shared" si="5"/>
        <v>9.0695374656760652</v>
      </c>
      <c r="E20" s="11">
        <f t="shared" si="6"/>
        <v>11.982135782437624</v>
      </c>
      <c r="F20" s="11">
        <f t="shared" si="7"/>
        <v>5.3890121095151429</v>
      </c>
      <c r="G20" s="11">
        <f t="shared" si="8"/>
        <v>4.3790290516049106</v>
      </c>
      <c r="H20" s="11">
        <f t="shared" si="9"/>
        <v>23.064086718951401</v>
      </c>
      <c r="I20" s="11">
        <f t="shared" si="10"/>
        <v>0.54322730123265905</v>
      </c>
      <c r="J20" s="11">
        <f t="shared" si="11"/>
        <v>0.59372456233154092</v>
      </c>
      <c r="L20" s="17">
        <v>16</v>
      </c>
      <c r="M20" s="45" t="s">
        <v>37</v>
      </c>
      <c r="N20" s="47">
        <v>19.863921437380998</v>
      </c>
      <c r="O20" s="47">
        <v>17.738473461493218</v>
      </c>
      <c r="P20" s="11">
        <f t="shared" si="12"/>
        <v>11.982135782437624</v>
      </c>
      <c r="Q20" s="47">
        <v>10.539991554153001</v>
      </c>
      <c r="R20" s="47">
        <v>8.5646363900004321</v>
      </c>
      <c r="S20" s="11">
        <f t="shared" si="13"/>
        <v>23.064086718951401</v>
      </c>
      <c r="T20" s="11">
        <f t="shared" si="1"/>
        <v>0.54322730123265905</v>
      </c>
      <c r="U20" s="11">
        <f t="shared" si="2"/>
        <v>0.59372456233154092</v>
      </c>
      <c r="V20" s="1"/>
      <c r="W20" s="1"/>
      <c r="X20" s="1"/>
    </row>
    <row r="21" spans="1:24" x14ac:dyDescent="0.25">
      <c r="A21" s="17">
        <v>17</v>
      </c>
      <c r="B21" s="24" t="str">
        <f t="shared" si="3"/>
        <v>ZAD "ENERGY"</v>
      </c>
      <c r="C21" s="11">
        <f t="shared" si="4"/>
        <v>8.3993746900292958</v>
      </c>
      <c r="D21" s="11">
        <f t="shared" si="5"/>
        <v>8.3069731571762375</v>
      </c>
      <c r="E21" s="11">
        <f t="shared" si="6"/>
        <v>1.1123369620285075</v>
      </c>
      <c r="F21" s="11">
        <f t="shared" si="7"/>
        <v>0.26812146249929697</v>
      </c>
      <c r="G21" s="11">
        <f t="shared" si="8"/>
        <v>0.10343165817069991</v>
      </c>
      <c r="H21" s="11">
        <f t="shared" si="9"/>
        <v>159.22572183537744</v>
      </c>
      <c r="I21" s="11">
        <f t="shared" si="10"/>
        <v>0.44925679870057511</v>
      </c>
      <c r="J21" s="11">
        <f t="shared" si="11"/>
        <v>0.54380435834901464</v>
      </c>
      <c r="L21" s="17">
        <v>17</v>
      </c>
      <c r="M21" s="45" t="s">
        <v>33</v>
      </c>
      <c r="N21" s="47">
        <v>16.427748999999999</v>
      </c>
      <c r="O21" s="47">
        <v>16.24702731</v>
      </c>
      <c r="P21" s="11">
        <f t="shared" si="12"/>
        <v>1.1123369620285217</v>
      </c>
      <c r="Q21" s="47">
        <v>0.52439999999999998</v>
      </c>
      <c r="R21" s="47">
        <v>0.20229474</v>
      </c>
      <c r="S21" s="11">
        <f t="shared" si="13"/>
        <v>159.22572183537744</v>
      </c>
      <c r="T21" s="11">
        <f t="shared" si="1"/>
        <v>0.44925679870057511</v>
      </c>
      <c r="U21" s="11">
        <f t="shared" si="2"/>
        <v>0.54380435834901464</v>
      </c>
      <c r="V21" s="1"/>
      <c r="W21" s="1"/>
      <c r="X21" s="1"/>
    </row>
    <row r="22" spans="1:24" x14ac:dyDescent="0.25">
      <c r="A22" s="17">
        <v>18</v>
      </c>
      <c r="B22" s="24" t="str">
        <f t="shared" si="3"/>
        <v>Insurance Company "OZOK Ins" AD</v>
      </c>
      <c r="C22" s="11">
        <f t="shared" si="4"/>
        <v>4.946973392370503</v>
      </c>
      <c r="D22" s="11">
        <f t="shared" si="5"/>
        <v>3.1581747237745614</v>
      </c>
      <c r="E22" s="11">
        <f t="shared" si="6"/>
        <v>56.640269302707225</v>
      </c>
      <c r="F22" s="11">
        <f t="shared" si="7"/>
        <v>2.787245467707316</v>
      </c>
      <c r="G22" s="11">
        <f t="shared" si="8"/>
        <v>2.1874536948507122</v>
      </c>
      <c r="H22" s="11">
        <f t="shared" si="9"/>
        <v>27.419632894105121</v>
      </c>
      <c r="I22" s="11">
        <f t="shared" si="10"/>
        <v>0.26459843875658134</v>
      </c>
      <c r="J22" s="11">
        <f t="shared" si="11"/>
        <v>0.20674548318874092</v>
      </c>
      <c r="L22" s="17">
        <v>18</v>
      </c>
      <c r="M22" s="45" t="s">
        <v>39</v>
      </c>
      <c r="N22" s="47">
        <v>9.6754389700000001</v>
      </c>
      <c r="O22" s="47">
        <v>6.1768528700000003</v>
      </c>
      <c r="P22" s="11">
        <f t="shared" si="12"/>
        <v>56.640269302707225</v>
      </c>
      <c r="Q22" s="47">
        <v>5.4513783031059999</v>
      </c>
      <c r="R22" s="47">
        <v>4.2782875599998684</v>
      </c>
      <c r="S22" s="11">
        <f t="shared" si="13"/>
        <v>27.419632894105121</v>
      </c>
      <c r="T22" s="11">
        <f t="shared" si="1"/>
        <v>0.26459843875658134</v>
      </c>
      <c r="U22" s="11">
        <f t="shared" si="2"/>
        <v>0.20674548318874092</v>
      </c>
      <c r="V22" s="1"/>
      <c r="W22" s="1"/>
      <c r="X22" s="1"/>
    </row>
    <row r="23" spans="1:24" x14ac:dyDescent="0.25">
      <c r="A23" s="17">
        <v>19</v>
      </c>
      <c r="B23" s="24" t="str">
        <f t="shared" si="3"/>
        <v>Fi Health Insurance AD</v>
      </c>
      <c r="C23" s="11">
        <f t="shared" si="4"/>
        <v>4.5569784081438565</v>
      </c>
      <c r="D23" s="11">
        <f t="shared" si="5"/>
        <v>5.3010960020696993</v>
      </c>
      <c r="E23" s="11">
        <f t="shared" si="6"/>
        <v>-14.037051840512191</v>
      </c>
      <c r="F23" s="11">
        <f t="shared" si="7"/>
        <v>2.6316318851842952</v>
      </c>
      <c r="G23" s="11">
        <f t="shared" si="8"/>
        <v>2.1443646294741399</v>
      </c>
      <c r="H23" s="11">
        <f t="shared" si="9"/>
        <v>22.723153003584443</v>
      </c>
      <c r="I23" s="11">
        <f t="shared" si="10"/>
        <v>0.24373880282071461</v>
      </c>
      <c r="J23" s="11">
        <f t="shared" si="11"/>
        <v>0.34702882210010255</v>
      </c>
      <c r="L23" s="17">
        <v>19</v>
      </c>
      <c r="M23" s="45" t="s">
        <v>38</v>
      </c>
      <c r="N23" s="47">
        <v>8.9126750799999979</v>
      </c>
      <c r="O23" s="47">
        <v>10.36804259372798</v>
      </c>
      <c r="P23" s="11">
        <f t="shared" si="12"/>
        <v>-14.037051840512191</v>
      </c>
      <c r="Q23" s="47">
        <v>5.14702459</v>
      </c>
      <c r="R23" s="47">
        <v>4.1940126732644067</v>
      </c>
      <c r="S23" s="11">
        <f t="shared" si="13"/>
        <v>22.723153003584443</v>
      </c>
      <c r="T23" s="11">
        <f t="shared" si="1"/>
        <v>0.24373880282071461</v>
      </c>
      <c r="U23" s="11">
        <f t="shared" si="2"/>
        <v>0.34702882210010255</v>
      </c>
      <c r="V23" s="1"/>
      <c r="W23" s="1"/>
      <c r="X23" s="1"/>
    </row>
    <row r="24" spans="1:24" x14ac:dyDescent="0.25">
      <c r="A24" s="17">
        <v>20</v>
      </c>
      <c r="B24" s="24" t="str">
        <f t="shared" si="3"/>
        <v>Bulgarian export insurance agency \BAEZ\</v>
      </c>
      <c r="C24" s="11">
        <f t="shared" si="4"/>
        <v>4.5540388990863221</v>
      </c>
      <c r="D24" s="11">
        <f t="shared" si="5"/>
        <v>5.3452916920182236</v>
      </c>
      <c r="E24" s="11">
        <f t="shared" si="6"/>
        <v>-14.802799145899328</v>
      </c>
      <c r="F24" s="11">
        <f t="shared" si="7"/>
        <v>2.2748900517938679</v>
      </c>
      <c r="G24" s="11">
        <f t="shared" si="8"/>
        <v>1.0278146209026349</v>
      </c>
      <c r="H24" s="11">
        <f t="shared" si="9"/>
        <v>121.33271949333059</v>
      </c>
      <c r="I24" s="11">
        <f t="shared" si="10"/>
        <v>0.24358157749410705</v>
      </c>
      <c r="J24" s="11">
        <f t="shared" si="11"/>
        <v>0.34992203101741881</v>
      </c>
      <c r="L24" s="17">
        <v>20</v>
      </c>
      <c r="M24" s="45" t="s">
        <v>40</v>
      </c>
      <c r="N24" s="47">
        <v>8.906925900000001</v>
      </c>
      <c r="O24" s="47">
        <v>10.454481850000002</v>
      </c>
      <c r="P24" s="11">
        <f t="shared" si="12"/>
        <v>-14.802799145899328</v>
      </c>
      <c r="Q24" s="47">
        <v>4.4492982100000003</v>
      </c>
      <c r="R24" s="47">
        <v>2.0102306700000003</v>
      </c>
      <c r="S24" s="11">
        <f t="shared" si="13"/>
        <v>121.33271949333056</v>
      </c>
      <c r="T24" s="11">
        <f t="shared" si="1"/>
        <v>0.24358157749410705</v>
      </c>
      <c r="U24" s="11">
        <f t="shared" si="2"/>
        <v>0.34992203101741881</v>
      </c>
      <c r="V24" s="1"/>
      <c r="W24" s="1"/>
      <c r="X24" s="1"/>
    </row>
    <row r="25" spans="1:24" x14ac:dyDescent="0.25">
      <c r="A25" s="17">
        <v>21</v>
      </c>
      <c r="B25" s="24" t="str">
        <f t="shared" si="3"/>
        <v>Axiom Insurance Company Jsc</v>
      </c>
      <c r="C25" s="11">
        <f t="shared" si="4"/>
        <v>3.5459917324102816</v>
      </c>
      <c r="D25" s="11">
        <f t="shared" si="5"/>
        <v>0.99665329297536098</v>
      </c>
      <c r="E25" s="11">
        <f t="shared" si="6"/>
        <v>255.78989779126175</v>
      </c>
      <c r="F25" s="11">
        <f t="shared" si="7"/>
        <v>0.49358165816047411</v>
      </c>
      <c r="G25" s="11">
        <f t="shared" si="8"/>
        <v>0.39579296769146471</v>
      </c>
      <c r="H25" s="11">
        <f t="shared" si="9"/>
        <v>24.707030809410256</v>
      </c>
      <c r="I25" s="11">
        <f t="shared" si="10"/>
        <v>0.18966422533958807</v>
      </c>
      <c r="J25" s="11">
        <f t="shared" si="11"/>
        <v>6.5244511355461471E-2</v>
      </c>
      <c r="L25" s="17">
        <v>21</v>
      </c>
      <c r="M25" s="45" t="s">
        <v>44</v>
      </c>
      <c r="N25" s="47">
        <v>6.9353570100000006</v>
      </c>
      <c r="O25" s="47">
        <v>1.9492844100000002</v>
      </c>
      <c r="P25" s="11">
        <f t="shared" si="12"/>
        <v>255.78989779126175</v>
      </c>
      <c r="Q25" s="47">
        <v>0.96536181448000002</v>
      </c>
      <c r="R25" s="47">
        <v>0.77410375999999737</v>
      </c>
      <c r="S25" s="11">
        <f t="shared" si="13"/>
        <v>24.70703080941027</v>
      </c>
      <c r="T25" s="11">
        <f t="shared" si="1"/>
        <v>0.18966422533958807</v>
      </c>
      <c r="U25" s="11">
        <f t="shared" si="2"/>
        <v>6.5244511355461471E-2</v>
      </c>
      <c r="V25" s="1"/>
      <c r="W25" s="1"/>
      <c r="X25" s="1"/>
    </row>
    <row r="26" spans="1:24" x14ac:dyDescent="0.25">
      <c r="A26" s="17">
        <v>22</v>
      </c>
      <c r="B26" s="24" t="str">
        <f t="shared" si="3"/>
        <v>Saglasie Insurance JSC</v>
      </c>
      <c r="C26" s="11">
        <f t="shared" si="4"/>
        <v>2.7831730888262274</v>
      </c>
      <c r="D26" s="11">
        <f t="shared" si="5"/>
        <v>2.6460294606381947</v>
      </c>
      <c r="E26" s="11">
        <f t="shared" si="6"/>
        <v>5.1829970235839795</v>
      </c>
      <c r="F26" s="11">
        <f t="shared" si="7"/>
        <v>1.9232736525050744</v>
      </c>
      <c r="G26" s="11">
        <f t="shared" si="8"/>
        <v>1.4002243252225408</v>
      </c>
      <c r="H26" s="11">
        <f t="shared" si="9"/>
        <v>37.354680807977275</v>
      </c>
      <c r="I26" s="11">
        <f t="shared" si="10"/>
        <v>0.14886339498581183</v>
      </c>
      <c r="J26" s="11">
        <f t="shared" si="11"/>
        <v>0.17321861113417522</v>
      </c>
      <c r="L26" s="17">
        <v>22</v>
      </c>
      <c r="M26" s="45" t="s">
        <v>41</v>
      </c>
      <c r="N26" s="47">
        <v>5.4434134223189998</v>
      </c>
      <c r="O26" s="47">
        <v>5.1751838000000001</v>
      </c>
      <c r="P26" s="11">
        <f t="shared" si="12"/>
        <v>5.1829970235839653</v>
      </c>
      <c r="Q26" s="47">
        <v>3.7615963077789996</v>
      </c>
      <c r="R26" s="47">
        <v>2.7386007420000018</v>
      </c>
      <c r="S26" s="11">
        <f t="shared" si="13"/>
        <v>37.354680807977275</v>
      </c>
      <c r="T26" s="11">
        <f t="shared" si="1"/>
        <v>0.14886339498581183</v>
      </c>
      <c r="U26" s="11">
        <f t="shared" si="2"/>
        <v>0.17321861113417522</v>
      </c>
      <c r="V26" s="1"/>
      <c r="W26" s="1"/>
      <c r="X26" s="1"/>
    </row>
    <row r="27" spans="1:24" x14ac:dyDescent="0.25">
      <c r="A27" s="17">
        <v>23</v>
      </c>
      <c r="B27" s="24" t="str">
        <f t="shared" si="3"/>
        <v>"ZAD European Insurance Company"</v>
      </c>
      <c r="C27" s="11">
        <f t="shared" si="4"/>
        <v>2.77700873797825</v>
      </c>
      <c r="D27" s="11">
        <f t="shared" si="5"/>
        <v>1.4968238548340091</v>
      </c>
      <c r="E27" s="11">
        <f t="shared" si="6"/>
        <v>85.526755804289849</v>
      </c>
      <c r="F27" s="11">
        <f t="shared" si="7"/>
        <v>0.2423287923873752</v>
      </c>
      <c r="G27" s="11">
        <f t="shared" si="8"/>
        <v>0.58396742048133021</v>
      </c>
      <c r="H27" s="11">
        <f t="shared" si="9"/>
        <v>-58.503028784099335</v>
      </c>
      <c r="I27" s="11">
        <f t="shared" si="10"/>
        <v>0.1485336827595771</v>
      </c>
      <c r="J27" s="11">
        <f t="shared" si="11"/>
        <v>9.7987476369335011E-2</v>
      </c>
      <c r="L27" s="17">
        <v>23</v>
      </c>
      <c r="M27" s="45" t="s">
        <v>42</v>
      </c>
      <c r="N27" s="47">
        <v>5.4313570000000002</v>
      </c>
      <c r="O27" s="47">
        <v>2.9275329999999999</v>
      </c>
      <c r="P27" s="11">
        <f t="shared" si="12"/>
        <v>85.526755804289849</v>
      </c>
      <c r="Q27" s="47">
        <v>0.47395392201500003</v>
      </c>
      <c r="R27" s="47">
        <v>1.1421410000000001</v>
      </c>
      <c r="S27" s="11">
        <f t="shared" si="13"/>
        <v>-58.503028784099335</v>
      </c>
      <c r="T27" s="11">
        <f t="shared" si="1"/>
        <v>0.1485336827595771</v>
      </c>
      <c r="U27" s="11">
        <f t="shared" si="2"/>
        <v>9.7987476369335011E-2</v>
      </c>
      <c r="V27" s="1"/>
      <c r="W27" s="1"/>
      <c r="X27" s="1"/>
    </row>
    <row r="28" spans="1:24" x14ac:dyDescent="0.25">
      <c r="A28" s="17">
        <v>24</v>
      </c>
      <c r="B28" s="24" t="str">
        <f t="shared" si="3"/>
        <v>Insurance company "INStinct"</v>
      </c>
      <c r="C28" s="11">
        <f t="shared" si="4"/>
        <v>2.2136908627027911</v>
      </c>
      <c r="D28" s="11">
        <f t="shared" si="5"/>
        <v>0</v>
      </c>
      <c r="E28" s="11" t="e">
        <f t="shared" si="6"/>
        <v>#DIV/0!</v>
      </c>
      <c r="F28" s="11">
        <f t="shared" si="7"/>
        <v>8.607292044809621E-2</v>
      </c>
      <c r="G28" s="11">
        <f t="shared" si="8"/>
        <v>0</v>
      </c>
      <c r="H28" s="11" t="e">
        <f t="shared" si="9"/>
        <v>#DIV/0!</v>
      </c>
      <c r="I28" s="11">
        <f t="shared" si="10"/>
        <v>0.11840353680984571</v>
      </c>
      <c r="J28" s="11">
        <f t="shared" si="11"/>
        <v>0</v>
      </c>
      <c r="L28" s="17">
        <v>24</v>
      </c>
      <c r="M28" s="45" t="s">
        <v>45</v>
      </c>
      <c r="N28" s="47">
        <v>4.3296029999999996</v>
      </c>
      <c r="O28" s="47">
        <v>0</v>
      </c>
      <c r="P28" s="11" t="e">
        <f t="shared" si="12"/>
        <v>#DIV/0!</v>
      </c>
      <c r="Q28" s="47">
        <v>0.16834399999999999</v>
      </c>
      <c r="R28" s="47">
        <v>0</v>
      </c>
      <c r="S28" s="11" t="e">
        <f t="shared" si="13"/>
        <v>#DIV/0!</v>
      </c>
      <c r="T28" s="11">
        <f t="shared" si="1"/>
        <v>0.11840353680984571</v>
      </c>
      <c r="U28" s="11">
        <f t="shared" si="2"/>
        <v>0</v>
      </c>
      <c r="V28" s="1"/>
      <c r="W28" s="1"/>
      <c r="X28" s="1"/>
    </row>
    <row r="29" spans="1:24" s="3" customFormat="1" x14ac:dyDescent="0.25">
      <c r="A29" s="12" t="s">
        <v>0</v>
      </c>
      <c r="B29" s="12"/>
      <c r="C29" s="13">
        <f t="shared" ref="C29" si="14">N29/1.95583</f>
        <v>1869.6154881403122</v>
      </c>
      <c r="D29" s="13">
        <f t="shared" ref="D29" si="15">O29/1.95583</f>
        <v>1527.5664914485308</v>
      </c>
      <c r="E29" s="13">
        <f t="shared" ref="E29" si="16">C29*100/D29-100</f>
        <v>22.391758303589768</v>
      </c>
      <c r="F29" s="13">
        <f t="shared" ref="F29" si="17">Q29/1.95583</f>
        <v>797.61436192625786</v>
      </c>
      <c r="G29" s="13">
        <f t="shared" ref="G29" si="18">R29/1.95583</f>
        <v>597.22321296935479</v>
      </c>
      <c r="H29" s="14">
        <f t="shared" ref="H29" si="19">F29*100/G29-100</f>
        <v>33.55381113881549</v>
      </c>
      <c r="I29" s="14">
        <f t="shared" ref="I29:J29" si="20">T29</f>
        <v>100</v>
      </c>
      <c r="J29" s="14">
        <f t="shared" si="20"/>
        <v>100</v>
      </c>
      <c r="L29" s="12" t="s">
        <v>0</v>
      </c>
      <c r="M29" s="46"/>
      <c r="N29" s="48">
        <v>3656.6500601694665</v>
      </c>
      <c r="O29" s="48">
        <v>2987.6603709697797</v>
      </c>
      <c r="P29" s="14">
        <f t="shared" si="12"/>
        <v>22.391758303589768</v>
      </c>
      <c r="Q29" s="48">
        <v>1559.9980974862328</v>
      </c>
      <c r="R29" s="48">
        <v>1168.0670766218532</v>
      </c>
      <c r="S29" s="14">
        <f t="shared" ref="S29" si="21">Q29*100/R29-100</f>
        <v>33.55381113881549</v>
      </c>
      <c r="T29" s="14">
        <f t="shared" ref="T29" si="22">N29*100/$N$29</f>
        <v>100</v>
      </c>
      <c r="U29" s="14">
        <f t="shared" ref="U29" si="23">O29*100/$O$29</f>
        <v>100</v>
      </c>
      <c r="V29" s="4"/>
      <c r="W29" s="4"/>
      <c r="X29" s="4"/>
    </row>
    <row r="30" spans="1:24" x14ac:dyDescent="0.25">
      <c r="A30" s="26"/>
    </row>
    <row r="31" spans="1:24" x14ac:dyDescent="0.25">
      <c r="A31" s="25"/>
      <c r="B31" s="23"/>
    </row>
    <row r="32" spans="1:24" x14ac:dyDescent="0.25">
      <c r="C32" s="2"/>
      <c r="D32" s="2"/>
      <c r="E32" s="2"/>
      <c r="F32" s="2"/>
      <c r="G32" s="2"/>
      <c r="H32" s="2"/>
      <c r="I32" s="1"/>
      <c r="J32" s="1"/>
      <c r="K32" s="1"/>
      <c r="L32" s="1"/>
      <c r="M32" s="1"/>
    </row>
    <row r="33" spans="2:13" x14ac:dyDescent="0.25">
      <c r="B33" s="22"/>
      <c r="C33" s="2"/>
      <c r="D33" s="2"/>
      <c r="E33" s="2"/>
      <c r="F33" s="2"/>
      <c r="G33" s="2"/>
      <c r="H33" s="2"/>
      <c r="I33" s="1"/>
      <c r="J33" s="1"/>
      <c r="K33" s="1"/>
      <c r="L33" s="1"/>
      <c r="M33" s="1"/>
    </row>
    <row r="34" spans="2:13" x14ac:dyDescent="0.25">
      <c r="C34" s="2"/>
      <c r="D34" s="2"/>
      <c r="E34" s="2"/>
      <c r="F34" s="2"/>
      <c r="G34" s="2"/>
      <c r="I34" s="1"/>
      <c r="J34" s="1"/>
      <c r="K34" s="1"/>
      <c r="L34" s="1"/>
      <c r="M34" s="1"/>
    </row>
    <row r="35" spans="2:13" x14ac:dyDescent="0.25">
      <c r="C35" s="2"/>
      <c r="D35" s="2"/>
      <c r="E35" s="2"/>
      <c r="F35" s="2"/>
      <c r="G35" s="2"/>
      <c r="I35" s="1"/>
      <c r="J35" s="1"/>
      <c r="K35" s="1"/>
      <c r="L35" s="1"/>
      <c r="M35" s="1"/>
    </row>
    <row r="36" spans="2:13" x14ac:dyDescent="0.25">
      <c r="B36" s="22"/>
      <c r="C36" s="2"/>
      <c r="D36" s="2"/>
      <c r="E36" s="2"/>
      <c r="F36" s="2"/>
      <c r="G36" s="2"/>
      <c r="I36" s="1"/>
      <c r="J36" s="1"/>
      <c r="K36" s="1"/>
      <c r="L36" s="1"/>
      <c r="M36" s="1"/>
    </row>
    <row r="37" spans="2:13" x14ac:dyDescent="0.25">
      <c r="C37" s="2"/>
      <c r="D37" s="2"/>
      <c r="E37" s="2"/>
      <c r="F37" s="2"/>
      <c r="G37" s="2"/>
      <c r="I37" s="1"/>
      <c r="J37" s="1"/>
      <c r="K37" s="1"/>
      <c r="L37" s="1"/>
      <c r="M37" s="1"/>
    </row>
    <row r="38" spans="2:13" x14ac:dyDescent="0.25">
      <c r="C38" s="2"/>
      <c r="D38" s="2"/>
      <c r="E38" s="2"/>
      <c r="F38" s="2"/>
      <c r="G38" s="2"/>
      <c r="I38" s="1"/>
      <c r="J38" s="1"/>
      <c r="K38" s="1"/>
      <c r="L38" s="1"/>
      <c r="M38" s="1"/>
    </row>
    <row r="39" spans="2:13" x14ac:dyDescent="0.25">
      <c r="B39" s="22"/>
      <c r="C39" s="2"/>
      <c r="D39" s="2"/>
      <c r="E39" s="2"/>
      <c r="F39" s="2"/>
      <c r="G39" s="2"/>
      <c r="I39" s="1"/>
      <c r="J39" s="1"/>
      <c r="K39" s="1"/>
      <c r="L39" s="1"/>
      <c r="M39" s="1"/>
    </row>
    <row r="40" spans="2:13" x14ac:dyDescent="0.25">
      <c r="B40" s="22"/>
      <c r="C40" s="2"/>
      <c r="D40" s="2"/>
      <c r="E40" s="2"/>
      <c r="F40" s="2"/>
      <c r="G40" s="2"/>
      <c r="I40" s="1"/>
      <c r="J40" s="1"/>
      <c r="K40" s="1"/>
      <c r="L40" s="1"/>
      <c r="M40" s="1"/>
    </row>
    <row r="41" spans="2:13" x14ac:dyDescent="0.25">
      <c r="C41" s="2"/>
      <c r="D41" s="2"/>
      <c r="E41" s="2"/>
      <c r="F41" s="2"/>
      <c r="G41" s="2"/>
      <c r="I41" s="1"/>
      <c r="J41" s="1"/>
      <c r="K41" s="1"/>
      <c r="L41" s="1"/>
      <c r="M41" s="1"/>
    </row>
    <row r="42" spans="2:13" x14ac:dyDescent="0.25">
      <c r="B42" s="22"/>
      <c r="C42" s="2"/>
      <c r="D42" s="2"/>
      <c r="E42" s="2"/>
      <c r="F42" s="2"/>
      <c r="G42" s="2"/>
      <c r="I42" s="1"/>
      <c r="J42" s="1"/>
      <c r="K42" s="1"/>
      <c r="L42" s="1"/>
      <c r="M42" s="1"/>
    </row>
    <row r="43" spans="2:13" x14ac:dyDescent="0.25">
      <c r="B43" s="22"/>
      <c r="C43" s="2"/>
      <c r="D43" s="2"/>
      <c r="E43" s="2"/>
      <c r="F43" s="2"/>
      <c r="G43" s="2"/>
      <c r="I43" s="1"/>
      <c r="J43" s="1"/>
      <c r="K43" s="1"/>
      <c r="L43" s="1"/>
      <c r="M43" s="1"/>
    </row>
    <row r="44" spans="2:13" x14ac:dyDescent="0.25">
      <c r="B44" s="22"/>
      <c r="C44" s="2"/>
      <c r="D44" s="2"/>
      <c r="E44" s="2"/>
      <c r="F44" s="2"/>
      <c r="G44" s="2"/>
      <c r="I44" s="1"/>
      <c r="J44" s="1"/>
      <c r="K44" s="1"/>
      <c r="L44" s="1"/>
      <c r="M44" s="1"/>
    </row>
    <row r="45" spans="2:13" x14ac:dyDescent="0.25">
      <c r="B45" s="22"/>
      <c r="C45" s="2"/>
      <c r="D45" s="2"/>
      <c r="E45" s="2"/>
      <c r="F45" s="2"/>
      <c r="G45" s="2"/>
      <c r="I45" s="1"/>
      <c r="J45" s="1"/>
      <c r="K45" s="1"/>
      <c r="L45" s="1"/>
      <c r="M45" s="1"/>
    </row>
    <row r="46" spans="2:13" x14ac:dyDescent="0.25">
      <c r="B46" s="22"/>
      <c r="C46" s="2"/>
      <c r="D46" s="2"/>
      <c r="E46" s="2"/>
      <c r="F46" s="2"/>
      <c r="G46" s="2"/>
      <c r="I46" s="1"/>
      <c r="J46" s="1"/>
      <c r="K46" s="1"/>
      <c r="L46" s="1"/>
      <c r="M46" s="1"/>
    </row>
    <row r="47" spans="2:13" x14ac:dyDescent="0.25">
      <c r="B47" s="22"/>
      <c r="C47" s="2"/>
      <c r="D47" s="2"/>
      <c r="E47" s="2"/>
      <c r="F47" s="2"/>
      <c r="G47" s="2"/>
      <c r="I47" s="1"/>
      <c r="J47" s="1"/>
      <c r="K47" s="1"/>
      <c r="L47" s="1"/>
      <c r="M47" s="1"/>
    </row>
    <row r="48" spans="2:13" x14ac:dyDescent="0.25">
      <c r="B48" s="22"/>
      <c r="C48" s="2"/>
      <c r="D48" s="2"/>
      <c r="E48" s="2"/>
      <c r="F48" s="2"/>
      <c r="G48" s="2"/>
      <c r="I48" s="1"/>
      <c r="J48" s="1"/>
      <c r="K48" s="1"/>
      <c r="L48" s="1"/>
      <c r="M48" s="1"/>
    </row>
    <row r="49" spans="2:15" x14ac:dyDescent="0.25">
      <c r="B49" s="22"/>
      <c r="C49" s="2"/>
      <c r="D49" s="2"/>
      <c r="E49" s="2"/>
      <c r="F49" s="2"/>
      <c r="G49" s="2"/>
      <c r="I49" s="1"/>
      <c r="J49" s="1"/>
      <c r="K49" s="1"/>
      <c r="L49" s="1"/>
      <c r="M49" s="1"/>
    </row>
    <row r="51" spans="2:15" x14ac:dyDescent="0.25">
      <c r="N51" s="22"/>
      <c r="O51" s="22"/>
    </row>
  </sheetData>
  <sortState xmlns:xlrd2="http://schemas.microsoft.com/office/spreadsheetml/2017/richdata2" ref="B27:G38">
    <sortCondition descending="1" ref="C27:C38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2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F17D6C-8211-4C20-9700-0486C30F9E74}"/>
</file>

<file path=customXml/itemProps2.xml><?xml version="1.0" encoding="utf-8"?>
<ds:datastoreItem xmlns:ds="http://schemas.openxmlformats.org/officeDocument/2006/customXml" ds:itemID="{A230767C-559A-4C6F-9954-8BB7386A4DDE}"/>
</file>

<file path=customXml/itemProps3.xml><?xml version="1.0" encoding="utf-8"?>
<ds:datastoreItem xmlns:ds="http://schemas.openxmlformats.org/officeDocument/2006/customXml" ds:itemID="{B0F9B7CD-3007-41F4-BC39-1D94B2D6D6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Life</vt:lpstr>
      <vt:lpstr>Non-Life</vt:lpstr>
      <vt:lpstr>Life!Print_Area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2012-05-01T12:14:29Z</dcterms:created>
  <dcterms:modified xsi:type="dcterms:W3CDTF">2024-06-01T13:01:19Z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