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22\"/>
    </mc:Choice>
  </mc:AlternateContent>
  <xr:revisionPtr revIDLastSave="0" documentId="13_ncr:1_{149B17D2-73DF-44B9-9918-1E2D91D00659}" xr6:coauthVersionLast="47" xr6:coauthVersionMax="47" xr10:uidLastSave="{00000000-0000-0000-0000-000000000000}"/>
  <bookViews>
    <workbookView xWindow="-120" yWindow="-120" windowWidth="20730" windowHeight="11160" tabRatio="387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8" i="2" l="1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15" i="1"/>
  <c r="P14" i="1"/>
  <c r="P13" i="1"/>
  <c r="P12" i="1"/>
  <c r="P11" i="1"/>
  <c r="P10" i="1"/>
  <c r="P9" i="1"/>
  <c r="P8" i="1"/>
  <c r="P7" i="1"/>
  <c r="P6" i="1"/>
  <c r="P5" i="1"/>
  <c r="S6" i="2" l="1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B6" i="2"/>
  <c r="C6" i="2"/>
  <c r="D6" i="2"/>
  <c r="F6" i="2"/>
  <c r="G6" i="2"/>
  <c r="B7" i="2"/>
  <c r="C7" i="2"/>
  <c r="D7" i="2"/>
  <c r="F7" i="2"/>
  <c r="G7" i="2"/>
  <c r="B8" i="2"/>
  <c r="C8" i="2"/>
  <c r="D8" i="2"/>
  <c r="F8" i="2"/>
  <c r="G8" i="2"/>
  <c r="B9" i="2"/>
  <c r="C9" i="2"/>
  <c r="D9" i="2"/>
  <c r="F9" i="2"/>
  <c r="G9" i="2"/>
  <c r="B10" i="2"/>
  <c r="C10" i="2"/>
  <c r="D10" i="2"/>
  <c r="F10" i="2"/>
  <c r="G10" i="2"/>
  <c r="B11" i="2"/>
  <c r="C11" i="2"/>
  <c r="D11" i="2"/>
  <c r="F11" i="2"/>
  <c r="G11" i="2"/>
  <c r="B12" i="2"/>
  <c r="C12" i="2"/>
  <c r="D12" i="2"/>
  <c r="F12" i="2"/>
  <c r="G12" i="2"/>
  <c r="B13" i="2"/>
  <c r="C13" i="2"/>
  <c r="D13" i="2"/>
  <c r="F13" i="2"/>
  <c r="G13" i="2"/>
  <c r="B14" i="2"/>
  <c r="C14" i="2"/>
  <c r="D14" i="2"/>
  <c r="F14" i="2"/>
  <c r="G14" i="2"/>
  <c r="B15" i="2"/>
  <c r="C15" i="2"/>
  <c r="D15" i="2"/>
  <c r="F15" i="2"/>
  <c r="G15" i="2"/>
  <c r="B16" i="2"/>
  <c r="C16" i="2"/>
  <c r="D16" i="2"/>
  <c r="F16" i="2"/>
  <c r="G16" i="2"/>
  <c r="B17" i="2"/>
  <c r="C17" i="2"/>
  <c r="D17" i="2"/>
  <c r="F17" i="2"/>
  <c r="G17" i="2"/>
  <c r="B18" i="2"/>
  <c r="C18" i="2"/>
  <c r="D18" i="2"/>
  <c r="F18" i="2"/>
  <c r="G18" i="2"/>
  <c r="B19" i="2"/>
  <c r="C19" i="2"/>
  <c r="D19" i="2"/>
  <c r="F19" i="2"/>
  <c r="G19" i="2"/>
  <c r="B20" i="2"/>
  <c r="C20" i="2"/>
  <c r="D20" i="2"/>
  <c r="F20" i="2"/>
  <c r="G20" i="2"/>
  <c r="B21" i="2"/>
  <c r="C21" i="2"/>
  <c r="D21" i="2"/>
  <c r="F21" i="2"/>
  <c r="G21" i="2"/>
  <c r="B22" i="2"/>
  <c r="C22" i="2"/>
  <c r="D22" i="2"/>
  <c r="F22" i="2"/>
  <c r="G22" i="2"/>
  <c r="B23" i="2"/>
  <c r="C23" i="2"/>
  <c r="D23" i="2"/>
  <c r="F23" i="2"/>
  <c r="G23" i="2"/>
  <c r="B24" i="2"/>
  <c r="C24" i="2"/>
  <c r="D24" i="2"/>
  <c r="F24" i="2"/>
  <c r="G24" i="2"/>
  <c r="B25" i="2"/>
  <c r="C25" i="2"/>
  <c r="D25" i="2"/>
  <c r="F25" i="2"/>
  <c r="G25" i="2"/>
  <c r="B26" i="2"/>
  <c r="C26" i="2"/>
  <c r="D26" i="2"/>
  <c r="F26" i="2"/>
  <c r="G26" i="2"/>
  <c r="B27" i="2"/>
  <c r="C27" i="2"/>
  <c r="D27" i="2"/>
  <c r="F27" i="2"/>
  <c r="G27" i="2"/>
  <c r="C6" i="1"/>
  <c r="D6" i="1"/>
  <c r="F6" i="1"/>
  <c r="G6" i="1"/>
  <c r="C7" i="1"/>
  <c r="D7" i="1"/>
  <c r="F7" i="1"/>
  <c r="G7" i="1"/>
  <c r="C8" i="1"/>
  <c r="D8" i="1"/>
  <c r="F8" i="1"/>
  <c r="G8" i="1"/>
  <c r="C9" i="1"/>
  <c r="D9" i="1"/>
  <c r="F9" i="1"/>
  <c r="G9" i="1"/>
  <c r="C10" i="1"/>
  <c r="D10" i="1"/>
  <c r="F10" i="1"/>
  <c r="G10" i="1"/>
  <c r="C11" i="1"/>
  <c r="D11" i="1"/>
  <c r="F11" i="1"/>
  <c r="G11" i="1"/>
  <c r="C12" i="1"/>
  <c r="D12" i="1"/>
  <c r="F12" i="1"/>
  <c r="G12" i="1"/>
  <c r="C13" i="1"/>
  <c r="D13" i="1"/>
  <c r="F13" i="1"/>
  <c r="G13" i="1"/>
  <c r="C14" i="1"/>
  <c r="D14" i="1"/>
  <c r="F14" i="1"/>
  <c r="G14" i="1"/>
  <c r="H27" i="2" l="1"/>
  <c r="E21" i="2"/>
  <c r="H15" i="2"/>
  <c r="E9" i="2"/>
  <c r="E10" i="2"/>
  <c r="E6" i="2"/>
  <c r="H22" i="2"/>
  <c r="E20" i="2"/>
  <c r="H14" i="2"/>
  <c r="E12" i="2"/>
  <c r="E27" i="2"/>
  <c r="H25" i="2"/>
  <c r="E23" i="2"/>
  <c r="E22" i="2"/>
  <c r="E19" i="2"/>
  <c r="E15" i="2"/>
  <c r="E14" i="2"/>
  <c r="E8" i="2"/>
  <c r="H6" i="2"/>
  <c r="E13" i="2"/>
  <c r="H11" i="2"/>
  <c r="H10" i="2"/>
  <c r="H14" i="1"/>
  <c r="H11" i="1"/>
  <c r="H7" i="1"/>
  <c r="E13" i="1"/>
  <c r="E12" i="1"/>
  <c r="E9" i="1"/>
  <c r="E8" i="1"/>
  <c r="E6" i="1"/>
  <c r="H6" i="1"/>
  <c r="H10" i="1"/>
  <c r="E14" i="1"/>
  <c r="H12" i="1"/>
  <c r="E10" i="1"/>
  <c r="H8" i="1"/>
  <c r="H13" i="1"/>
  <c r="E11" i="1"/>
  <c r="H9" i="1"/>
  <c r="E7" i="1"/>
  <c r="H26" i="2"/>
  <c r="E25" i="2"/>
  <c r="H18" i="2"/>
  <c r="E17" i="2"/>
  <c r="H7" i="2"/>
  <c r="H24" i="2"/>
  <c r="H16" i="2"/>
  <c r="E26" i="2"/>
  <c r="H21" i="2"/>
  <c r="E18" i="2"/>
  <c r="H13" i="2"/>
  <c r="H9" i="2"/>
  <c r="E24" i="2"/>
  <c r="H20" i="2"/>
  <c r="H19" i="2"/>
  <c r="E16" i="2"/>
  <c r="H12" i="2"/>
  <c r="E11" i="2"/>
  <c r="H8" i="2"/>
  <c r="E7" i="2"/>
  <c r="H17" i="2"/>
  <c r="H23" i="2"/>
  <c r="C28" i="2"/>
  <c r="D28" i="2"/>
  <c r="F28" i="2"/>
  <c r="G28" i="2"/>
  <c r="S28" i="2"/>
  <c r="T28" i="2"/>
  <c r="U28" i="2"/>
  <c r="S6" i="1"/>
  <c r="S7" i="1"/>
  <c r="S8" i="1"/>
  <c r="S9" i="1"/>
  <c r="S10" i="1"/>
  <c r="S11" i="1"/>
  <c r="S12" i="1"/>
  <c r="S13" i="1"/>
  <c r="S14" i="1"/>
  <c r="S15" i="1"/>
  <c r="J11" i="2" l="1"/>
  <c r="J15" i="2"/>
  <c r="I15" i="2"/>
  <c r="I20" i="2"/>
  <c r="I28" i="2"/>
  <c r="J7" i="2"/>
  <c r="J24" i="2"/>
  <c r="J6" i="2"/>
  <c r="J23" i="2"/>
  <c r="J27" i="2"/>
  <c r="I23" i="2"/>
  <c r="I18" i="2"/>
  <c r="H28" i="2"/>
  <c r="I16" i="2"/>
  <c r="J14" i="2"/>
  <c r="J22" i="2"/>
  <c r="I17" i="2"/>
  <c r="J16" i="2"/>
  <c r="I6" i="2"/>
  <c r="I10" i="2"/>
  <c r="I9" i="2"/>
  <c r="I13" i="2"/>
  <c r="I14" i="2"/>
  <c r="I21" i="2"/>
  <c r="I22" i="2"/>
  <c r="I12" i="2"/>
  <c r="I11" i="2"/>
  <c r="I19" i="2"/>
  <c r="I27" i="2"/>
  <c r="J19" i="2"/>
  <c r="I25" i="2"/>
  <c r="I26" i="2"/>
  <c r="J8" i="2"/>
  <c r="J9" i="2"/>
  <c r="J12" i="2"/>
  <c r="J13" i="2"/>
  <c r="J21" i="2"/>
  <c r="J17" i="2"/>
  <c r="J25" i="2"/>
  <c r="J20" i="2"/>
  <c r="I8" i="2"/>
  <c r="I24" i="2"/>
  <c r="I7" i="2"/>
  <c r="J18" i="2"/>
  <c r="J26" i="2"/>
  <c r="J10" i="2"/>
  <c r="E28" i="2"/>
  <c r="J28" i="2"/>
  <c r="T6" i="2" l="1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U5" i="2"/>
  <c r="T5" i="2"/>
  <c r="S5" i="2"/>
  <c r="G5" i="2"/>
  <c r="F5" i="2"/>
  <c r="D5" i="2"/>
  <c r="J5" i="2" s="1"/>
  <c r="C5" i="2"/>
  <c r="B5" i="2"/>
  <c r="B6" i="1"/>
  <c r="B7" i="1"/>
  <c r="B8" i="1"/>
  <c r="B9" i="1"/>
  <c r="B10" i="1"/>
  <c r="B11" i="1"/>
  <c r="B12" i="1"/>
  <c r="B13" i="1"/>
  <c r="B14" i="1"/>
  <c r="C15" i="1"/>
  <c r="D15" i="1"/>
  <c r="F15" i="1"/>
  <c r="G15" i="1"/>
  <c r="G5" i="1"/>
  <c r="F5" i="1"/>
  <c r="D5" i="1"/>
  <c r="C5" i="1"/>
  <c r="B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U5" i="1"/>
  <c r="T5" i="1"/>
  <c r="S5" i="1"/>
  <c r="I13" i="1" l="1"/>
  <c r="I14" i="1"/>
  <c r="I10" i="1"/>
  <c r="I6" i="1"/>
  <c r="I8" i="1"/>
  <c r="I11" i="1"/>
  <c r="I7" i="1"/>
  <c r="I12" i="1"/>
  <c r="I9" i="1"/>
  <c r="J6" i="1"/>
  <c r="J9" i="1"/>
  <c r="J13" i="1"/>
  <c r="J12" i="1"/>
  <c r="J8" i="1"/>
  <c r="J10" i="1"/>
  <c r="J11" i="1"/>
  <c r="J7" i="1"/>
  <c r="J14" i="1"/>
  <c r="H5" i="2"/>
  <c r="H15" i="1"/>
  <c r="E15" i="1"/>
  <c r="I5" i="2"/>
  <c r="E5" i="2"/>
  <c r="H5" i="1"/>
  <c r="I5" i="1"/>
  <c r="I15" i="1"/>
  <c r="J15" i="1"/>
  <c r="J5" i="1"/>
  <c r="E5" i="1"/>
</calcChain>
</file>

<file path=xl/sharedStrings.xml><?xml version="1.0" encoding="utf-8"?>
<sst xmlns="http://schemas.openxmlformats.org/spreadsheetml/2006/main" count="103" uniqueCount="46">
  <si>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</si>
  <si>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</si>
  <si>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</si>
  <si>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</si>
  <si>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</si>
  <si>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</si>
  <si>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</si>
  <si>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</si>
  <si>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</si>
  <si>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</si>
  <si>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</si>
  <si>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</si>
  <si>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</si>
  <si>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DallBogg: Zhivot I zdrave</t>
  </si>
  <si>
    <t>Euroins Insurance Jsc</t>
  </si>
  <si>
    <t>ZK LEV INS AD</t>
  </si>
  <si>
    <t>Bulstrad Vienna Insurance Group</t>
  </si>
  <si>
    <t>Аrmeec insurance JSC</t>
  </si>
  <si>
    <t>JSIC OZK - Insurance JSC</t>
  </si>
  <si>
    <t>Generali insurance AD</t>
  </si>
  <si>
    <t>Insurance company BUL INS LTD</t>
  </si>
  <si>
    <t>UNIQA Insurance pls</t>
  </si>
  <si>
    <t>ZAD "ENERGY"</t>
  </si>
  <si>
    <t>Insurance company "Asset Insurance" AD</t>
  </si>
  <si>
    <t>"Insurance company EIG Re" EAD</t>
  </si>
  <si>
    <t>OZOF Doverie AD</t>
  </si>
  <si>
    <t>Bulgaria Insurance AD</t>
  </si>
  <si>
    <t>Fi Health Insurance AD</t>
  </si>
  <si>
    <t>Insurance Company "OZOK Ins" AD</t>
  </si>
  <si>
    <t>Bulgarian export insurance agency \BAEZ\</t>
  </si>
  <si>
    <t>Saglasie Insurance JSC</t>
  </si>
  <si>
    <t>"ZAD European Insurance Company"</t>
  </si>
  <si>
    <t>Axiom Insurance Company Jsc</t>
  </si>
  <si>
    <t>DZI Life Insurance JSC</t>
  </si>
  <si>
    <t>Bulstrad Life Vienna Insurance Group EAD</t>
  </si>
  <si>
    <t>Allianz Bulgaria Zhivot</t>
  </si>
  <si>
    <t>UNIQA Life Insurance pls</t>
  </si>
  <si>
    <t>GRAWE Bulgaria Jivotozastrahovane</t>
  </si>
  <si>
    <t>Groupama Life Insurance EAD</t>
  </si>
  <si>
    <t>Insurance Company Euroins Life EAD</t>
  </si>
  <si>
    <t>Life Insurance Institute Insurance Company PLC</t>
  </si>
  <si>
    <t>Life Insurance Company Saglasie AD/JSC</t>
  </si>
  <si>
    <t>CCB LIFE JSC</t>
  </si>
  <si>
    <t>"DZI - General Insurance" JSC</t>
  </si>
  <si>
    <t>ZAD "Allianz Bulgaria"</t>
  </si>
  <si>
    <t>"Groupama Zastrahovane" 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</si>
</sst>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Border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V36"/>
  <sheetViews>
    <sheetView zoomScale="85" zoomScaleNormal="85" workbookViewId="0">
      <selection activeCell="P5" sqref="P5:P15"/>
    </sheetView>
  </sheetViews>
  <sheetFormatPr defaultColWidth="41.7109375" defaultRowHeight="15" x14ac:dyDescent="0.2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6" width="10.140625" bestFit="1" customWidth="1"/>
    <col min="7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 x14ac:dyDescent="0.25">
      <c r="A1" s="5" t="s">
        <v>1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</v>
      </c>
      <c r="M1" s="6"/>
      <c r="O1" s="22" t="s">
        <v>9</v>
      </c>
      <c r="P1" s="22"/>
      <c r="Q1" s="22"/>
      <c r="R1" s="22"/>
      <c r="S1" s="22"/>
      <c r="T1" s="22"/>
      <c r="U1" s="22"/>
    </row>
    <row r="2" spans="1:22" ht="15" customHeight="1" x14ac:dyDescent="0.25">
      <c r="A2" s="23" t="s">
        <v>2</v>
      </c>
      <c r="B2" s="23" t="s">
        <v>3</v>
      </c>
      <c r="C2" s="24" t="s">
        <v>4</v>
      </c>
      <c r="D2" s="24"/>
      <c r="E2" s="24"/>
      <c r="F2" s="25" t="s">
        <v>5</v>
      </c>
      <c r="G2" s="25"/>
      <c r="H2" s="25"/>
      <c r="I2" s="26" t="s">
        <v>6</v>
      </c>
      <c r="J2" s="26"/>
      <c r="L2" s="23" t="s">
        <v>2</v>
      </c>
      <c r="M2" s="23" t="s">
        <v>3</v>
      </c>
      <c r="N2" s="24" t="s">
        <v>4</v>
      </c>
      <c r="O2" s="24"/>
      <c r="P2" s="24"/>
      <c r="Q2" s="25" t="s">
        <v>5</v>
      </c>
      <c r="R2" s="25"/>
      <c r="S2" s="25"/>
      <c r="T2" s="26" t="s">
        <v>6</v>
      </c>
      <c r="U2" s="26"/>
    </row>
    <row r="3" spans="1:22" x14ac:dyDescent="0.25">
      <c r="A3" s="23"/>
      <c r="B3" s="23"/>
      <c r="C3" s="7">
        <v>2022</v>
      </c>
      <c r="D3" s="7">
        <v>2021</v>
      </c>
      <c r="E3" s="7" t="s">
        <v>7</v>
      </c>
      <c r="F3" s="7">
        <v>2022</v>
      </c>
      <c r="G3" s="7">
        <v>2021</v>
      </c>
      <c r="H3" s="7" t="s">
        <v>7</v>
      </c>
      <c r="I3" s="7">
        <v>2022</v>
      </c>
      <c r="J3" s="7">
        <v>2021</v>
      </c>
      <c r="L3" s="23"/>
      <c r="M3" s="23"/>
      <c r="N3" s="7">
        <v>2022</v>
      </c>
      <c r="O3" s="7">
        <v>2021</v>
      </c>
      <c r="P3" s="7" t="s">
        <v>7</v>
      </c>
      <c r="Q3" s="7">
        <v>2022</v>
      </c>
      <c r="R3" s="7">
        <v>2021</v>
      </c>
      <c r="S3" s="7" t="s">
        <v>7</v>
      </c>
      <c r="T3" s="7">
        <v>2022</v>
      </c>
      <c r="U3" s="7">
        <v>2021</v>
      </c>
    </row>
    <row r="4" spans="1:22" x14ac:dyDescent="0.25">
      <c r="A4" s="23"/>
      <c r="B4" s="23"/>
      <c r="C4" s="12" t="s">
        <v>12</v>
      </c>
      <c r="D4" s="12" t="s">
        <v>12</v>
      </c>
      <c r="E4" s="12" t="s">
        <v>8</v>
      </c>
      <c r="F4" s="12" t="s">
        <v>12</v>
      </c>
      <c r="G4" s="12" t="s">
        <v>12</v>
      </c>
      <c r="H4" s="12" t="s">
        <v>8</v>
      </c>
      <c r="I4" s="12" t="s">
        <v>8</v>
      </c>
      <c r="J4" s="12" t="s">
        <v>8</v>
      </c>
      <c r="L4" s="23"/>
      <c r="M4" s="23"/>
      <c r="N4" s="12" t="s">
        <v>10</v>
      </c>
      <c r="O4" s="12" t="s">
        <v>10</v>
      </c>
      <c r="P4" s="12" t="s">
        <v>8</v>
      </c>
      <c r="Q4" s="12" t="s">
        <v>10</v>
      </c>
      <c r="R4" s="12" t="s">
        <v>10</v>
      </c>
      <c r="S4" s="12" t="s">
        <v>8</v>
      </c>
      <c r="T4" s="12" t="s">
        <v>8</v>
      </c>
      <c r="U4" s="12" t="s">
        <v>8</v>
      </c>
    </row>
    <row r="5" spans="1:22" x14ac:dyDescent="0.25">
      <c r="A5" s="17">
        <v>1</v>
      </c>
      <c r="B5" s="13" t="str">
        <f>M5</f>
        <v>DZI Life Insurance JSC</v>
      </c>
      <c r="C5" s="8">
        <f>N5/1.95583</f>
        <v>96.933278464897271</v>
      </c>
      <c r="D5" s="8">
        <f>O5/1.95583</f>
        <v>92.325687733596496</v>
      </c>
      <c r="E5" s="8">
        <f>C5*100/D5-100</f>
        <v>4.9905837090494884</v>
      </c>
      <c r="F5" s="8">
        <f>Q5/1.95583</f>
        <v>32.207852508721501</v>
      </c>
      <c r="G5" s="8">
        <f>R5/1.95583</f>
        <v>24.999256235069137</v>
      </c>
      <c r="H5" s="8">
        <f>F5*100/G5-100</f>
        <v>28.835242960308932</v>
      </c>
      <c r="I5" s="8">
        <f t="shared" ref="I5:I14" si="0">C5*100/$C$15</f>
        <v>30.314669381775516</v>
      </c>
      <c r="J5" s="8">
        <f t="shared" ref="J5:J14" si="1">D5*100/$D$15</f>
        <v>29.725517277130692</v>
      </c>
      <c r="L5" s="10">
        <v>1</v>
      </c>
      <c r="M5" s="13" t="s">
        <v>33</v>
      </c>
      <c r="N5" s="8">
        <v>189.58501402000002</v>
      </c>
      <c r="O5" s="8">
        <v>180.57334984000002</v>
      </c>
      <c r="P5" s="8">
        <f>N5*100/O5-100</f>
        <v>4.9905837090495027</v>
      </c>
      <c r="Q5" s="8">
        <v>62.993084172132775</v>
      </c>
      <c r="R5" s="8">
        <v>48.894295322235266</v>
      </c>
      <c r="S5" s="8">
        <f>Q5*100/R5-100</f>
        <v>28.835242960308932</v>
      </c>
      <c r="T5" s="8">
        <f t="shared" ref="T5:T15" si="2">N5*100/$N$15</f>
        <v>30.314669381775516</v>
      </c>
      <c r="U5" s="8">
        <f t="shared" ref="U5:U15" si="3">O5*100/$O$15</f>
        <v>29.725517277130692</v>
      </c>
      <c r="V5" s="1"/>
    </row>
    <row r="6" spans="1:22" x14ac:dyDescent="0.25">
      <c r="A6" s="17">
        <v>2</v>
      </c>
      <c r="B6" s="13" t="str">
        <f t="shared" ref="B6:B14" si="4">M6</f>
        <v>Bulstrad Life Vienna Insurance Group EAD</v>
      </c>
      <c r="C6" s="8">
        <f t="shared" ref="C6:C14" si="5">N6/1.95583</f>
        <v>77.212810218679522</v>
      </c>
      <c r="D6" s="8">
        <f t="shared" ref="D6:D14" si="6">O6/1.95583</f>
        <v>58.201694932586172</v>
      </c>
      <c r="E6" s="8">
        <f t="shared" ref="E6:E14" si="7">C6*100/D6-100</f>
        <v>32.664195274920331</v>
      </c>
      <c r="F6" s="8">
        <f t="shared" ref="F6:F14" si="8">Q6/1.95583</f>
        <v>30.681507677047595</v>
      </c>
      <c r="G6" s="8">
        <f t="shared" ref="G6:G14" si="9">R6/1.95583</f>
        <v>22.852378995106935</v>
      </c>
      <c r="H6" s="8">
        <f t="shared" ref="H6:H14" si="10">F6*100/G6-100</f>
        <v>34.259578329315303</v>
      </c>
      <c r="I6" s="8">
        <f t="shared" si="0"/>
        <v>24.147339808223709</v>
      </c>
      <c r="J6" s="8">
        <f t="shared" si="1"/>
        <v>18.738831312786647</v>
      </c>
      <c r="L6" s="10">
        <v>2</v>
      </c>
      <c r="M6" s="13" t="s">
        <v>34</v>
      </c>
      <c r="N6" s="8">
        <v>151.01513060999997</v>
      </c>
      <c r="O6" s="8">
        <v>113.832621</v>
      </c>
      <c r="P6" s="8">
        <f t="shared" ref="P6:P15" si="11">N6*100/O6-100</f>
        <v>32.664195274920331</v>
      </c>
      <c r="Q6" s="8">
        <v>60.007813159999998</v>
      </c>
      <c r="R6" s="8">
        <v>44.695368409999993</v>
      </c>
      <c r="S6" s="8">
        <f t="shared" ref="S6:S15" si="12">Q6*100/R6-100</f>
        <v>34.259578329315332</v>
      </c>
      <c r="T6" s="8">
        <f t="shared" si="2"/>
        <v>24.147339808223713</v>
      </c>
      <c r="U6" s="8">
        <f t="shared" si="3"/>
        <v>18.738831312786647</v>
      </c>
      <c r="V6" s="1"/>
    </row>
    <row r="7" spans="1:22" x14ac:dyDescent="0.25">
      <c r="A7" s="17">
        <v>3</v>
      </c>
      <c r="B7" s="13" t="str">
        <f t="shared" si="4"/>
        <v>Allianz Bulgaria Zhivot</v>
      </c>
      <c r="C7" s="8">
        <f t="shared" si="5"/>
        <v>65.593721351037658</v>
      </c>
      <c r="D7" s="8">
        <f t="shared" si="6"/>
        <v>83.88553758762265</v>
      </c>
      <c r="E7" s="8">
        <f t="shared" si="7"/>
        <v>-21.80568517842336</v>
      </c>
      <c r="F7" s="8">
        <f t="shared" si="8"/>
        <v>37.547285469596119</v>
      </c>
      <c r="G7" s="8">
        <f t="shared" si="9"/>
        <v>40.854394216266371</v>
      </c>
      <c r="H7" s="8">
        <f t="shared" si="10"/>
        <v>-8.0948666847531285</v>
      </c>
      <c r="I7" s="8">
        <f t="shared" si="0"/>
        <v>20.513615218297812</v>
      </c>
      <c r="J7" s="8">
        <f t="shared" si="1"/>
        <v>27.008095559031464</v>
      </c>
      <c r="L7" s="10">
        <v>3</v>
      </c>
      <c r="M7" s="13" t="s">
        <v>35</v>
      </c>
      <c r="N7" s="8">
        <v>128.29016802999999</v>
      </c>
      <c r="O7" s="8">
        <v>164.06585097999999</v>
      </c>
      <c r="P7" s="8">
        <f t="shared" si="11"/>
        <v>-21.80568517842336</v>
      </c>
      <c r="Q7" s="8">
        <v>73.436107340000177</v>
      </c>
      <c r="R7" s="8">
        <v>79.904249840000261</v>
      </c>
      <c r="S7" s="8">
        <f t="shared" si="12"/>
        <v>-8.0948666847531285</v>
      </c>
      <c r="T7" s="8">
        <f t="shared" si="2"/>
        <v>20.513615218297815</v>
      </c>
      <c r="U7" s="8">
        <f t="shared" si="3"/>
        <v>27.008095559031464</v>
      </c>
      <c r="V7" s="1"/>
    </row>
    <row r="8" spans="1:22" x14ac:dyDescent="0.25">
      <c r="A8" s="17">
        <v>4</v>
      </c>
      <c r="B8" s="13" t="str">
        <f t="shared" si="4"/>
        <v>UNIQA Life Insurance pls</v>
      </c>
      <c r="C8" s="8">
        <f t="shared" si="5"/>
        <v>36.199191023759731</v>
      </c>
      <c r="D8" s="8">
        <f t="shared" si="6"/>
        <v>32.830836652469792</v>
      </c>
      <c r="E8" s="8">
        <f t="shared" si="7"/>
        <v>10.259727484089396</v>
      </c>
      <c r="F8" s="8">
        <f t="shared" si="8"/>
        <v>14.183797415930872</v>
      </c>
      <c r="G8" s="8">
        <f t="shared" si="9"/>
        <v>11.80905681986685</v>
      </c>
      <c r="H8" s="8">
        <f t="shared" si="10"/>
        <v>20.109485730214288</v>
      </c>
      <c r="I8" s="8">
        <f t="shared" si="0"/>
        <v>11.320843833528283</v>
      </c>
      <c r="J8" s="8">
        <f t="shared" si="1"/>
        <v>10.570336664608675</v>
      </c>
      <c r="L8" s="10">
        <v>4</v>
      </c>
      <c r="M8" s="13" t="s">
        <v>36</v>
      </c>
      <c r="N8" s="8">
        <v>70.799463779999996</v>
      </c>
      <c r="O8" s="8">
        <v>64.211535249999997</v>
      </c>
      <c r="P8" s="8">
        <f t="shared" si="11"/>
        <v>10.259727484089396</v>
      </c>
      <c r="Q8" s="8">
        <v>27.741096500000076</v>
      </c>
      <c r="R8" s="8">
        <v>23.09650760000018</v>
      </c>
      <c r="S8" s="8">
        <f t="shared" si="12"/>
        <v>20.109485730214288</v>
      </c>
      <c r="T8" s="8">
        <f t="shared" si="2"/>
        <v>11.320843833528285</v>
      </c>
      <c r="U8" s="8">
        <f t="shared" si="3"/>
        <v>10.570336664608675</v>
      </c>
      <c r="V8" s="1"/>
    </row>
    <row r="9" spans="1:22" x14ac:dyDescent="0.25">
      <c r="A9" s="17">
        <v>5</v>
      </c>
      <c r="B9" s="13" t="str">
        <f t="shared" si="4"/>
        <v>GRAWE Bulgaria Jivotozastrahovane</v>
      </c>
      <c r="C9" s="8">
        <f t="shared" si="5"/>
        <v>21.686846367015544</v>
      </c>
      <c r="D9" s="8">
        <f t="shared" si="6"/>
        <v>20.615492905825153</v>
      </c>
      <c r="E9" s="8">
        <f t="shared" si="7"/>
        <v>5.1968365058478412</v>
      </c>
      <c r="F9" s="8">
        <f t="shared" si="8"/>
        <v>10.582257292300449</v>
      </c>
      <c r="G9" s="8">
        <f t="shared" si="9"/>
        <v>8.7769540655373923</v>
      </c>
      <c r="H9" s="8">
        <f t="shared" si="10"/>
        <v>20.568675798948959</v>
      </c>
      <c r="I9" s="8">
        <f t="shared" si="0"/>
        <v>6.7822897147496422</v>
      </c>
      <c r="J9" s="8">
        <f t="shared" si="1"/>
        <v>6.6374397590940024</v>
      </c>
      <c r="L9" s="10">
        <v>5</v>
      </c>
      <c r="M9" s="13" t="s">
        <v>37</v>
      </c>
      <c r="N9" s="8">
        <v>42.415784730000013</v>
      </c>
      <c r="O9" s="8">
        <v>40.320399490000007</v>
      </c>
      <c r="P9" s="8">
        <f t="shared" si="11"/>
        <v>5.1968365058478412</v>
      </c>
      <c r="Q9" s="8">
        <v>20.697096279999986</v>
      </c>
      <c r="R9" s="8">
        <v>17.166230069999997</v>
      </c>
      <c r="S9" s="8">
        <f t="shared" si="12"/>
        <v>20.568675798948959</v>
      </c>
      <c r="T9" s="8">
        <f t="shared" si="2"/>
        <v>6.782289714749643</v>
      </c>
      <c r="U9" s="8">
        <f t="shared" si="3"/>
        <v>6.6374397590940024</v>
      </c>
      <c r="V9" s="1"/>
    </row>
    <row r="10" spans="1:22" x14ac:dyDescent="0.25">
      <c r="A10" s="17">
        <v>6</v>
      </c>
      <c r="B10" s="13" t="str">
        <f t="shared" si="4"/>
        <v>Groupama Life Insurance EAD</v>
      </c>
      <c r="C10" s="8">
        <f t="shared" si="5"/>
        <v>10.994396266546685</v>
      </c>
      <c r="D10" s="8">
        <f t="shared" si="6"/>
        <v>11.01830576277079</v>
      </c>
      <c r="E10" s="8">
        <f t="shared" si="7"/>
        <v>-0.21699793724087613</v>
      </c>
      <c r="F10" s="8">
        <f t="shared" si="8"/>
        <v>5.7050553131665369</v>
      </c>
      <c r="G10" s="8">
        <f t="shared" si="9"/>
        <v>6.1639831680253501</v>
      </c>
      <c r="H10" s="8">
        <f t="shared" si="10"/>
        <v>-7.4453132390014645</v>
      </c>
      <c r="I10" s="8">
        <f t="shared" si="0"/>
        <v>3.4383597991404535</v>
      </c>
      <c r="J10" s="8">
        <f t="shared" si="1"/>
        <v>3.5474941628489858</v>
      </c>
      <c r="L10" s="10">
        <v>6</v>
      </c>
      <c r="M10" s="13" t="s">
        <v>38</v>
      </c>
      <c r="N10" s="8">
        <v>21.503170050000001</v>
      </c>
      <c r="O10" s="8">
        <v>21.549932959999996</v>
      </c>
      <c r="P10" s="8">
        <f t="shared" si="11"/>
        <v>-0.21699793724087613</v>
      </c>
      <c r="Q10" s="8">
        <v>11.158118333150508</v>
      </c>
      <c r="R10" s="8">
        <v>12.055703199519019</v>
      </c>
      <c r="S10" s="8">
        <f t="shared" si="12"/>
        <v>-7.4453132390014503</v>
      </c>
      <c r="T10" s="8">
        <f t="shared" si="2"/>
        <v>3.438359799140454</v>
      </c>
      <c r="U10" s="8">
        <f t="shared" si="3"/>
        <v>3.5474941628489867</v>
      </c>
      <c r="V10" s="1"/>
    </row>
    <row r="11" spans="1:22" x14ac:dyDescent="0.25">
      <c r="A11" s="17">
        <v>7</v>
      </c>
      <c r="B11" s="13" t="str">
        <f t="shared" si="4"/>
        <v>Insurance Company Euroins Life EAD</v>
      </c>
      <c r="C11" s="8">
        <f t="shared" si="5"/>
        <v>4.2883876365610512</v>
      </c>
      <c r="D11" s="8">
        <f t="shared" si="6"/>
        <v>4.3744415012392892</v>
      </c>
      <c r="E11" s="8">
        <f t="shared" si="7"/>
        <v>-1.9671966045004581</v>
      </c>
      <c r="F11" s="8">
        <f t="shared" si="8"/>
        <v>0.75466630778748678</v>
      </c>
      <c r="G11" s="8">
        <f t="shared" si="9"/>
        <v>0.89090636006350232</v>
      </c>
      <c r="H11" s="8">
        <f t="shared" si="10"/>
        <v>-15.292297640158793</v>
      </c>
      <c r="I11" s="8">
        <f t="shared" si="0"/>
        <v>1.3411395492036271</v>
      </c>
      <c r="J11" s="8">
        <f t="shared" si="1"/>
        <v>1.408411240846553</v>
      </c>
      <c r="L11" s="10">
        <v>7</v>
      </c>
      <c r="M11" s="13" t="s">
        <v>39</v>
      </c>
      <c r="N11" s="8">
        <v>8.3873571912151998</v>
      </c>
      <c r="O11" s="8">
        <v>8.5556639213688381</v>
      </c>
      <c r="P11" s="8">
        <f t="shared" si="11"/>
        <v>-1.9671966045004581</v>
      </c>
      <c r="Q11" s="8">
        <v>1.4759990047600002</v>
      </c>
      <c r="R11" s="8">
        <v>1.7424613862029996</v>
      </c>
      <c r="S11" s="8">
        <f t="shared" si="12"/>
        <v>-15.292297640158793</v>
      </c>
      <c r="T11" s="8">
        <f t="shared" si="2"/>
        <v>1.3411395492036269</v>
      </c>
      <c r="U11" s="8">
        <f t="shared" si="3"/>
        <v>1.4084112408465528</v>
      </c>
      <c r="V11" s="1"/>
    </row>
    <row r="12" spans="1:22" x14ac:dyDescent="0.25">
      <c r="A12" s="17">
        <v>8</v>
      </c>
      <c r="B12" s="13" t="str">
        <f t="shared" si="4"/>
        <v>Life Insurance Institute Insurance Company PLC</v>
      </c>
      <c r="C12" s="8">
        <f t="shared" si="5"/>
        <v>3.1224355848923344</v>
      </c>
      <c r="D12" s="8">
        <f t="shared" si="6"/>
        <v>3.6261556474744738</v>
      </c>
      <c r="E12" s="8">
        <f t="shared" si="7"/>
        <v>-13.891297328424599</v>
      </c>
      <c r="F12" s="8">
        <f t="shared" si="8"/>
        <v>3.1383580577044041</v>
      </c>
      <c r="G12" s="8">
        <f t="shared" si="9"/>
        <v>1.8530802779382667</v>
      </c>
      <c r="H12" s="8">
        <f t="shared" si="10"/>
        <v>69.358990814803491</v>
      </c>
      <c r="I12" s="8">
        <f t="shared" si="0"/>
        <v>0.97650264100145845</v>
      </c>
      <c r="J12" s="8">
        <f t="shared" si="1"/>
        <v>1.1674903810041581</v>
      </c>
      <c r="L12" s="10">
        <v>8</v>
      </c>
      <c r="M12" s="13" t="s">
        <v>40</v>
      </c>
      <c r="N12" s="8">
        <v>6.1069531899999747</v>
      </c>
      <c r="O12" s="8">
        <v>7.0921440000000002</v>
      </c>
      <c r="P12" s="8">
        <f t="shared" si="11"/>
        <v>-13.891297328424599</v>
      </c>
      <c r="Q12" s="8">
        <v>6.1380948400000044</v>
      </c>
      <c r="R12" s="8">
        <v>3.6243099999999999</v>
      </c>
      <c r="S12" s="8">
        <f t="shared" si="12"/>
        <v>69.358990814803491</v>
      </c>
      <c r="T12" s="8">
        <f t="shared" si="2"/>
        <v>0.97650264100145845</v>
      </c>
      <c r="U12" s="8">
        <f t="shared" si="3"/>
        <v>1.1674903810041584</v>
      </c>
      <c r="V12" s="1"/>
    </row>
    <row r="13" spans="1:22" x14ac:dyDescent="0.25">
      <c r="A13" s="17">
        <v>9</v>
      </c>
      <c r="B13" s="13" t="str">
        <f t="shared" si="4"/>
        <v>Life Insurance Company Saglasie AD/JSC</v>
      </c>
      <c r="C13" s="8">
        <f t="shared" si="5"/>
        <v>2.4095632237975693</v>
      </c>
      <c r="D13" s="8">
        <f t="shared" si="6"/>
        <v>2.3852963721529989</v>
      </c>
      <c r="E13" s="8">
        <f t="shared" si="7"/>
        <v>1.0173516351205762</v>
      </c>
      <c r="F13" s="8">
        <f t="shared" si="8"/>
        <v>2.1799746961647997</v>
      </c>
      <c r="G13" s="8">
        <f t="shared" si="9"/>
        <v>2.040118338505903</v>
      </c>
      <c r="H13" s="8">
        <f t="shared" si="10"/>
        <v>6.8553061368646695</v>
      </c>
      <c r="I13" s="8">
        <f t="shared" si="0"/>
        <v>0.75356073415344682</v>
      </c>
      <c r="J13" s="8">
        <f t="shared" si="1"/>
        <v>0.76797877451076635</v>
      </c>
      <c r="L13" s="10">
        <v>9</v>
      </c>
      <c r="M13" s="13" t="s">
        <v>41</v>
      </c>
      <c r="N13" s="8">
        <v>4.71269604</v>
      </c>
      <c r="O13" s="8">
        <v>4.6652342035479997</v>
      </c>
      <c r="P13" s="8">
        <f t="shared" si="11"/>
        <v>1.0173516351205905</v>
      </c>
      <c r="Q13" s="8">
        <v>4.2636599100000003</v>
      </c>
      <c r="R13" s="8">
        <v>3.9901246500000003</v>
      </c>
      <c r="S13" s="8">
        <f t="shared" si="12"/>
        <v>6.8553061368646695</v>
      </c>
      <c r="T13" s="8">
        <f t="shared" si="2"/>
        <v>0.75356073415344682</v>
      </c>
      <c r="U13" s="8">
        <f t="shared" si="3"/>
        <v>0.76797877451076635</v>
      </c>
      <c r="V13" s="1"/>
    </row>
    <row r="14" spans="1:22" x14ac:dyDescent="0.25">
      <c r="A14" s="17">
        <v>10</v>
      </c>
      <c r="B14" s="13" t="str">
        <f t="shared" si="4"/>
        <v>CCB LIFE JSC</v>
      </c>
      <c r="C14" s="8">
        <f t="shared" si="5"/>
        <v>1.3163734578158635</v>
      </c>
      <c r="D14" s="8">
        <f t="shared" si="6"/>
        <v>1.3306000265871674</v>
      </c>
      <c r="E14" s="8">
        <f t="shared" si="7"/>
        <v>-1.0691844646804611</v>
      </c>
      <c r="F14" s="8">
        <f t="shared" si="8"/>
        <v>0.41121399099103706</v>
      </c>
      <c r="G14" s="8">
        <f t="shared" si="9"/>
        <v>0.34477594167182218</v>
      </c>
      <c r="H14" s="8">
        <f t="shared" si="10"/>
        <v>19.26992034219559</v>
      </c>
      <c r="I14" s="8">
        <f t="shared" si="0"/>
        <v>0.41167931992606216</v>
      </c>
      <c r="J14" s="8">
        <f t="shared" si="1"/>
        <v>0.42840486813806317</v>
      </c>
      <c r="L14" s="10">
        <v>10</v>
      </c>
      <c r="M14" s="13" t="s">
        <v>42</v>
      </c>
      <c r="N14" s="8">
        <v>2.5746027000000002</v>
      </c>
      <c r="O14" s="8">
        <v>2.6024274499999795</v>
      </c>
      <c r="P14" s="8">
        <f t="shared" si="11"/>
        <v>-1.0691844646804469</v>
      </c>
      <c r="Q14" s="8">
        <v>0.80426465999999996</v>
      </c>
      <c r="R14" s="8">
        <v>0.67432312999999999</v>
      </c>
      <c r="S14" s="8">
        <f t="shared" si="12"/>
        <v>19.269920342195576</v>
      </c>
      <c r="T14" s="8">
        <f t="shared" si="2"/>
        <v>0.41167931992606227</v>
      </c>
      <c r="U14" s="8">
        <f t="shared" si="3"/>
        <v>0.42840486813806322</v>
      </c>
      <c r="V14" s="1"/>
    </row>
    <row r="15" spans="1:22" s="3" customFormat="1" x14ac:dyDescent="0.25">
      <c r="A15" s="9" t="s">
        <v>0</v>
      </c>
      <c r="B15" s="19"/>
      <c r="C15" s="18">
        <f t="shared" ref="C15" si="13">N15/1.95583</f>
        <v>319.7570035950032</v>
      </c>
      <c r="D15" s="18">
        <f t="shared" ref="D15" si="14">O15/1.95583</f>
        <v>310.59404912232498</v>
      </c>
      <c r="E15" s="18">
        <f t="shared" ref="E15" si="15">C15*100/D15-100</f>
        <v>2.9501384519667511</v>
      </c>
      <c r="F15" s="18">
        <f t="shared" ref="F15" si="16">Q15/1.95583</f>
        <v>137.39196872941079</v>
      </c>
      <c r="G15" s="18">
        <f t="shared" ref="G15" si="17">R15/1.95583</f>
        <v>120.58490441805152</v>
      </c>
      <c r="H15" s="18">
        <f t="shared" ref="H15" si="18">F15*100/G15-100</f>
        <v>13.937950519155748</v>
      </c>
      <c r="I15" s="18">
        <f t="shared" ref="I15" si="19">C15*100/$C$15</f>
        <v>100</v>
      </c>
      <c r="J15" s="18">
        <f t="shared" ref="J15" si="20">D15*100/$D$15</f>
        <v>100</v>
      </c>
      <c r="L15" s="9" t="s">
        <v>0</v>
      </c>
      <c r="M15" s="18"/>
      <c r="N15" s="18">
        <v>625.39034034121505</v>
      </c>
      <c r="O15" s="18">
        <v>607.46915909491679</v>
      </c>
      <c r="P15" s="18">
        <f t="shared" si="11"/>
        <v>2.9501384519667511</v>
      </c>
      <c r="Q15" s="18">
        <v>268.71533420004351</v>
      </c>
      <c r="R15" s="18">
        <v>235.84357360795769</v>
      </c>
      <c r="S15" s="18">
        <f t="shared" si="12"/>
        <v>13.937950519155748</v>
      </c>
      <c r="T15" s="18">
        <f t="shared" si="2"/>
        <v>100</v>
      </c>
      <c r="U15" s="18">
        <f t="shared" si="3"/>
        <v>100</v>
      </c>
      <c r="V15" s="4"/>
    </row>
    <row r="16" spans="1:22" x14ac:dyDescent="0.25">
      <c r="A16" s="20"/>
    </row>
    <row r="17" spans="1:15" x14ac:dyDescent="0.25">
      <c r="A17" s="3"/>
      <c r="C17" s="2"/>
      <c r="D17" s="2"/>
      <c r="E17" s="2"/>
      <c r="F17" s="2"/>
      <c r="G17" s="2"/>
      <c r="H17" s="2"/>
    </row>
    <row r="18" spans="1:15" x14ac:dyDescent="0.25">
      <c r="D18" s="2"/>
      <c r="O18" s="2"/>
    </row>
    <row r="19" spans="1:15" x14ac:dyDescent="0.25">
      <c r="D19" s="2"/>
      <c r="O19" s="2"/>
    </row>
    <row r="20" spans="1:15" x14ac:dyDescent="0.25">
      <c r="D20" s="2"/>
    </row>
    <row r="21" spans="1:15" x14ac:dyDescent="0.25">
      <c r="D21" s="2"/>
    </row>
    <row r="22" spans="1:15" x14ac:dyDescent="0.25">
      <c r="D22" s="2"/>
      <c r="M22" s="15"/>
    </row>
    <row r="23" spans="1:15" x14ac:dyDescent="0.25">
      <c r="D23" s="2"/>
      <c r="M23" s="15"/>
    </row>
    <row r="24" spans="1:15" x14ac:dyDescent="0.25">
      <c r="D24" s="2"/>
      <c r="M24" s="15"/>
    </row>
    <row r="25" spans="1:15" x14ac:dyDescent="0.25">
      <c r="D25" s="2"/>
      <c r="M25" s="15"/>
    </row>
    <row r="26" spans="1:15" x14ac:dyDescent="0.25">
      <c r="D26" s="2"/>
      <c r="M26" s="15"/>
    </row>
    <row r="27" spans="1:15" x14ac:dyDescent="0.25">
      <c r="D27" s="2"/>
      <c r="M27" s="15"/>
    </row>
    <row r="28" spans="1:15" x14ac:dyDescent="0.25">
      <c r="D28" s="2"/>
      <c r="M28" s="15"/>
    </row>
    <row r="29" spans="1:15" x14ac:dyDescent="0.25">
      <c r="D29" s="2"/>
      <c r="M29" s="15"/>
    </row>
    <row r="30" spans="1:15" x14ac:dyDescent="0.25">
      <c r="D30" s="2"/>
      <c r="M30" s="15"/>
    </row>
    <row r="31" spans="1:15" x14ac:dyDescent="0.25">
      <c r="D31" s="2"/>
      <c r="M31" s="16"/>
    </row>
    <row r="32" spans="1:15" x14ac:dyDescent="0.25">
      <c r="D32" s="2"/>
    </row>
    <row r="33" spans="4:13" x14ac:dyDescent="0.25">
      <c r="D33" s="2"/>
      <c r="M33" s="14"/>
    </row>
    <row r="34" spans="4:13" x14ac:dyDescent="0.25">
      <c r="D34" s="2"/>
    </row>
    <row r="36" spans="4:13" x14ac:dyDescent="0.25">
      <c r="M36" s="14"/>
    </row>
  </sheetData>
  <sortState xmlns:xlrd2="http://schemas.microsoft.com/office/spreadsheetml/2017/richdata2" ref="M5:U17">
    <sortCondition descending="1" ref="N5:N17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V49"/>
  <sheetViews>
    <sheetView tabSelected="1" zoomScale="70" zoomScaleNormal="70" workbookViewId="0">
      <selection activeCell="P5" sqref="P5:P28"/>
    </sheetView>
  </sheetViews>
  <sheetFormatPr defaultColWidth="41.7109375" defaultRowHeight="15" x14ac:dyDescent="0.25"/>
  <cols>
    <col min="1" max="1" width="3.42578125" customWidth="1"/>
    <col min="2" max="2" width="15.42578125" customWidth="1"/>
    <col min="3" max="3" width="12" customWidth="1"/>
    <col min="4" max="4" width="11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14.5703125" customWidth="1"/>
    <col min="14" max="14" width="12.85546875" customWidth="1"/>
    <col min="15" max="15" width="12.5703125" customWidth="1"/>
    <col min="16" max="16" width="11.5703125" customWidth="1"/>
    <col min="17" max="17" width="11.28515625" customWidth="1"/>
    <col min="18" max="18" width="11.5703125" customWidth="1"/>
    <col min="19" max="19" width="12.140625" customWidth="1"/>
    <col min="20" max="22" width="10" customWidth="1"/>
  </cols>
  <sheetData>
    <row r="1" spans="1:22" x14ac:dyDescent="0.25">
      <c r="A1" s="5" t="s">
        <v>11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11</v>
      </c>
      <c r="M1" s="6"/>
      <c r="S1" s="21" t="s">
        <v>9</v>
      </c>
      <c r="T1" s="21"/>
      <c r="U1" s="21"/>
    </row>
    <row r="2" spans="1:22" ht="15" customHeight="1" x14ac:dyDescent="0.25">
      <c r="A2" s="23" t="s">
        <v>2</v>
      </c>
      <c r="B2" s="23" t="s">
        <v>3</v>
      </c>
      <c r="C2" s="24" t="s">
        <v>4</v>
      </c>
      <c r="D2" s="24"/>
      <c r="E2" s="24"/>
      <c r="F2" s="25" t="s">
        <v>5</v>
      </c>
      <c r="G2" s="25"/>
      <c r="H2" s="25"/>
      <c r="I2" s="26" t="s">
        <v>6</v>
      </c>
      <c r="J2" s="26"/>
      <c r="L2" s="23" t="s">
        <v>2</v>
      </c>
      <c r="M2" s="23" t="s">
        <v>3</v>
      </c>
      <c r="N2" s="24" t="s">
        <v>4</v>
      </c>
      <c r="O2" s="24"/>
      <c r="P2" s="24"/>
      <c r="Q2" s="25" t="s">
        <v>5</v>
      </c>
      <c r="R2" s="25"/>
      <c r="S2" s="25"/>
      <c r="T2" s="26" t="s">
        <v>6</v>
      </c>
      <c r="U2" s="26"/>
    </row>
    <row r="3" spans="1:22" x14ac:dyDescent="0.25">
      <c r="A3" s="23"/>
      <c r="B3" s="23"/>
      <c r="C3" s="7">
        <v>2022</v>
      </c>
      <c r="D3" s="7">
        <v>2021</v>
      </c>
      <c r="E3" s="7" t="s">
        <v>7</v>
      </c>
      <c r="F3" s="7">
        <v>2022</v>
      </c>
      <c r="G3" s="7">
        <v>2021</v>
      </c>
      <c r="H3" s="7" t="s">
        <v>7</v>
      </c>
      <c r="I3" s="7">
        <v>2022</v>
      </c>
      <c r="J3" s="7">
        <v>2021</v>
      </c>
      <c r="L3" s="23"/>
      <c r="M3" s="23"/>
      <c r="N3" s="7">
        <v>2022</v>
      </c>
      <c r="O3" s="7">
        <v>2021</v>
      </c>
      <c r="P3" s="7" t="s">
        <v>7</v>
      </c>
      <c r="Q3" s="7">
        <v>2022</v>
      </c>
      <c r="R3" s="7">
        <v>2021</v>
      </c>
      <c r="S3" s="7" t="s">
        <v>7</v>
      </c>
      <c r="T3" s="7">
        <v>2022</v>
      </c>
      <c r="U3" s="7">
        <v>2021</v>
      </c>
    </row>
    <row r="4" spans="1:22" x14ac:dyDescent="0.25">
      <c r="A4" s="23"/>
      <c r="B4" s="23"/>
      <c r="C4" s="12" t="s">
        <v>12</v>
      </c>
      <c r="D4" s="12" t="s">
        <v>12</v>
      </c>
      <c r="E4" s="12" t="s">
        <v>8</v>
      </c>
      <c r="F4" s="12" t="s">
        <v>12</v>
      </c>
      <c r="G4" s="12" t="s">
        <v>12</v>
      </c>
      <c r="H4" s="12" t="s">
        <v>8</v>
      </c>
      <c r="I4" s="12" t="s">
        <v>8</v>
      </c>
      <c r="J4" s="12" t="s">
        <v>8</v>
      </c>
      <c r="L4" s="23"/>
      <c r="M4" s="23"/>
      <c r="N4" s="12" t="s">
        <v>10</v>
      </c>
      <c r="O4" s="12" t="s">
        <v>10</v>
      </c>
      <c r="P4" s="12" t="s">
        <v>8</v>
      </c>
      <c r="Q4" s="12" t="s">
        <v>10</v>
      </c>
      <c r="R4" s="12" t="s">
        <v>10</v>
      </c>
      <c r="S4" s="12" t="s">
        <v>8</v>
      </c>
      <c r="T4" s="12" t="s">
        <v>8</v>
      </c>
      <c r="U4" s="12" t="s">
        <v>8</v>
      </c>
    </row>
    <row r="5" spans="1:22" x14ac:dyDescent="0.25">
      <c r="A5" s="10">
        <v>1</v>
      </c>
      <c r="B5" s="13" t="str">
        <f>M5</f>
        <v>Euroins Insurance Jsc</v>
      </c>
      <c r="C5" s="8">
        <f>N5/1.95583</f>
        <v>232.79872618274592</v>
      </c>
      <c r="D5" s="8">
        <f>O5/1.95583</f>
        <v>175.90575831232778</v>
      </c>
      <c r="E5" s="8">
        <f>C5*100/D5-100</f>
        <v>32.342868372394264</v>
      </c>
      <c r="F5" s="8">
        <f>Q5/1.95583</f>
        <v>94.487426698639439</v>
      </c>
      <c r="G5" s="8">
        <f>R5/1.95583</f>
        <v>75.839432149069779</v>
      </c>
      <c r="H5" s="8">
        <f>F5*100/G5-100</f>
        <v>24.588784516365081</v>
      </c>
      <c r="I5" s="8">
        <f>C5*100/$C$28</f>
        <v>15.239842421654073</v>
      </c>
      <c r="J5" s="8">
        <f>D5*100/$D$28</f>
        <v>12.976429639088524</v>
      </c>
      <c r="L5" s="10">
        <v>1</v>
      </c>
      <c r="M5" s="13" t="s">
        <v>14</v>
      </c>
      <c r="N5" s="8">
        <v>455.31473262999992</v>
      </c>
      <c r="O5" s="8">
        <v>344.04175928000001</v>
      </c>
      <c r="P5" s="8">
        <f>N5*100/O5-100</f>
        <v>32.342868372394264</v>
      </c>
      <c r="Q5" s="8">
        <v>184.80134375999998</v>
      </c>
      <c r="R5" s="8">
        <v>148.32903658011514</v>
      </c>
      <c r="S5" s="8">
        <f>Q5*100/R5-100</f>
        <v>24.588784516365067</v>
      </c>
      <c r="T5" s="8">
        <f>N5*100/$N$28</f>
        <v>15.239842421654073</v>
      </c>
      <c r="U5" s="8">
        <f>O5*100/$O$28</f>
        <v>12.976429639088524</v>
      </c>
      <c r="V5" s="1"/>
    </row>
    <row r="6" spans="1:22" x14ac:dyDescent="0.25">
      <c r="A6" s="10">
        <v>2</v>
      </c>
      <c r="B6" s="13" t="str">
        <f t="shared" ref="B6:B27" si="0">M6</f>
        <v>ZK LEV INS AD</v>
      </c>
      <c r="C6" s="8">
        <f t="shared" ref="C6:C27" si="1">N6/1.95583</f>
        <v>228.18487445227856</v>
      </c>
      <c r="D6" s="8">
        <f t="shared" ref="D6:D27" si="2">O6/1.95583</f>
        <v>175.4771690918945</v>
      </c>
      <c r="E6" s="8">
        <f t="shared" ref="E6:E27" si="3">C6*100/D6-100</f>
        <v>30.036788052343098</v>
      </c>
      <c r="F6" s="8">
        <f t="shared" ref="F6:F27" si="4">Q6/1.95583</f>
        <v>74.91744527898642</v>
      </c>
      <c r="G6" s="8">
        <f t="shared" ref="G6:G27" si="5">R6/1.95583</f>
        <v>72.399222836340584</v>
      </c>
      <c r="H6" s="8">
        <f t="shared" ref="H6:H27" si="6">F6*100/G6-100</f>
        <v>3.4782451302527306</v>
      </c>
      <c r="I6" s="8">
        <f>C6*100/$C$28</f>
        <v>14.937803082856307</v>
      </c>
      <c r="J6" s="8">
        <f>D6*100/$D$28</f>
        <v>12.944812948899511</v>
      </c>
      <c r="L6" s="10">
        <v>2</v>
      </c>
      <c r="M6" s="13" t="s">
        <v>15</v>
      </c>
      <c r="N6" s="8">
        <v>446.29082299999999</v>
      </c>
      <c r="O6" s="8">
        <v>343.20351162499998</v>
      </c>
      <c r="P6" s="8">
        <f t="shared" ref="P6:P28" si="7">N6*100/O6-100</f>
        <v>30.036788052343127</v>
      </c>
      <c r="Q6" s="8">
        <v>146.52578700000001</v>
      </c>
      <c r="R6" s="8">
        <v>141.600572</v>
      </c>
      <c r="S6" s="8">
        <f t="shared" ref="S6:S27" si="8">Q6*100/R6-100</f>
        <v>3.4782451302527164</v>
      </c>
      <c r="T6" s="8">
        <f>N6*100/$N$28</f>
        <v>14.937803082856309</v>
      </c>
      <c r="U6" s="8">
        <f>O6*100/$O$28</f>
        <v>12.944812948899507</v>
      </c>
      <c r="V6" s="1"/>
    </row>
    <row r="7" spans="1:22" x14ac:dyDescent="0.25">
      <c r="A7" s="10">
        <v>3</v>
      </c>
      <c r="B7" s="13" t="str">
        <f t="shared" si="0"/>
        <v>Bulstrad Vienna Insurance Group</v>
      </c>
      <c r="C7" s="8">
        <f t="shared" si="1"/>
        <v>174.39375242735821</v>
      </c>
      <c r="D7" s="8">
        <f t="shared" si="2"/>
        <v>154.93925964935599</v>
      </c>
      <c r="E7" s="8">
        <f t="shared" si="3"/>
        <v>12.556206104269364</v>
      </c>
      <c r="F7" s="8">
        <f t="shared" si="4"/>
        <v>61.278624568597465</v>
      </c>
      <c r="G7" s="8">
        <f t="shared" si="5"/>
        <v>58.017137752258634</v>
      </c>
      <c r="H7" s="8">
        <f t="shared" si="6"/>
        <v>5.6215920720974424</v>
      </c>
      <c r="I7" s="8">
        <f>C7*100/$C$28</f>
        <v>11.416442649379373</v>
      </c>
      <c r="J7" s="8">
        <f>D7*100/$D$28</f>
        <v>11.42974749924052</v>
      </c>
      <c r="L7" s="10">
        <v>3</v>
      </c>
      <c r="M7" s="13" t="s">
        <v>16</v>
      </c>
      <c r="N7" s="8">
        <v>341.08453280999998</v>
      </c>
      <c r="O7" s="8">
        <v>303.03485219999993</v>
      </c>
      <c r="P7" s="8">
        <f t="shared" si="7"/>
        <v>12.556206104269378</v>
      </c>
      <c r="Q7" s="8">
        <v>119.85057228999997</v>
      </c>
      <c r="R7" s="8">
        <v>113.47165853</v>
      </c>
      <c r="S7" s="8">
        <f t="shared" si="8"/>
        <v>5.6215920720974566</v>
      </c>
      <c r="T7" s="8">
        <f>N7*100/$N$28</f>
        <v>11.416442649379377</v>
      </c>
      <c r="U7" s="8">
        <f>O7*100/$O$28</f>
        <v>11.42974749924052</v>
      </c>
      <c r="V7" s="1"/>
    </row>
    <row r="8" spans="1:22" x14ac:dyDescent="0.25">
      <c r="A8" s="10">
        <v>4</v>
      </c>
      <c r="B8" s="13" t="str">
        <f t="shared" si="0"/>
        <v>"DZI - General Insurance" JSC</v>
      </c>
      <c r="C8" s="8">
        <f t="shared" si="1"/>
        <v>152.03961097334636</v>
      </c>
      <c r="D8" s="8">
        <f t="shared" si="2"/>
        <v>143.06657178793662</v>
      </c>
      <c r="E8" s="8">
        <f t="shared" si="3"/>
        <v>6.271932760582402</v>
      </c>
      <c r="F8" s="8">
        <f t="shared" si="4"/>
        <v>56.968317721607207</v>
      </c>
      <c r="G8" s="8">
        <f t="shared" si="5"/>
        <v>48.851326213672323</v>
      </c>
      <c r="H8" s="8">
        <f t="shared" si="6"/>
        <v>16.61570347636362</v>
      </c>
      <c r="I8" s="8">
        <f>C8*100/$C$28</f>
        <v>9.9530601007863968</v>
      </c>
      <c r="J8" s="8">
        <f>D8*100/$D$28</f>
        <v>10.553908640190665</v>
      </c>
      <c r="L8" s="10">
        <v>4</v>
      </c>
      <c r="M8" s="13" t="s">
        <v>43</v>
      </c>
      <c r="N8" s="8">
        <v>297.36363232999997</v>
      </c>
      <c r="O8" s="8">
        <v>279.81389310000009</v>
      </c>
      <c r="P8" s="8">
        <f t="shared" si="7"/>
        <v>6.2719327605823878</v>
      </c>
      <c r="Q8" s="8">
        <v>111.42034484945103</v>
      </c>
      <c r="R8" s="8">
        <v>95.544889348486734</v>
      </c>
      <c r="S8" s="8">
        <f t="shared" si="8"/>
        <v>16.615703476363635</v>
      </c>
      <c r="T8" s="8">
        <f>N8*100/$N$28</f>
        <v>9.953060100786395</v>
      </c>
      <c r="U8" s="8">
        <f>O8*100/$O$28</f>
        <v>10.553908640190663</v>
      </c>
      <c r="V8" s="1"/>
    </row>
    <row r="9" spans="1:22" x14ac:dyDescent="0.25">
      <c r="A9" s="10">
        <v>5</v>
      </c>
      <c r="B9" s="13" t="str">
        <f t="shared" si="0"/>
        <v>Аrmeec insurance JSC</v>
      </c>
      <c r="C9" s="8">
        <f t="shared" si="1"/>
        <v>119.94085000741374</v>
      </c>
      <c r="D9" s="8">
        <f t="shared" si="2"/>
        <v>111.08004195661179</v>
      </c>
      <c r="E9" s="8">
        <f t="shared" si="3"/>
        <v>7.9769577817255453</v>
      </c>
      <c r="F9" s="8">
        <f t="shared" si="4"/>
        <v>44.159869579666967</v>
      </c>
      <c r="G9" s="8">
        <f t="shared" si="5"/>
        <v>42.912237101383646</v>
      </c>
      <c r="H9" s="8">
        <f t="shared" si="6"/>
        <v>2.9074048862465247</v>
      </c>
      <c r="I9" s="8">
        <f>C9*100/$C$28</f>
        <v>7.8517596896013728</v>
      </c>
      <c r="J9" s="8">
        <f>D9*100/$D$28</f>
        <v>8.1942874558868635</v>
      </c>
      <c r="L9" s="10">
        <v>5</v>
      </c>
      <c r="M9" s="13" t="s">
        <v>17</v>
      </c>
      <c r="N9" s="8">
        <v>234.58391267000002</v>
      </c>
      <c r="O9" s="8">
        <v>217.25367846000003</v>
      </c>
      <c r="P9" s="8">
        <f t="shared" si="7"/>
        <v>7.9769577817255595</v>
      </c>
      <c r="Q9" s="8">
        <v>86.369197720000045</v>
      </c>
      <c r="R9" s="8">
        <v>83.929040689999169</v>
      </c>
      <c r="S9" s="8">
        <f t="shared" si="8"/>
        <v>2.9074048862465389</v>
      </c>
      <c r="T9" s="8">
        <f>N9*100/$N$28</f>
        <v>7.8517596896013737</v>
      </c>
      <c r="U9" s="8">
        <f>O9*100/$O$28</f>
        <v>8.1942874558868635</v>
      </c>
      <c r="V9" s="1"/>
    </row>
    <row r="10" spans="1:22" x14ac:dyDescent="0.25">
      <c r="A10" s="10">
        <v>6</v>
      </c>
      <c r="B10" s="13" t="str">
        <f t="shared" si="0"/>
        <v>DallBogg: Zhivot I zdrave</v>
      </c>
      <c r="C10" s="8">
        <f t="shared" si="1"/>
        <v>105.54236993919405</v>
      </c>
      <c r="D10" s="8">
        <f t="shared" si="2"/>
        <v>102.28859837858455</v>
      </c>
      <c r="E10" s="8">
        <f t="shared" si="3"/>
        <v>3.1809718895226524</v>
      </c>
      <c r="F10" s="8">
        <f t="shared" si="4"/>
        <v>50.05593579257463</v>
      </c>
      <c r="G10" s="8">
        <f t="shared" si="5"/>
        <v>41.327724047592163</v>
      </c>
      <c r="H10" s="8">
        <f t="shared" si="6"/>
        <v>21.119507415727114</v>
      </c>
      <c r="I10" s="8">
        <f>C10*100/$C$28</f>
        <v>6.9091833664872029</v>
      </c>
      <c r="J10" s="8">
        <f>D10*100/$D$28</f>
        <v>7.5457495676971513</v>
      </c>
      <c r="L10" s="10">
        <v>6</v>
      </c>
      <c r="M10" s="13" t="s">
        <v>13</v>
      </c>
      <c r="N10" s="8">
        <v>206.42293339817388</v>
      </c>
      <c r="O10" s="8">
        <v>200.05910936678703</v>
      </c>
      <c r="P10" s="8">
        <f t="shared" si="7"/>
        <v>3.1809718895226382</v>
      </c>
      <c r="Q10" s="8">
        <v>97.900900901191235</v>
      </c>
      <c r="R10" s="8">
        <v>80.830002524002182</v>
      </c>
      <c r="S10" s="8">
        <f t="shared" si="8"/>
        <v>21.119507415727114</v>
      </c>
      <c r="T10" s="8">
        <f>N10*100/$N$28</f>
        <v>6.9091833664872029</v>
      </c>
      <c r="U10" s="8">
        <f>O10*100/$O$28</f>
        <v>7.5457495676971504</v>
      </c>
      <c r="V10" s="1"/>
    </row>
    <row r="11" spans="1:22" x14ac:dyDescent="0.25">
      <c r="A11" s="10">
        <v>7</v>
      </c>
      <c r="B11" s="13" t="str">
        <f t="shared" si="0"/>
        <v>Generali insurance AD</v>
      </c>
      <c r="C11" s="8">
        <f t="shared" si="1"/>
        <v>99.539661938921071</v>
      </c>
      <c r="D11" s="8">
        <f t="shared" si="2"/>
        <v>93.467758327308687</v>
      </c>
      <c r="E11" s="8">
        <f t="shared" si="3"/>
        <v>6.4962546660738099</v>
      </c>
      <c r="F11" s="8">
        <f t="shared" si="4"/>
        <v>41.336104170607868</v>
      </c>
      <c r="G11" s="8">
        <f t="shared" si="5"/>
        <v>36.397273198590874</v>
      </c>
      <c r="H11" s="8">
        <f t="shared" si="6"/>
        <v>13.569233456225518</v>
      </c>
      <c r="I11" s="8">
        <f>C11*100/$C$28</f>
        <v>6.516224497994294</v>
      </c>
      <c r="J11" s="8">
        <f>D11*100/$D$28</f>
        <v>6.8950431247630801</v>
      </c>
      <c r="L11" s="10">
        <v>7</v>
      </c>
      <c r="M11" s="13" t="s">
        <v>19</v>
      </c>
      <c r="N11" s="8">
        <v>194.68265700999999</v>
      </c>
      <c r="O11" s="8">
        <v>182.80704576930015</v>
      </c>
      <c r="P11" s="8">
        <f t="shared" si="7"/>
        <v>6.4962546660738099</v>
      </c>
      <c r="Q11" s="8">
        <v>80.846392619999989</v>
      </c>
      <c r="R11" s="8">
        <v>71.186878839999991</v>
      </c>
      <c r="S11" s="8">
        <f t="shared" si="8"/>
        <v>13.569233456225504</v>
      </c>
      <c r="T11" s="8">
        <f>N11*100/$N$28</f>
        <v>6.516224497994294</v>
      </c>
      <c r="U11" s="8">
        <f>O11*100/$O$28</f>
        <v>6.8950431247630783</v>
      </c>
      <c r="V11" s="1"/>
    </row>
    <row r="12" spans="1:22" x14ac:dyDescent="0.25">
      <c r="A12" s="10">
        <v>8</v>
      </c>
      <c r="B12" s="13" t="str">
        <f t="shared" si="0"/>
        <v>JSIC OZK - Insurance JSC</v>
      </c>
      <c r="C12" s="8">
        <f t="shared" si="1"/>
        <v>96.065904812790492</v>
      </c>
      <c r="D12" s="8">
        <f t="shared" si="2"/>
        <v>95.860738658267849</v>
      </c>
      <c r="E12" s="8">
        <f t="shared" si="3"/>
        <v>0.21402521761702076</v>
      </c>
      <c r="F12" s="8">
        <f t="shared" si="4"/>
        <v>39.970669255507879</v>
      </c>
      <c r="G12" s="8">
        <f t="shared" si="5"/>
        <v>37.868626823394656</v>
      </c>
      <c r="H12" s="8">
        <f t="shared" si="6"/>
        <v>5.5508810549597598</v>
      </c>
      <c r="I12" s="8">
        <f>C12*100/$C$28</f>
        <v>6.2888198550162615</v>
      </c>
      <c r="J12" s="8">
        <f>D12*100/$D$28</f>
        <v>7.0715714043960851</v>
      </c>
      <c r="L12" s="10">
        <v>8</v>
      </c>
      <c r="M12" s="13" t="s">
        <v>18</v>
      </c>
      <c r="N12" s="8">
        <v>187.88857861000002</v>
      </c>
      <c r="O12" s="8">
        <v>187.48730849</v>
      </c>
      <c r="P12" s="8">
        <f t="shared" si="7"/>
        <v>0.21402521761703497</v>
      </c>
      <c r="Q12" s="8">
        <v>78.175834049999978</v>
      </c>
      <c r="R12" s="8">
        <v>74.064596399999971</v>
      </c>
      <c r="S12" s="8">
        <f t="shared" si="8"/>
        <v>5.5508810549597598</v>
      </c>
      <c r="T12" s="8">
        <f>N12*100/$N$28</f>
        <v>6.2888198550162624</v>
      </c>
      <c r="U12" s="8">
        <f>O12*100/$O$28</f>
        <v>7.0715714043960833</v>
      </c>
      <c r="V12" s="1"/>
    </row>
    <row r="13" spans="1:22" x14ac:dyDescent="0.25">
      <c r="A13" s="10">
        <v>9</v>
      </c>
      <c r="B13" s="13" t="str">
        <f t="shared" si="0"/>
        <v>Insurance company BUL INS LTD</v>
      </c>
      <c r="C13" s="8">
        <f t="shared" si="1"/>
        <v>92.269424484745599</v>
      </c>
      <c r="D13" s="8">
        <f t="shared" si="2"/>
        <v>91.027529923357321</v>
      </c>
      <c r="E13" s="8">
        <f t="shared" si="3"/>
        <v>1.3643065591628272</v>
      </c>
      <c r="F13" s="8">
        <f t="shared" si="4"/>
        <v>51.751756466564046</v>
      </c>
      <c r="G13" s="8">
        <f t="shared" si="5"/>
        <v>51.183704558538807</v>
      </c>
      <c r="H13" s="8">
        <f t="shared" si="6"/>
        <v>1.1098296087098589</v>
      </c>
      <c r="I13" s="8">
        <f>C13*100/$C$28</f>
        <v>6.0402885898112464</v>
      </c>
      <c r="J13" s="8">
        <f>D13*100/$D$28</f>
        <v>6.7150293918927959</v>
      </c>
      <c r="L13" s="10">
        <v>9</v>
      </c>
      <c r="M13" s="13" t="s">
        <v>20</v>
      </c>
      <c r="N13" s="8">
        <v>180.46330848999997</v>
      </c>
      <c r="O13" s="8">
        <v>178.03437384999995</v>
      </c>
      <c r="P13" s="8">
        <f t="shared" si="7"/>
        <v>1.3643065591628272</v>
      </c>
      <c r="Q13" s="8">
        <v>101.21763784999996</v>
      </c>
      <c r="R13" s="8">
        <v>100.10662488672695</v>
      </c>
      <c r="S13" s="8">
        <f t="shared" si="8"/>
        <v>1.1098296087098589</v>
      </c>
      <c r="T13" s="8">
        <f>N13*100/$N$28</f>
        <v>6.0402885898112473</v>
      </c>
      <c r="U13" s="8">
        <f>O13*100/$O$28</f>
        <v>6.715029391892795</v>
      </c>
      <c r="V13" s="1"/>
    </row>
    <row r="14" spans="1:22" x14ac:dyDescent="0.25">
      <c r="A14" s="10">
        <v>10</v>
      </c>
      <c r="B14" s="13" t="str">
        <f t="shared" si="0"/>
        <v>ZAD "Allianz Bulgaria"</v>
      </c>
      <c r="C14" s="8">
        <f t="shared" si="1"/>
        <v>89.090799256581604</v>
      </c>
      <c r="D14" s="8">
        <f t="shared" si="2"/>
        <v>84.393803321352081</v>
      </c>
      <c r="E14" s="8">
        <f t="shared" si="3"/>
        <v>5.5655696868459188</v>
      </c>
      <c r="F14" s="8">
        <f t="shared" si="4"/>
        <v>37.749838130103328</v>
      </c>
      <c r="G14" s="8">
        <f t="shared" si="5"/>
        <v>37.441895410132794</v>
      </c>
      <c r="H14" s="8">
        <f t="shared" si="6"/>
        <v>0.82245494411374409</v>
      </c>
      <c r="I14" s="8">
        <f>C14*100/$C$28</f>
        <v>5.8322043430070494</v>
      </c>
      <c r="J14" s="8">
        <f>D14*100/$D$28</f>
        <v>6.2256645904118306</v>
      </c>
      <c r="L14" s="10">
        <v>10</v>
      </c>
      <c r="M14" s="13" t="s">
        <v>44</v>
      </c>
      <c r="N14" s="8">
        <v>174.24645791</v>
      </c>
      <c r="O14" s="8">
        <v>165.05993235000003</v>
      </c>
      <c r="P14" s="8">
        <f t="shared" si="7"/>
        <v>5.5655696868459046</v>
      </c>
      <c r="Q14" s="8">
        <v>73.83226590999999</v>
      </c>
      <c r="R14" s="8">
        <v>73.229982300000017</v>
      </c>
      <c r="S14" s="8">
        <f t="shared" si="8"/>
        <v>0.82245494411374409</v>
      </c>
      <c r="T14" s="8">
        <f>N14*100/$N$28</f>
        <v>5.8322043430070485</v>
      </c>
      <c r="U14" s="8">
        <f>O14*100/$O$28</f>
        <v>6.2256645904118297</v>
      </c>
      <c r="V14" s="1"/>
    </row>
    <row r="15" spans="1:22" x14ac:dyDescent="0.25">
      <c r="A15" s="10">
        <v>11</v>
      </c>
      <c r="B15" s="13" t="str">
        <f t="shared" si="0"/>
        <v>UNIQA Insurance pls</v>
      </c>
      <c r="C15" s="8">
        <f t="shared" si="1"/>
        <v>40.28525441884009</v>
      </c>
      <c r="D15" s="8">
        <f t="shared" si="2"/>
        <v>35.023323167146437</v>
      </c>
      <c r="E15" s="8">
        <f t="shared" si="3"/>
        <v>15.024077602749017</v>
      </c>
      <c r="F15" s="8">
        <f t="shared" si="4"/>
        <v>9.47537536493458</v>
      </c>
      <c r="G15" s="8">
        <f t="shared" si="5"/>
        <v>10.827265626358123</v>
      </c>
      <c r="H15" s="8">
        <f t="shared" si="6"/>
        <v>-12.485980376545612</v>
      </c>
      <c r="I15" s="8">
        <f>C15*100/$C$28</f>
        <v>2.6372177345052377</v>
      </c>
      <c r="J15" s="8">
        <f>D15*100/$D$28</f>
        <v>2.5836430436722333</v>
      </c>
      <c r="L15" s="10">
        <v>11</v>
      </c>
      <c r="M15" s="13" t="s">
        <v>21</v>
      </c>
      <c r="N15" s="8">
        <v>78.791109150000011</v>
      </c>
      <c r="O15" s="8">
        <v>68.49966615000001</v>
      </c>
      <c r="P15" s="8">
        <f t="shared" si="7"/>
        <v>15.024077602749017</v>
      </c>
      <c r="Q15" s="8">
        <v>18.532223399999999</v>
      </c>
      <c r="R15" s="8">
        <v>21.176290930000008</v>
      </c>
      <c r="S15" s="8">
        <f t="shared" si="8"/>
        <v>-12.485980376545598</v>
      </c>
      <c r="T15" s="8">
        <f>N15*100/$N$28</f>
        <v>2.6372177345052381</v>
      </c>
      <c r="U15" s="8">
        <f>O15*100/$O$28</f>
        <v>2.5836430436722329</v>
      </c>
      <c r="V15" s="1"/>
    </row>
    <row r="16" spans="1:22" x14ac:dyDescent="0.25">
      <c r="A16" s="10">
        <v>12</v>
      </c>
      <c r="B16" s="13" t="str">
        <f t="shared" si="0"/>
        <v>"Groupama Zastrahovane" EAD</v>
      </c>
      <c r="C16" s="8">
        <f t="shared" si="1"/>
        <v>22.889799931486891</v>
      </c>
      <c r="D16" s="8">
        <f t="shared" si="2"/>
        <v>18.648345812263852</v>
      </c>
      <c r="E16" s="8">
        <f t="shared" si="3"/>
        <v>22.744398682448818</v>
      </c>
      <c r="F16" s="8">
        <f t="shared" si="4"/>
        <v>5.3689773037533923</v>
      </c>
      <c r="G16" s="8">
        <f t="shared" si="5"/>
        <v>5.5876156976833293</v>
      </c>
      <c r="H16" s="8">
        <f t="shared" si="6"/>
        <v>-3.9129103674861909</v>
      </c>
      <c r="I16" s="8">
        <f>C16*100/$C$28</f>
        <v>1.4984486802784867</v>
      </c>
      <c r="J16" s="8">
        <f>D16*100/$D$28</f>
        <v>1.375673824665659</v>
      </c>
      <c r="L16" s="10">
        <v>12</v>
      </c>
      <c r="M16" s="13" t="s">
        <v>45</v>
      </c>
      <c r="N16" s="8">
        <v>44.768557400000006</v>
      </c>
      <c r="O16" s="8">
        <v>36.472994190000009</v>
      </c>
      <c r="P16" s="8">
        <f t="shared" si="7"/>
        <v>22.744398682448832</v>
      </c>
      <c r="Q16" s="8">
        <v>10.500806879999997</v>
      </c>
      <c r="R16" s="8">
        <v>10.928426409999986</v>
      </c>
      <c r="S16" s="8">
        <f t="shared" si="8"/>
        <v>-3.9129103674861909</v>
      </c>
      <c r="T16" s="8">
        <f>N16*100/$N$28</f>
        <v>1.4984486802784869</v>
      </c>
      <c r="U16" s="8">
        <f>O16*100/$O$28</f>
        <v>1.375673824665659</v>
      </c>
      <c r="V16" s="1"/>
    </row>
    <row r="17" spans="1:22" x14ac:dyDescent="0.25">
      <c r="A17" s="10">
        <v>13</v>
      </c>
      <c r="B17" s="13" t="str">
        <f t="shared" si="0"/>
        <v>Insurance company "Asset Insurance" AD</v>
      </c>
      <c r="C17" s="8">
        <f t="shared" si="1"/>
        <v>15.55678596810543</v>
      </c>
      <c r="D17" s="8">
        <f t="shared" si="2"/>
        <v>13.949977840609726</v>
      </c>
      <c r="E17" s="8">
        <f t="shared" si="3"/>
        <v>11.518356128266603</v>
      </c>
      <c r="F17" s="8">
        <f t="shared" si="4"/>
        <v>5.1185061233774194</v>
      </c>
      <c r="G17" s="8">
        <f t="shared" si="5"/>
        <v>4.6479989814280893</v>
      </c>
      <c r="H17" s="8">
        <f t="shared" si="6"/>
        <v>10.122789265430683</v>
      </c>
      <c r="I17" s="8">
        <f>C17*100/$C$28</f>
        <v>1.0184031958801052</v>
      </c>
      <c r="J17" s="8">
        <f>D17*100/$D$28</f>
        <v>1.0290789093675163</v>
      </c>
      <c r="L17" s="10">
        <v>13</v>
      </c>
      <c r="M17" s="13" t="s">
        <v>23</v>
      </c>
      <c r="N17" s="8">
        <v>30.426428699999644</v>
      </c>
      <c r="O17" s="8">
        <v>27.28378515999972</v>
      </c>
      <c r="P17" s="8">
        <f t="shared" si="7"/>
        <v>11.518356128266603</v>
      </c>
      <c r="Q17" s="8">
        <v>10.010927831285258</v>
      </c>
      <c r="R17" s="8">
        <v>9.090695847846499</v>
      </c>
      <c r="S17" s="8">
        <f t="shared" si="8"/>
        <v>10.122789265430683</v>
      </c>
      <c r="T17" s="8">
        <f>N17*100/$N$28</f>
        <v>1.0184031958801052</v>
      </c>
      <c r="U17" s="8">
        <f>O17*100/$O$28</f>
        <v>1.0290789093675161</v>
      </c>
      <c r="V17" s="1"/>
    </row>
    <row r="18" spans="1:22" x14ac:dyDescent="0.25">
      <c r="A18" s="10">
        <v>14</v>
      </c>
      <c r="B18" s="13" t="str">
        <f t="shared" si="0"/>
        <v>"Insurance company EIG Re" EAD</v>
      </c>
      <c r="C18" s="8">
        <f t="shared" si="1"/>
        <v>11.710620844544414</v>
      </c>
      <c r="D18" s="8">
        <f t="shared" si="2"/>
        <v>11.995880011915883</v>
      </c>
      <c r="E18" s="8">
        <f t="shared" si="3"/>
        <v>-2.3779761642173156</v>
      </c>
      <c r="F18" s="8">
        <f t="shared" si="4"/>
        <v>5.4332493236429604</v>
      </c>
      <c r="G18" s="8">
        <f t="shared" si="5"/>
        <v>2.5933618502351523</v>
      </c>
      <c r="H18" s="8">
        <f t="shared" si="6"/>
        <v>109.50602489777128</v>
      </c>
      <c r="I18" s="8">
        <f>C18*100/$C$28</f>
        <v>0.7666193851528974</v>
      </c>
      <c r="J18" s="8">
        <f>D18*100/$D$28</f>
        <v>0.88492664724020964</v>
      </c>
      <c r="L18" s="10">
        <v>14</v>
      </c>
      <c r="M18" s="13" t="s">
        <v>24</v>
      </c>
      <c r="N18" s="8">
        <v>22.9039835663853</v>
      </c>
      <c r="O18" s="8">
        <v>23.46190200370544</v>
      </c>
      <c r="P18" s="8">
        <f t="shared" si="7"/>
        <v>-2.3779761642173156</v>
      </c>
      <c r="Q18" s="8">
        <v>10.626512024660611</v>
      </c>
      <c r="R18" s="8">
        <v>5.0721749075454179</v>
      </c>
      <c r="S18" s="8">
        <f t="shared" si="8"/>
        <v>109.50602489777128</v>
      </c>
      <c r="T18" s="8">
        <f>N18*100/$N$28</f>
        <v>0.7666193851528974</v>
      </c>
      <c r="U18" s="8">
        <f>O18*100/$O$28</f>
        <v>0.88492664724020953</v>
      </c>
      <c r="V18" s="1"/>
    </row>
    <row r="19" spans="1:22" x14ac:dyDescent="0.25">
      <c r="A19" s="10">
        <v>15</v>
      </c>
      <c r="B19" s="13" t="str">
        <f t="shared" si="0"/>
        <v>OZOF Doverie AD</v>
      </c>
      <c r="C19" s="8">
        <f t="shared" si="1"/>
        <v>10.93747616101604</v>
      </c>
      <c r="D19" s="8">
        <f t="shared" si="2"/>
        <v>9.6269452713170391</v>
      </c>
      <c r="E19" s="8">
        <f t="shared" si="3"/>
        <v>13.613154045901325</v>
      </c>
      <c r="F19" s="8">
        <f t="shared" si="4"/>
        <v>6.9290388223925392</v>
      </c>
      <c r="G19" s="8">
        <f t="shared" si="5"/>
        <v>5.8751383964864017</v>
      </c>
      <c r="H19" s="8">
        <f t="shared" si="6"/>
        <v>17.938308083711135</v>
      </c>
      <c r="I19" s="8">
        <f>C19*100/$C$28</f>
        <v>0.71600655174390904</v>
      </c>
      <c r="J19" s="8">
        <f>D19*100/$D$28</f>
        <v>0.71017219192333114</v>
      </c>
      <c r="L19" s="10">
        <v>15</v>
      </c>
      <c r="M19" s="13" t="s">
        <v>25</v>
      </c>
      <c r="N19" s="8">
        <v>21.391843999999999</v>
      </c>
      <c r="O19" s="8">
        <v>18.828668370000003</v>
      </c>
      <c r="P19" s="8">
        <f t="shared" si="7"/>
        <v>13.613154045901325</v>
      </c>
      <c r="Q19" s="8">
        <v>13.552021999999999</v>
      </c>
      <c r="R19" s="8">
        <v>11.490771929999999</v>
      </c>
      <c r="S19" s="8">
        <f t="shared" si="8"/>
        <v>17.938308083711135</v>
      </c>
      <c r="T19" s="8">
        <f>N19*100/$N$28</f>
        <v>0.71600655174390904</v>
      </c>
      <c r="U19" s="8">
        <f>O19*100/$O$28</f>
        <v>0.71017219192333103</v>
      </c>
      <c r="V19" s="1"/>
    </row>
    <row r="20" spans="1:22" x14ac:dyDescent="0.25">
      <c r="A20" s="10">
        <v>16</v>
      </c>
      <c r="B20" s="13" t="str">
        <f t="shared" si="0"/>
        <v>Bulgaria Insurance AD</v>
      </c>
      <c r="C20" s="8">
        <f t="shared" si="1"/>
        <v>9.0695374656760652</v>
      </c>
      <c r="D20" s="8">
        <f t="shared" si="2"/>
        <v>8.1367908122470354</v>
      </c>
      <c r="E20" s="8">
        <f t="shared" si="3"/>
        <v>11.463323501264327</v>
      </c>
      <c r="F20" s="8">
        <f t="shared" si="4"/>
        <v>4.3790290516049106</v>
      </c>
      <c r="G20" s="8">
        <f t="shared" si="5"/>
        <v>4.0136610083698328</v>
      </c>
      <c r="H20" s="8">
        <f t="shared" si="6"/>
        <v>9.1031116597331589</v>
      </c>
      <c r="I20" s="8">
        <f>C20*100/$C$28</f>
        <v>0.59372456233154103</v>
      </c>
      <c r="J20" s="8">
        <f>D20*100/$D$28</f>
        <v>0.60024466780463503</v>
      </c>
      <c r="L20" s="10">
        <v>16</v>
      </c>
      <c r="M20" s="13" t="s">
        <v>26</v>
      </c>
      <c r="N20" s="8">
        <v>17.738473461493218</v>
      </c>
      <c r="O20" s="8">
        <v>15.914179574317117</v>
      </c>
      <c r="P20" s="8">
        <f t="shared" si="7"/>
        <v>11.463323501264327</v>
      </c>
      <c r="Q20" s="8">
        <v>8.5646363900004321</v>
      </c>
      <c r="R20" s="8">
        <v>7.8500386099999702</v>
      </c>
      <c r="S20" s="8">
        <f t="shared" si="8"/>
        <v>9.1031116597331589</v>
      </c>
      <c r="T20" s="8">
        <f>N20*100/$N$28</f>
        <v>0.59372456233154092</v>
      </c>
      <c r="U20" s="8">
        <f>O20*100/$O$28</f>
        <v>0.60024466780463503</v>
      </c>
      <c r="V20" s="1"/>
    </row>
    <row r="21" spans="1:22" x14ac:dyDescent="0.25">
      <c r="A21" s="10">
        <v>17</v>
      </c>
      <c r="B21" s="13" t="str">
        <f t="shared" si="0"/>
        <v>ZAD "ENERGY"</v>
      </c>
      <c r="C21" s="8">
        <f t="shared" si="1"/>
        <v>8.3069731571762375</v>
      </c>
      <c r="D21" s="8">
        <f t="shared" si="2"/>
        <v>15.79144504379215</v>
      </c>
      <c r="E21" s="8">
        <f t="shared" si="3"/>
        <v>-47.395737792585166</v>
      </c>
      <c r="F21" s="8">
        <f t="shared" si="4"/>
        <v>0.10343165817069991</v>
      </c>
      <c r="G21" s="8">
        <f t="shared" si="5"/>
        <v>0.12314370369612902</v>
      </c>
      <c r="H21" s="8">
        <f t="shared" si="6"/>
        <v>-16.007351520034518</v>
      </c>
      <c r="I21" s="8">
        <f>C21*100/$C$28</f>
        <v>0.54380435834901453</v>
      </c>
      <c r="J21" s="8">
        <f>D21*100/$D$28</f>
        <v>1.1649224987078841</v>
      </c>
      <c r="L21" s="10">
        <v>17</v>
      </c>
      <c r="M21" s="13" t="s">
        <v>22</v>
      </c>
      <c r="N21" s="8">
        <v>16.24702731</v>
      </c>
      <c r="O21" s="8">
        <v>30.88538196</v>
      </c>
      <c r="P21" s="8">
        <f t="shared" si="7"/>
        <v>-47.395737792585159</v>
      </c>
      <c r="Q21" s="8">
        <v>0.20229474</v>
      </c>
      <c r="R21" s="8">
        <v>0.24084815000000001</v>
      </c>
      <c r="S21" s="8">
        <f t="shared" si="8"/>
        <v>-16.007351520034518</v>
      </c>
      <c r="T21" s="8">
        <f>N21*100/$N$28</f>
        <v>0.54380435834901464</v>
      </c>
      <c r="U21" s="8">
        <f>O21*100/$O$28</f>
        <v>1.1649224987078839</v>
      </c>
      <c r="V21" s="1"/>
    </row>
    <row r="22" spans="1:22" x14ac:dyDescent="0.25">
      <c r="A22" s="10">
        <v>18</v>
      </c>
      <c r="B22" s="13" t="str">
        <f t="shared" si="0"/>
        <v>Bulgarian export insurance agency \BAEZ\</v>
      </c>
      <c r="C22" s="8">
        <f t="shared" si="1"/>
        <v>5.3452916920182236</v>
      </c>
      <c r="D22" s="8">
        <f t="shared" si="2"/>
        <v>2.9892201878486366</v>
      </c>
      <c r="E22" s="8">
        <f t="shared" si="3"/>
        <v>78.818934575216701</v>
      </c>
      <c r="F22" s="8">
        <f t="shared" si="4"/>
        <v>1.0278146209026349</v>
      </c>
      <c r="G22" s="8">
        <f t="shared" si="5"/>
        <v>1.2509808316673738</v>
      </c>
      <c r="H22" s="8">
        <f t="shared" si="6"/>
        <v>-17.839298981687122</v>
      </c>
      <c r="I22" s="8">
        <f>C22*100/$C$28</f>
        <v>0.34992203101741876</v>
      </c>
      <c r="J22" s="8">
        <f>D22*100/$D$28</f>
        <v>0.22051242560512804</v>
      </c>
      <c r="L22" s="10">
        <v>18</v>
      </c>
      <c r="M22" s="13" t="s">
        <v>29</v>
      </c>
      <c r="N22" s="8">
        <v>10.454481850000002</v>
      </c>
      <c r="O22" s="8">
        <v>5.8464065199999986</v>
      </c>
      <c r="P22" s="8">
        <f t="shared" si="7"/>
        <v>78.81893457521673</v>
      </c>
      <c r="Q22" s="8">
        <v>2.0102306700000003</v>
      </c>
      <c r="R22" s="8">
        <v>2.4467058399999999</v>
      </c>
      <c r="S22" s="8">
        <f t="shared" si="8"/>
        <v>-17.839298981687136</v>
      </c>
      <c r="T22" s="8">
        <f>N22*100/$N$28</f>
        <v>0.34992203101741881</v>
      </c>
      <c r="U22" s="8">
        <f>O22*100/$O$28</f>
        <v>0.22051242560512802</v>
      </c>
      <c r="V22" s="1"/>
    </row>
    <row r="23" spans="1:22" x14ac:dyDescent="0.25">
      <c r="A23" s="10">
        <v>19</v>
      </c>
      <c r="B23" s="13" t="str">
        <f t="shared" si="0"/>
        <v>Fi Health Insurance AD</v>
      </c>
      <c r="C23" s="8">
        <f t="shared" si="1"/>
        <v>5.3010960020696993</v>
      </c>
      <c r="D23" s="8">
        <f t="shared" si="2"/>
        <v>4.6641052555427578</v>
      </c>
      <c r="E23" s="8">
        <f t="shared" si="3"/>
        <v>13.657297844424733</v>
      </c>
      <c r="F23" s="8">
        <f t="shared" si="4"/>
        <v>2.1443646294741399</v>
      </c>
      <c r="G23" s="8">
        <f t="shared" si="5"/>
        <v>1.7344196063757944</v>
      </c>
      <c r="H23" s="8">
        <f t="shared" si="6"/>
        <v>23.635861909734615</v>
      </c>
      <c r="I23" s="8">
        <f>C23*100/$C$28</f>
        <v>0.3470288221001025</v>
      </c>
      <c r="J23" s="8">
        <f>D23*100/$D$28</f>
        <v>0.3440673816396152</v>
      </c>
      <c r="L23" s="10">
        <v>19</v>
      </c>
      <c r="M23" s="13" t="s">
        <v>27</v>
      </c>
      <c r="N23" s="8">
        <v>10.36804259372798</v>
      </c>
      <c r="O23" s="8">
        <v>9.122196981948191</v>
      </c>
      <c r="P23" s="8">
        <f t="shared" si="7"/>
        <v>13.657297844424747</v>
      </c>
      <c r="Q23" s="8">
        <v>4.1940126732644067</v>
      </c>
      <c r="R23" s="8">
        <v>3.3922298987379698</v>
      </c>
      <c r="S23" s="8">
        <f t="shared" si="8"/>
        <v>23.635861909734615</v>
      </c>
      <c r="T23" s="8">
        <f>N23*100/$N$28</f>
        <v>0.34702882210010255</v>
      </c>
      <c r="U23" s="8">
        <f>O23*100/$O$28</f>
        <v>0.34406738163961514</v>
      </c>
      <c r="V23" s="1"/>
    </row>
    <row r="24" spans="1:22" x14ac:dyDescent="0.25">
      <c r="A24" s="10">
        <v>20</v>
      </c>
      <c r="B24" s="13" t="str">
        <f t="shared" si="0"/>
        <v>Insurance Company "OZOK Ins" AD</v>
      </c>
      <c r="C24" s="8">
        <f t="shared" si="1"/>
        <v>3.1581747237745614</v>
      </c>
      <c r="D24" s="8">
        <f t="shared" si="2"/>
        <v>3.1854055976235149</v>
      </c>
      <c r="E24" s="8">
        <f t="shared" si="3"/>
        <v>-0.85486362770470237</v>
      </c>
      <c r="F24" s="8">
        <f t="shared" si="4"/>
        <v>2.1874536948507122</v>
      </c>
      <c r="G24" s="8">
        <f t="shared" si="5"/>
        <v>1.5305910022854325</v>
      </c>
      <c r="H24" s="8">
        <f t="shared" si="6"/>
        <v>42.915624852391801</v>
      </c>
      <c r="I24" s="8">
        <f>C24*100/$C$28</f>
        <v>0.20674548318874092</v>
      </c>
      <c r="J24" s="8">
        <f>D24*100/$D$28</f>
        <v>0.23498486920552067</v>
      </c>
      <c r="L24" s="10">
        <v>20</v>
      </c>
      <c r="M24" s="13" t="s">
        <v>28</v>
      </c>
      <c r="N24" s="8">
        <v>6.1768528700000003</v>
      </c>
      <c r="O24" s="8">
        <v>6.2301118299999994</v>
      </c>
      <c r="P24" s="8">
        <f t="shared" si="7"/>
        <v>-0.85486362770473079</v>
      </c>
      <c r="Q24" s="8">
        <v>4.2782875599998684</v>
      </c>
      <c r="R24" s="8">
        <v>2.9935757999999173</v>
      </c>
      <c r="S24" s="8">
        <f t="shared" si="8"/>
        <v>42.915624852391801</v>
      </c>
      <c r="T24" s="8">
        <f>N24*100/$N$28</f>
        <v>0.20674548318874092</v>
      </c>
      <c r="U24" s="8">
        <f>O24*100/$O$28</f>
        <v>0.23498486920552067</v>
      </c>
      <c r="V24" s="1"/>
    </row>
    <row r="25" spans="1:22" x14ac:dyDescent="0.25">
      <c r="A25" s="10">
        <v>21</v>
      </c>
      <c r="B25" s="13" t="str">
        <f t="shared" si="0"/>
        <v>Saglasie Insurance JSC</v>
      </c>
      <c r="C25" s="8">
        <f t="shared" si="1"/>
        <v>2.6460294606381947</v>
      </c>
      <c r="D25" s="8">
        <f t="shared" si="2"/>
        <v>2.3178096306938745</v>
      </c>
      <c r="E25" s="8">
        <f t="shared" si="3"/>
        <v>14.160776001524425</v>
      </c>
      <c r="F25" s="8">
        <f t="shared" si="4"/>
        <v>1.4002243252225408</v>
      </c>
      <c r="G25" s="8">
        <f t="shared" si="5"/>
        <v>1.3269046599142049</v>
      </c>
      <c r="H25" s="8">
        <f t="shared" si="6"/>
        <v>5.5256166869650372</v>
      </c>
      <c r="I25" s="8">
        <f>C25*100/$C$28</f>
        <v>0.17321861113417522</v>
      </c>
      <c r="J25" s="8">
        <f>D25*100/$D$28</f>
        <v>0.17098299611146373</v>
      </c>
      <c r="L25" s="10">
        <v>21</v>
      </c>
      <c r="M25" s="13" t="s">
        <v>30</v>
      </c>
      <c r="N25" s="8">
        <v>5.1751838000000001</v>
      </c>
      <c r="O25" s="8">
        <v>4.5332416100000001</v>
      </c>
      <c r="P25" s="8">
        <f t="shared" si="7"/>
        <v>14.160776001524425</v>
      </c>
      <c r="Q25" s="8">
        <v>2.7386007420000018</v>
      </c>
      <c r="R25" s="8">
        <v>2.5951999409999993</v>
      </c>
      <c r="S25" s="8">
        <f t="shared" si="8"/>
        <v>5.525616686965023</v>
      </c>
      <c r="T25" s="8">
        <f>N25*100/$N$28</f>
        <v>0.17321861113417522</v>
      </c>
      <c r="U25" s="8">
        <f>O25*100/$O$28</f>
        <v>0.1709829961114637</v>
      </c>
      <c r="V25" s="1"/>
    </row>
    <row r="26" spans="1:22" x14ac:dyDescent="0.25">
      <c r="A26" s="10">
        <v>22</v>
      </c>
      <c r="B26" s="13" t="str">
        <f t="shared" si="0"/>
        <v>"ZAD European Insurance Company"</v>
      </c>
      <c r="C26" s="8">
        <f t="shared" si="1"/>
        <v>1.4968238548340091</v>
      </c>
      <c r="D26" s="8">
        <f t="shared" si="2"/>
        <v>1.3070481585822897</v>
      </c>
      <c r="E26" s="8">
        <f t="shared" si="3"/>
        <v>14.519411163668408</v>
      </c>
      <c r="F26" s="8">
        <f t="shared" si="4"/>
        <v>0.58396742048133021</v>
      </c>
      <c r="G26" s="8">
        <f t="shared" si="5"/>
        <v>0.40545228879810619</v>
      </c>
      <c r="H26" s="8">
        <f t="shared" si="6"/>
        <v>44.028640758793472</v>
      </c>
      <c r="I26" s="8">
        <f>C26*100/$C$28</f>
        <v>9.7987476369335011E-2</v>
      </c>
      <c r="J26" s="8">
        <f>D26*100/$D$28</f>
        <v>9.6419916138439796E-2</v>
      </c>
      <c r="L26" s="10">
        <v>22</v>
      </c>
      <c r="M26" s="13" t="s">
        <v>31</v>
      </c>
      <c r="N26" s="8">
        <v>2.9275329999999999</v>
      </c>
      <c r="O26" s="8">
        <v>2.5563639999999999</v>
      </c>
      <c r="P26" s="8">
        <f t="shared" si="7"/>
        <v>14.519411163668394</v>
      </c>
      <c r="Q26" s="8">
        <v>1.1421410000000001</v>
      </c>
      <c r="R26" s="8">
        <v>0.79299575</v>
      </c>
      <c r="S26" s="8">
        <f t="shared" si="8"/>
        <v>44.028640758793472</v>
      </c>
      <c r="T26" s="8">
        <f>N26*100/$N$28</f>
        <v>9.7987476369335011E-2</v>
      </c>
      <c r="U26" s="8">
        <f>O26*100/$O$28</f>
        <v>9.6419916138439782E-2</v>
      </c>
      <c r="V26" s="1"/>
    </row>
    <row r="27" spans="1:22" x14ac:dyDescent="0.25">
      <c r="A27" s="10">
        <v>23</v>
      </c>
      <c r="B27" s="13" t="str">
        <f t="shared" si="0"/>
        <v>Axiom Insurance Company Jsc</v>
      </c>
      <c r="C27" s="8">
        <f t="shared" si="1"/>
        <v>0.99665329297536098</v>
      </c>
      <c r="D27" s="8">
        <f t="shared" si="2"/>
        <v>0.43549827138231428</v>
      </c>
      <c r="E27" s="8">
        <f t="shared" si="3"/>
        <v>128.85355889287129</v>
      </c>
      <c r="F27" s="8">
        <f t="shared" si="4"/>
        <v>0.39579296769146471</v>
      </c>
      <c r="G27" s="8">
        <f t="shared" si="5"/>
        <v>0.36221457386378003</v>
      </c>
      <c r="H27" s="8">
        <f t="shared" si="6"/>
        <v>9.2703044688402656</v>
      </c>
      <c r="I27" s="8">
        <f>C27*100/$C$28</f>
        <v>6.5244511355461471E-2</v>
      </c>
      <c r="J27" s="8">
        <f>D27*100/$D$28</f>
        <v>3.2126365451341989E-2</v>
      </c>
      <c r="L27" s="10">
        <v>23</v>
      </c>
      <c r="M27" s="13" t="s">
        <v>32</v>
      </c>
      <c r="N27" s="8">
        <v>1.9492844100000002</v>
      </c>
      <c r="O27" s="8">
        <v>0.85176058411767175</v>
      </c>
      <c r="P27" s="8">
        <f t="shared" si="7"/>
        <v>128.85355889287126</v>
      </c>
      <c r="Q27" s="8">
        <v>0.77410375999999737</v>
      </c>
      <c r="R27" s="8">
        <v>0.70843012999999688</v>
      </c>
      <c r="S27" s="8">
        <f t="shared" si="8"/>
        <v>9.2703044688402372</v>
      </c>
      <c r="T27" s="8">
        <f>N27*100/$N$28</f>
        <v>6.5244511355461471E-2</v>
      </c>
      <c r="U27" s="8">
        <f>O27*100/$O$28</f>
        <v>3.2126365451341982E-2</v>
      </c>
      <c r="V27" s="1"/>
    </row>
    <row r="28" spans="1:22" s="3" customFormat="1" x14ac:dyDescent="0.25">
      <c r="A28" s="9" t="s">
        <v>0</v>
      </c>
      <c r="B28" s="19"/>
      <c r="C28" s="18">
        <f t="shared" ref="C28" si="9">N28/1.95583</f>
        <v>1527.5664914485308</v>
      </c>
      <c r="D28" s="18">
        <f t="shared" ref="D28" si="10">O28/1.95583</f>
        <v>1355.5790244679627</v>
      </c>
      <c r="E28" s="18">
        <f t="shared" ref="E28" si="11">C28*100/D28-100</f>
        <v>12.687380364864367</v>
      </c>
      <c r="F28" s="18">
        <f t="shared" ref="F28" si="12">Q28/1.95583</f>
        <v>597.22321296935479</v>
      </c>
      <c r="G28" s="18">
        <f t="shared" ref="G28" si="13">R28/1.95583</f>
        <v>542.51732831813615</v>
      </c>
      <c r="H28" s="18">
        <f t="shared" ref="H28" si="14">F28*100/G28-100</f>
        <v>10.083711947194928</v>
      </c>
      <c r="I28" s="18">
        <f t="shared" ref="I28" si="15">C28*100/$C$28</f>
        <v>100</v>
      </c>
      <c r="J28" s="18">
        <f t="shared" ref="J28" si="16">D28*100/$D$28</f>
        <v>100</v>
      </c>
      <c r="L28" s="9" t="s">
        <v>0</v>
      </c>
      <c r="M28" s="18"/>
      <c r="N28" s="18">
        <v>2987.6603709697797</v>
      </c>
      <c r="O28" s="18">
        <v>2651.2821234251755</v>
      </c>
      <c r="P28" s="18">
        <f t="shared" si="7"/>
        <v>12.687380364864353</v>
      </c>
      <c r="Q28" s="18">
        <v>1168.0670766218532</v>
      </c>
      <c r="R28" s="18">
        <v>1061.0716662444602</v>
      </c>
      <c r="S28" s="18">
        <f t="shared" ref="S28" si="17">Q28*100/R28-100</f>
        <v>10.083711947194942</v>
      </c>
      <c r="T28" s="18">
        <f>N28*100/$N$28</f>
        <v>100</v>
      </c>
      <c r="U28" s="18">
        <f>O28*100/$O$28</f>
        <v>100</v>
      </c>
      <c r="V28" s="4"/>
    </row>
    <row r="29" spans="1:22" x14ac:dyDescent="0.25">
      <c r="A29" s="20"/>
    </row>
    <row r="31" spans="1:22" x14ac:dyDescent="0.25">
      <c r="C31" s="2"/>
      <c r="D31" s="2"/>
      <c r="E31" s="2"/>
      <c r="F31" s="2"/>
      <c r="G31" s="2"/>
      <c r="H31" s="2"/>
      <c r="O31" s="2"/>
    </row>
    <row r="32" spans="1:22" x14ac:dyDescent="0.25">
      <c r="D32" s="2"/>
      <c r="O32" s="2"/>
    </row>
    <row r="33" spans="4:13" x14ac:dyDescent="0.25">
      <c r="D33" s="2"/>
    </row>
    <row r="34" spans="4:13" x14ac:dyDescent="0.25">
      <c r="D34" s="2"/>
    </row>
    <row r="35" spans="4:13" x14ac:dyDescent="0.25">
      <c r="D35" s="2"/>
      <c r="M35" s="15"/>
    </row>
    <row r="36" spans="4:13" x14ac:dyDescent="0.25">
      <c r="D36" s="2"/>
      <c r="M36" s="15"/>
    </row>
    <row r="37" spans="4:13" x14ac:dyDescent="0.25">
      <c r="D37" s="2"/>
      <c r="M37" s="15"/>
    </row>
    <row r="38" spans="4:13" x14ac:dyDescent="0.25">
      <c r="D38" s="2"/>
      <c r="M38" s="15"/>
    </row>
    <row r="39" spans="4:13" x14ac:dyDescent="0.25">
      <c r="D39" s="2"/>
      <c r="M39" s="15"/>
    </row>
    <row r="40" spans="4:13" x14ac:dyDescent="0.25">
      <c r="D40" s="2"/>
      <c r="M40" s="15"/>
    </row>
    <row r="41" spans="4:13" x14ac:dyDescent="0.25">
      <c r="D41" s="2"/>
      <c r="M41" s="15"/>
    </row>
    <row r="42" spans="4:13" x14ac:dyDescent="0.25">
      <c r="D42" s="2"/>
      <c r="M42" s="15"/>
    </row>
    <row r="43" spans="4:13" x14ac:dyDescent="0.25">
      <c r="D43" s="2"/>
      <c r="M43" s="15"/>
    </row>
    <row r="44" spans="4:13" x14ac:dyDescent="0.25">
      <c r="D44" s="2"/>
      <c r="M44" s="16"/>
    </row>
    <row r="45" spans="4:13" x14ac:dyDescent="0.25">
      <c r="D45" s="2"/>
    </row>
    <row r="46" spans="4:13" x14ac:dyDescent="0.25">
      <c r="D46" s="2"/>
      <c r="M46" s="14"/>
    </row>
    <row r="47" spans="4:13" x14ac:dyDescent="0.25">
      <c r="D47" s="2"/>
    </row>
    <row r="49" spans="13:13" x14ac:dyDescent="0.25">
      <c r="M49" s="14"/>
    </row>
  </sheetData>
  <sortState xmlns:xlrd2="http://schemas.microsoft.com/office/spreadsheetml/2017/richdata2" ref="M5:U27">
    <sortCondition descending="1" ref="N5:N27"/>
  </sortState>
  <mergeCells count="10">
    <mergeCell ref="A2:A4"/>
    <mergeCell ref="B2:B4"/>
    <mergeCell ref="C2:E2"/>
    <mergeCell ref="F2:H2"/>
    <mergeCell ref="I2:J2"/>
    <mergeCell ref="L2:L4"/>
    <mergeCell ref="M2:M4"/>
    <mergeCell ref="N2:P2"/>
    <mergeCell ref="Q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2012-05-01T12:14:29Z</dcterms:created>
  <dcterms:modified xsi:type="dcterms:W3CDTF">2023-04-10T10:36:06Z</dcterms:modified>
</cp:coreProperties>
</file>