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FY2021\"/>
    </mc:Choice>
  </mc:AlternateContent>
  <xr:revisionPtr revIDLastSave="0" documentId="13_ncr:1_{4445AC2D-1292-4FDF-B92A-6850938A81A4}" xr6:coauthVersionLast="47" xr6:coauthVersionMax="47" xr10:uidLastSave="{00000000-0000-0000-0000-000000000000}"/>
  <bookViews>
    <workbookView xWindow="-120" yWindow="-120" windowWidth="20730" windowHeight="11160" tabRatio="387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9" i="2" l="1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15" i="1"/>
  <c r="P14" i="1"/>
  <c r="P13" i="1"/>
  <c r="P12" i="1"/>
  <c r="P11" i="1"/>
  <c r="P10" i="1"/>
  <c r="P9" i="1"/>
  <c r="P8" i="1"/>
  <c r="P7" i="1"/>
  <c r="P6" i="1"/>
  <c r="P5" i="1"/>
  <c r="S6" i="2" l="1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B6" i="2"/>
  <c r="C6" i="2"/>
  <c r="D6" i="2"/>
  <c r="F6" i="2"/>
  <c r="G6" i="2"/>
  <c r="B7" i="2"/>
  <c r="C7" i="2"/>
  <c r="D7" i="2"/>
  <c r="F7" i="2"/>
  <c r="G7" i="2"/>
  <c r="B8" i="2"/>
  <c r="C8" i="2"/>
  <c r="D8" i="2"/>
  <c r="F8" i="2"/>
  <c r="G8" i="2"/>
  <c r="B9" i="2"/>
  <c r="C9" i="2"/>
  <c r="D9" i="2"/>
  <c r="F9" i="2"/>
  <c r="G9" i="2"/>
  <c r="B10" i="2"/>
  <c r="C10" i="2"/>
  <c r="D10" i="2"/>
  <c r="F10" i="2"/>
  <c r="G10" i="2"/>
  <c r="B11" i="2"/>
  <c r="C11" i="2"/>
  <c r="D11" i="2"/>
  <c r="F11" i="2"/>
  <c r="G11" i="2"/>
  <c r="B12" i="2"/>
  <c r="C12" i="2"/>
  <c r="D12" i="2"/>
  <c r="F12" i="2"/>
  <c r="G12" i="2"/>
  <c r="B13" i="2"/>
  <c r="C13" i="2"/>
  <c r="D13" i="2"/>
  <c r="F13" i="2"/>
  <c r="G13" i="2"/>
  <c r="B14" i="2"/>
  <c r="C14" i="2"/>
  <c r="D14" i="2"/>
  <c r="F14" i="2"/>
  <c r="G14" i="2"/>
  <c r="B15" i="2"/>
  <c r="C15" i="2"/>
  <c r="D15" i="2"/>
  <c r="F15" i="2"/>
  <c r="G15" i="2"/>
  <c r="B16" i="2"/>
  <c r="C16" i="2"/>
  <c r="D16" i="2"/>
  <c r="F16" i="2"/>
  <c r="G16" i="2"/>
  <c r="B17" i="2"/>
  <c r="C17" i="2"/>
  <c r="D17" i="2"/>
  <c r="F17" i="2"/>
  <c r="G17" i="2"/>
  <c r="B18" i="2"/>
  <c r="C18" i="2"/>
  <c r="D18" i="2"/>
  <c r="F18" i="2"/>
  <c r="G18" i="2"/>
  <c r="B19" i="2"/>
  <c r="C19" i="2"/>
  <c r="D19" i="2"/>
  <c r="F19" i="2"/>
  <c r="G19" i="2"/>
  <c r="B20" i="2"/>
  <c r="C20" i="2"/>
  <c r="D20" i="2"/>
  <c r="F20" i="2"/>
  <c r="G20" i="2"/>
  <c r="B21" i="2"/>
  <c r="C21" i="2"/>
  <c r="D21" i="2"/>
  <c r="F21" i="2"/>
  <c r="G21" i="2"/>
  <c r="B22" i="2"/>
  <c r="C22" i="2"/>
  <c r="D22" i="2"/>
  <c r="F22" i="2"/>
  <c r="G22" i="2"/>
  <c r="B23" i="2"/>
  <c r="C23" i="2"/>
  <c r="D23" i="2"/>
  <c r="F23" i="2"/>
  <c r="G23" i="2"/>
  <c r="B24" i="2"/>
  <c r="C24" i="2"/>
  <c r="D24" i="2"/>
  <c r="F24" i="2"/>
  <c r="G24" i="2"/>
  <c r="B25" i="2"/>
  <c r="C25" i="2"/>
  <c r="D25" i="2"/>
  <c r="F25" i="2"/>
  <c r="G25" i="2"/>
  <c r="B26" i="2"/>
  <c r="C26" i="2"/>
  <c r="D26" i="2"/>
  <c r="F26" i="2"/>
  <c r="G26" i="2"/>
  <c r="B27" i="2"/>
  <c r="C27" i="2"/>
  <c r="D27" i="2"/>
  <c r="F27" i="2"/>
  <c r="G27" i="2"/>
  <c r="B28" i="2"/>
  <c r="C28" i="2"/>
  <c r="D28" i="2"/>
  <c r="F28" i="2"/>
  <c r="G28" i="2"/>
  <c r="C6" i="1"/>
  <c r="D6" i="1"/>
  <c r="F6" i="1"/>
  <c r="G6" i="1"/>
  <c r="C7" i="1"/>
  <c r="D7" i="1"/>
  <c r="F7" i="1"/>
  <c r="G7" i="1"/>
  <c r="C8" i="1"/>
  <c r="D8" i="1"/>
  <c r="F8" i="1"/>
  <c r="G8" i="1"/>
  <c r="C9" i="1"/>
  <c r="D9" i="1"/>
  <c r="F9" i="1"/>
  <c r="G9" i="1"/>
  <c r="C10" i="1"/>
  <c r="D10" i="1"/>
  <c r="F10" i="1"/>
  <c r="G10" i="1"/>
  <c r="C11" i="1"/>
  <c r="D11" i="1"/>
  <c r="F11" i="1"/>
  <c r="G11" i="1"/>
  <c r="C12" i="1"/>
  <c r="D12" i="1"/>
  <c r="F12" i="1"/>
  <c r="G12" i="1"/>
  <c r="C13" i="1"/>
  <c r="D13" i="1"/>
  <c r="F13" i="1"/>
  <c r="G13" i="1"/>
  <c r="C14" i="1"/>
  <c r="D14" i="1"/>
  <c r="F14" i="1"/>
  <c r="G14" i="1"/>
  <c r="H27" i="2" l="1"/>
  <c r="E21" i="2"/>
  <c r="H15" i="2"/>
  <c r="E9" i="2"/>
  <c r="E10" i="2"/>
  <c r="E6" i="2"/>
  <c r="E28" i="2"/>
  <c r="H22" i="2"/>
  <c r="E20" i="2"/>
  <c r="H14" i="2"/>
  <c r="E12" i="2"/>
  <c r="E27" i="2"/>
  <c r="H25" i="2"/>
  <c r="E23" i="2"/>
  <c r="E22" i="2"/>
  <c r="E19" i="2"/>
  <c r="E15" i="2"/>
  <c r="E14" i="2"/>
  <c r="E8" i="2"/>
  <c r="H6" i="2"/>
  <c r="E13" i="2"/>
  <c r="H11" i="2"/>
  <c r="H10" i="2"/>
  <c r="H14" i="1"/>
  <c r="H11" i="1"/>
  <c r="H7" i="1"/>
  <c r="E13" i="1"/>
  <c r="E12" i="1"/>
  <c r="E9" i="1"/>
  <c r="E8" i="1"/>
  <c r="E6" i="1"/>
  <c r="H6" i="1"/>
  <c r="H10" i="1"/>
  <c r="E14" i="1"/>
  <c r="H12" i="1"/>
  <c r="E10" i="1"/>
  <c r="H8" i="1"/>
  <c r="H13" i="1"/>
  <c r="E11" i="1"/>
  <c r="H9" i="1"/>
  <c r="E7" i="1"/>
  <c r="H26" i="2"/>
  <c r="E25" i="2"/>
  <c r="H18" i="2"/>
  <c r="E17" i="2"/>
  <c r="H7" i="2"/>
  <c r="H24" i="2"/>
  <c r="H16" i="2"/>
  <c r="E26" i="2"/>
  <c r="H21" i="2"/>
  <c r="E18" i="2"/>
  <c r="H13" i="2"/>
  <c r="H9" i="2"/>
  <c r="H28" i="2"/>
  <c r="E24" i="2"/>
  <c r="H20" i="2"/>
  <c r="H19" i="2"/>
  <c r="E16" i="2"/>
  <c r="H12" i="2"/>
  <c r="E11" i="2"/>
  <c r="H8" i="2"/>
  <c r="E7" i="2"/>
  <c r="H17" i="2"/>
  <c r="H23" i="2"/>
  <c r="C29" i="2"/>
  <c r="D29" i="2"/>
  <c r="F29" i="2"/>
  <c r="G29" i="2"/>
  <c r="S29" i="2"/>
  <c r="T29" i="2"/>
  <c r="U29" i="2"/>
  <c r="S6" i="1"/>
  <c r="S7" i="1"/>
  <c r="S8" i="1"/>
  <c r="S9" i="1"/>
  <c r="S10" i="1"/>
  <c r="S11" i="1"/>
  <c r="S12" i="1"/>
  <c r="S13" i="1"/>
  <c r="S14" i="1"/>
  <c r="S15" i="1"/>
  <c r="J11" i="2" l="1"/>
  <c r="J15" i="2"/>
  <c r="I15" i="2"/>
  <c r="I20" i="2"/>
  <c r="I29" i="2"/>
  <c r="J7" i="2"/>
  <c r="J24" i="2"/>
  <c r="J6" i="2"/>
  <c r="J23" i="2"/>
  <c r="J27" i="2"/>
  <c r="I23" i="2"/>
  <c r="I18" i="2"/>
  <c r="H29" i="2"/>
  <c r="I16" i="2"/>
  <c r="J14" i="2"/>
  <c r="J22" i="2"/>
  <c r="I17" i="2"/>
  <c r="J16" i="2"/>
  <c r="I6" i="2"/>
  <c r="I10" i="2"/>
  <c r="I9" i="2"/>
  <c r="I13" i="2"/>
  <c r="I14" i="2"/>
  <c r="I21" i="2"/>
  <c r="I22" i="2"/>
  <c r="I12" i="2"/>
  <c r="I28" i="2"/>
  <c r="I11" i="2"/>
  <c r="I19" i="2"/>
  <c r="I27" i="2"/>
  <c r="J19" i="2"/>
  <c r="I25" i="2"/>
  <c r="I26" i="2"/>
  <c r="J8" i="2"/>
  <c r="J9" i="2"/>
  <c r="J12" i="2"/>
  <c r="J13" i="2"/>
  <c r="J21" i="2"/>
  <c r="J17" i="2"/>
  <c r="J25" i="2"/>
  <c r="J20" i="2"/>
  <c r="J28" i="2"/>
  <c r="I8" i="2"/>
  <c r="I24" i="2"/>
  <c r="I7" i="2"/>
  <c r="J18" i="2"/>
  <c r="J26" i="2"/>
  <c r="J10" i="2"/>
  <c r="E29" i="2"/>
  <c r="J29" i="2"/>
  <c r="T6" i="2" l="1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U5" i="2"/>
  <c r="T5" i="2"/>
  <c r="S5" i="2"/>
  <c r="G5" i="2"/>
  <c r="F5" i="2"/>
  <c r="D5" i="2"/>
  <c r="J5" i="2" s="1"/>
  <c r="C5" i="2"/>
  <c r="B5" i="2"/>
  <c r="B6" i="1"/>
  <c r="B7" i="1"/>
  <c r="B8" i="1"/>
  <c r="B9" i="1"/>
  <c r="B10" i="1"/>
  <c r="B11" i="1"/>
  <c r="B12" i="1"/>
  <c r="B13" i="1"/>
  <c r="B14" i="1"/>
  <c r="C15" i="1"/>
  <c r="D15" i="1"/>
  <c r="F15" i="1"/>
  <c r="G15" i="1"/>
  <c r="G5" i="1"/>
  <c r="F5" i="1"/>
  <c r="D5" i="1"/>
  <c r="C5" i="1"/>
  <c r="B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U5" i="1"/>
  <c r="T5" i="1"/>
  <c r="S5" i="1"/>
  <c r="I13" i="1" l="1"/>
  <c r="I14" i="1"/>
  <c r="I10" i="1"/>
  <c r="I6" i="1"/>
  <c r="I8" i="1"/>
  <c r="I11" i="1"/>
  <c r="I7" i="1"/>
  <c r="I12" i="1"/>
  <c r="I9" i="1"/>
  <c r="J6" i="1"/>
  <c r="J9" i="1"/>
  <c r="J13" i="1"/>
  <c r="J12" i="1"/>
  <c r="J8" i="1"/>
  <c r="J10" i="1"/>
  <c r="J11" i="1"/>
  <c r="J7" i="1"/>
  <c r="J14" i="1"/>
  <c r="H5" i="2"/>
  <c r="H15" i="1"/>
  <c r="E15" i="1"/>
  <c r="I5" i="2"/>
  <c r="E5" i="2"/>
  <c r="H5" i="1"/>
  <c r="I5" i="1"/>
  <c r="I15" i="1"/>
  <c r="J15" i="1"/>
  <c r="J5" i="1"/>
  <c r="E5" i="1"/>
</calcChain>
</file>

<file path=xl/sharedStrings.xml><?xml version="1.0" encoding="utf-8"?>
<sst xmlns="http://schemas.openxmlformats.org/spreadsheetml/2006/main" count="104" uniqueCount="47">
  <si>
    <t>JZI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</si>
  <si>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</si>
  <si>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</si>
  <si>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</si>
  <si>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</si>
  <si>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</si>
  <si>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</si>
  <si>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</si>
  <si>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</si>
  <si>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</si>
  <si>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</si>
  <si>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</si>
  <si>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</si>
  <si>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</si>
  <si>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DallBogg: Zhivot I zdrave</t>
  </si>
  <si>
    <t>ALLIANZ BULGARIA LIFE</t>
  </si>
  <si>
    <t>UNIQA LIFE</t>
  </si>
  <si>
    <t>DZI LIFE INSURANCE</t>
  </si>
  <si>
    <t>GRAWE BULGARIA LIFE INSURANCE</t>
  </si>
  <si>
    <t>GROUPAMA LIFE INSURANCE COMPANY</t>
  </si>
  <si>
    <t xml:space="preserve">LIFE INSURANCE COMPANY SAGLASIE </t>
  </si>
  <si>
    <t>CCB LIFE</t>
  </si>
  <si>
    <t>EUROINS LIFE INSURANCE</t>
  </si>
  <si>
    <t>BULSTRAD LIFE VIENNA INSURANCE GROUP</t>
  </si>
  <si>
    <t>Euroins Insurance Jsc</t>
  </si>
  <si>
    <t>ZK LEV INS AD</t>
  </si>
  <si>
    <t>Bulstrad Vienna Insurance Group</t>
  </si>
  <si>
    <t>DZI - General Insurance JSC</t>
  </si>
  <si>
    <t>Аrmeec insurance JSC</t>
  </si>
  <si>
    <t>JSIC OZK - Insurance JSC</t>
  </si>
  <si>
    <t>Generali insurance AD</t>
  </si>
  <si>
    <t>Insurance company BUL INS LTD</t>
  </si>
  <si>
    <t>ZAD Allianz Bulgaria</t>
  </si>
  <si>
    <t>UNIQA Insurance pls</t>
  </si>
  <si>
    <t>Groupama Zastrahovane EAD</t>
  </si>
  <si>
    <t>ZAD "ENERGY"</t>
  </si>
  <si>
    <t>Insurance company "Asset Insurance" AD</t>
  </si>
  <si>
    <t>"Insurance company EIG Re" EAD</t>
  </si>
  <si>
    <t>OZOF Doverie AD</t>
  </si>
  <si>
    <t>Bulgaria Insurance AD</t>
  </si>
  <si>
    <t>Fi Health Insurance AD</t>
  </si>
  <si>
    <t>Insurance Company "OZOK Ins" AD</t>
  </si>
  <si>
    <t>Bulgarian export insurance agency \BAEZ\</t>
  </si>
  <si>
    <t>Saglasie Insurance JSC</t>
  </si>
  <si>
    <t>"ZAD European Insurance Company"</t>
  </si>
  <si>
    <t>Axiom Insurance Company Jsc</t>
  </si>
  <si>
    <t>"Insurance Company Nova Ins" 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</si>
</sst>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Border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164" fontId="4" fillId="0" borderId="2" xfId="1" applyFont="1" applyBorder="1"/>
    <xf numFmtId="164" fontId="6" fillId="0" borderId="2" xfId="1" applyFont="1" applyBorder="1"/>
    <xf numFmtId="0" fontId="7" fillId="0" borderId="0" xfId="0" applyFont="1"/>
    <xf numFmtId="0" fontId="5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V36"/>
  <sheetViews>
    <sheetView tabSelected="1" topLeftCell="E1" zoomScale="115" zoomScaleNormal="115" workbookViewId="0">
      <selection activeCell="P5" sqref="P5:P15"/>
    </sheetView>
  </sheetViews>
  <sheetFormatPr defaultColWidth="41.7109375" defaultRowHeight="15" x14ac:dyDescent="0.2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6" width="10.140625" bestFit="1" customWidth="1"/>
    <col min="7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 x14ac:dyDescent="0.25">
      <c r="A1" s="5" t="s">
        <v>2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2</v>
      </c>
      <c r="M1" s="6"/>
      <c r="O1" s="27" t="s">
        <v>10</v>
      </c>
      <c r="P1" s="27"/>
      <c r="Q1" s="27"/>
      <c r="R1" s="27"/>
      <c r="S1" s="27"/>
      <c r="T1" s="27"/>
      <c r="U1" s="27"/>
    </row>
    <row r="2" spans="1:22" ht="15" customHeight="1" x14ac:dyDescent="0.25">
      <c r="A2" s="23" t="s">
        <v>3</v>
      </c>
      <c r="B2" s="23" t="s">
        <v>4</v>
      </c>
      <c r="C2" s="24" t="s">
        <v>5</v>
      </c>
      <c r="D2" s="24"/>
      <c r="E2" s="24"/>
      <c r="F2" s="25" t="s">
        <v>6</v>
      </c>
      <c r="G2" s="25"/>
      <c r="H2" s="25"/>
      <c r="I2" s="26" t="s">
        <v>7</v>
      </c>
      <c r="J2" s="26"/>
      <c r="L2" s="23" t="s">
        <v>3</v>
      </c>
      <c r="M2" s="23" t="s">
        <v>4</v>
      </c>
      <c r="N2" s="24" t="s">
        <v>5</v>
      </c>
      <c r="O2" s="24"/>
      <c r="P2" s="24"/>
      <c r="Q2" s="25" t="s">
        <v>6</v>
      </c>
      <c r="R2" s="25"/>
      <c r="S2" s="25"/>
      <c r="T2" s="26" t="s">
        <v>7</v>
      </c>
      <c r="U2" s="26"/>
    </row>
    <row r="3" spans="1:22" x14ac:dyDescent="0.25">
      <c r="A3" s="23"/>
      <c r="B3" s="23"/>
      <c r="C3" s="7">
        <v>2021</v>
      </c>
      <c r="D3" s="7">
        <v>2020</v>
      </c>
      <c r="E3" s="7" t="s">
        <v>8</v>
      </c>
      <c r="F3" s="7">
        <v>2021</v>
      </c>
      <c r="G3" s="7">
        <v>2020</v>
      </c>
      <c r="H3" s="7" t="s">
        <v>8</v>
      </c>
      <c r="I3" s="7">
        <v>2021</v>
      </c>
      <c r="J3" s="7">
        <v>2020</v>
      </c>
      <c r="L3" s="23"/>
      <c r="M3" s="23"/>
      <c r="N3" s="7">
        <v>2021</v>
      </c>
      <c r="O3" s="7">
        <v>2020</v>
      </c>
      <c r="P3" s="7" t="s">
        <v>8</v>
      </c>
      <c r="Q3" s="7">
        <v>2021</v>
      </c>
      <c r="R3" s="7">
        <v>2020</v>
      </c>
      <c r="S3" s="7" t="s">
        <v>8</v>
      </c>
      <c r="T3" s="7">
        <v>2021</v>
      </c>
      <c r="U3" s="7">
        <v>2020</v>
      </c>
    </row>
    <row r="4" spans="1:22" x14ac:dyDescent="0.25">
      <c r="A4" s="23"/>
      <c r="B4" s="23"/>
      <c r="C4" s="12" t="s">
        <v>13</v>
      </c>
      <c r="D4" s="12" t="s">
        <v>13</v>
      </c>
      <c r="E4" s="12" t="s">
        <v>9</v>
      </c>
      <c r="F4" s="12" t="s">
        <v>13</v>
      </c>
      <c r="G4" s="12" t="s">
        <v>13</v>
      </c>
      <c r="H4" s="12" t="s">
        <v>9</v>
      </c>
      <c r="I4" s="12" t="s">
        <v>9</v>
      </c>
      <c r="J4" s="12" t="s">
        <v>9</v>
      </c>
      <c r="L4" s="23"/>
      <c r="M4" s="23"/>
      <c r="N4" s="12" t="s">
        <v>11</v>
      </c>
      <c r="O4" s="12" t="s">
        <v>11</v>
      </c>
      <c r="P4" s="12" t="s">
        <v>9</v>
      </c>
      <c r="Q4" s="12" t="s">
        <v>11</v>
      </c>
      <c r="R4" s="12" t="s">
        <v>11</v>
      </c>
      <c r="S4" s="12" t="s">
        <v>9</v>
      </c>
      <c r="T4" s="12" t="s">
        <v>9</v>
      </c>
      <c r="U4" s="12" t="s">
        <v>9</v>
      </c>
    </row>
    <row r="5" spans="1:22" x14ac:dyDescent="0.25">
      <c r="A5" s="17">
        <v>1</v>
      </c>
      <c r="B5" s="13" t="str">
        <f>M5</f>
        <v>ALLIANZ BULGARIA LIFE</v>
      </c>
      <c r="C5" s="8">
        <f>N5/1.95583</f>
        <v>92.325687733596482</v>
      </c>
      <c r="D5" s="8">
        <f>O5/1.95583</f>
        <v>51.717459712756231</v>
      </c>
      <c r="E5" s="8">
        <f>C5*100/D5-100</f>
        <v>78.519378651585498</v>
      </c>
      <c r="F5" s="8">
        <f>Q5/1.95583</f>
        <v>40.854394216266378</v>
      </c>
      <c r="G5" s="8">
        <f>R5/1.95583</f>
        <v>34.284656324936321</v>
      </c>
      <c r="H5" s="8">
        <f>F5*100/G5-100</f>
        <v>19.162326811926292</v>
      </c>
      <c r="I5" s="8">
        <f>C5*100/$C$15</f>
        <v>29.725517277130692</v>
      </c>
      <c r="J5" s="8">
        <f>D5*100/$D$15</f>
        <v>22.909451780056557</v>
      </c>
      <c r="L5" s="10">
        <v>1</v>
      </c>
      <c r="M5" s="13" t="s">
        <v>15</v>
      </c>
      <c r="N5" s="8">
        <v>180.57334983999999</v>
      </c>
      <c r="O5" s="8">
        <v>101.15055923000001</v>
      </c>
      <c r="P5" s="8">
        <f>N5*100/O5-100</f>
        <v>78.519378651585527</v>
      </c>
      <c r="Q5" s="8">
        <v>79.904249840000276</v>
      </c>
      <c r="R5" s="8">
        <v>67.054959380000199</v>
      </c>
      <c r="S5" s="8">
        <f>Q5*100/R5-100</f>
        <v>19.16232681192632</v>
      </c>
      <c r="T5" s="8">
        <f>N5*100/$N$15</f>
        <v>29.725517277130695</v>
      </c>
      <c r="U5" s="8">
        <f>O5*100/$O$15</f>
        <v>22.90945178005656</v>
      </c>
      <c r="V5" s="1"/>
    </row>
    <row r="6" spans="1:22" x14ac:dyDescent="0.25">
      <c r="A6" s="17">
        <v>2</v>
      </c>
      <c r="B6" s="13" t="str">
        <f t="shared" ref="B6:B14" si="0">M6</f>
        <v>DZI LIFE INSURANCE</v>
      </c>
      <c r="C6" s="8">
        <f t="shared" ref="C6:C14" si="1">N6/1.95583</f>
        <v>83.88553758762265</v>
      </c>
      <c r="D6" s="8">
        <f t="shared" ref="D6:D14" si="2">O6/1.95583</f>
        <v>58.237676976015301</v>
      </c>
      <c r="E6" s="8">
        <f t="shared" ref="E6:E14" si="3">C6*100/D6-100</f>
        <v>44.039978830491833</v>
      </c>
      <c r="F6" s="8">
        <f t="shared" ref="F6:F14" si="4">Q6/1.95583</f>
        <v>24.999256235069137</v>
      </c>
      <c r="G6" s="8">
        <f t="shared" ref="G6:G14" si="5">R6/1.95583</f>
        <v>22.575204134049358</v>
      </c>
      <c r="H6" s="8">
        <f t="shared" ref="H6:H14" si="6">F6*100/G6-100</f>
        <v>10.737675223780897</v>
      </c>
      <c r="I6" s="8">
        <f>C6*100/$C$15</f>
        <v>27.008095559031471</v>
      </c>
      <c r="J6" s="8">
        <f>D6*100/$D$15</f>
        <v>25.797733683649021</v>
      </c>
      <c r="L6" s="10">
        <v>2</v>
      </c>
      <c r="M6" s="13" t="s">
        <v>17</v>
      </c>
      <c r="N6" s="8">
        <v>164.06585097999999</v>
      </c>
      <c r="O6" s="8">
        <v>113.90299576000001</v>
      </c>
      <c r="P6" s="8">
        <f t="shared" ref="P6:P15" si="7">N6*100/O6-100</f>
        <v>44.039978830491805</v>
      </c>
      <c r="Q6" s="8">
        <v>48.894295322235266</v>
      </c>
      <c r="R6" s="8">
        <v>44.153261501497752</v>
      </c>
      <c r="S6" s="8">
        <f t="shared" ref="S6:S15" si="8">Q6*100/R6-100</f>
        <v>10.737675223780897</v>
      </c>
      <c r="T6" s="8">
        <f>N6*100/$N$15</f>
        <v>27.008095559031467</v>
      </c>
      <c r="U6" s="8">
        <f>O6*100/$O$15</f>
        <v>25.797733683649025</v>
      </c>
      <c r="V6" s="1"/>
    </row>
    <row r="7" spans="1:22" x14ac:dyDescent="0.25">
      <c r="A7" s="17">
        <v>3</v>
      </c>
      <c r="B7" s="13" t="str">
        <f t="shared" si="0"/>
        <v>BULSTRAD LIFE VIENNA INSURANCE GROUP</v>
      </c>
      <c r="C7" s="8">
        <f t="shared" si="1"/>
        <v>58.201694932586172</v>
      </c>
      <c r="D7" s="8">
        <f t="shared" si="2"/>
        <v>53.226416909905254</v>
      </c>
      <c r="E7" s="8">
        <f t="shared" si="3"/>
        <v>9.3473848354331608</v>
      </c>
      <c r="F7" s="8">
        <f t="shared" si="4"/>
        <v>22.852129484668911</v>
      </c>
      <c r="G7" s="8">
        <f t="shared" si="5"/>
        <v>19.01340592485117</v>
      </c>
      <c r="H7" s="8">
        <f t="shared" si="6"/>
        <v>20.189562958840526</v>
      </c>
      <c r="I7" s="8">
        <f>C7*100/$C$15</f>
        <v>18.738831312786651</v>
      </c>
      <c r="J7" s="8">
        <f>D7*100/$D$15</f>
        <v>23.577879470400529</v>
      </c>
      <c r="L7" s="10">
        <v>3</v>
      </c>
      <c r="M7" s="13" t="s">
        <v>23</v>
      </c>
      <c r="N7" s="8">
        <v>113.832621</v>
      </c>
      <c r="O7" s="8">
        <v>104.1018229849</v>
      </c>
      <c r="P7" s="8">
        <f t="shared" si="7"/>
        <v>9.3473848354331466</v>
      </c>
      <c r="Q7" s="8">
        <v>44.694880409999996</v>
      </c>
      <c r="R7" s="8">
        <v>37.186989710001662</v>
      </c>
      <c r="S7" s="8">
        <f t="shared" si="8"/>
        <v>20.189562958840526</v>
      </c>
      <c r="T7" s="8">
        <f>N7*100/$N$15</f>
        <v>18.738831312786651</v>
      </c>
      <c r="U7" s="8">
        <f>O7*100/$O$15</f>
        <v>23.577879470400529</v>
      </c>
      <c r="V7" s="1"/>
    </row>
    <row r="8" spans="1:22" x14ac:dyDescent="0.25">
      <c r="A8" s="17">
        <v>4</v>
      </c>
      <c r="B8" s="13" t="str">
        <f t="shared" si="0"/>
        <v>UNIQA LIFE</v>
      </c>
      <c r="C8" s="8">
        <f t="shared" si="1"/>
        <v>32.830836652469792</v>
      </c>
      <c r="D8" s="8">
        <f t="shared" si="2"/>
        <v>26.777200088964786</v>
      </c>
      <c r="E8" s="8">
        <f t="shared" si="3"/>
        <v>22.607429243506999</v>
      </c>
      <c r="F8" s="8">
        <f t="shared" si="4"/>
        <v>11.809056620463016</v>
      </c>
      <c r="G8" s="8">
        <f t="shared" si="5"/>
        <v>9.5078881088847176</v>
      </c>
      <c r="H8" s="8">
        <f t="shared" si="6"/>
        <v>24.202730251189578</v>
      </c>
      <c r="I8" s="8">
        <f>C8*100/$C$15</f>
        <v>10.570336664608677</v>
      </c>
      <c r="J8" s="8">
        <f>D8*100/$D$15</f>
        <v>11.861583644096809</v>
      </c>
      <c r="L8" s="10">
        <v>4</v>
      </c>
      <c r="M8" s="13" t="s">
        <v>16</v>
      </c>
      <c r="N8" s="8">
        <v>64.211535249999997</v>
      </c>
      <c r="O8" s="8">
        <v>52.371651249999999</v>
      </c>
      <c r="P8" s="8">
        <f t="shared" si="7"/>
        <v>22.607429243506999</v>
      </c>
      <c r="Q8" s="8">
        <v>23.09650721000018</v>
      </c>
      <c r="R8" s="8">
        <v>18.595812799999997</v>
      </c>
      <c r="S8" s="8">
        <f t="shared" si="8"/>
        <v>24.202730251189578</v>
      </c>
      <c r="T8" s="8">
        <f>N8*100/$N$15</f>
        <v>10.570336664608678</v>
      </c>
      <c r="U8" s="8">
        <f>O8*100/$O$15</f>
        <v>11.861583644096809</v>
      </c>
      <c r="V8" s="1"/>
    </row>
    <row r="9" spans="1:22" x14ac:dyDescent="0.25">
      <c r="A9" s="17">
        <v>5</v>
      </c>
      <c r="B9" s="13" t="str">
        <f t="shared" si="0"/>
        <v>GRAWE BULGARIA LIFE INSURANCE</v>
      </c>
      <c r="C9" s="8">
        <f t="shared" si="1"/>
        <v>20.615492905825153</v>
      </c>
      <c r="D9" s="8">
        <f t="shared" si="2"/>
        <v>19.411270964245357</v>
      </c>
      <c r="E9" s="8">
        <f t="shared" si="3"/>
        <v>6.2037253706772475</v>
      </c>
      <c r="F9" s="8">
        <f t="shared" si="4"/>
        <v>8.7769540655373923</v>
      </c>
      <c r="G9" s="8">
        <f t="shared" si="5"/>
        <v>7.5860613601386602</v>
      </c>
      <c r="H9" s="8">
        <f t="shared" si="6"/>
        <v>15.698432280766099</v>
      </c>
      <c r="I9" s="8">
        <f>C9*100/$C$15</f>
        <v>6.6374397590940033</v>
      </c>
      <c r="J9" s="8">
        <f>D9*100/$D$15</f>
        <v>8.5986739993593364</v>
      </c>
      <c r="L9" s="10">
        <v>5</v>
      </c>
      <c r="M9" s="13" t="s">
        <v>18</v>
      </c>
      <c r="N9" s="8">
        <v>40.320399490000007</v>
      </c>
      <c r="O9" s="8">
        <v>37.965146089999998</v>
      </c>
      <c r="P9" s="8">
        <f t="shared" si="7"/>
        <v>6.2037253706772475</v>
      </c>
      <c r="Q9" s="8">
        <v>17.166230069999997</v>
      </c>
      <c r="R9" s="8">
        <v>14.837046389999996</v>
      </c>
      <c r="S9" s="8">
        <f t="shared" si="8"/>
        <v>15.698432280766099</v>
      </c>
      <c r="T9" s="8">
        <f>N9*100/$N$15</f>
        <v>6.6374397590940042</v>
      </c>
      <c r="U9" s="8">
        <f>O9*100/$O$15</f>
        <v>8.5986739993593382</v>
      </c>
      <c r="V9" s="1"/>
    </row>
    <row r="10" spans="1:22" x14ac:dyDescent="0.25">
      <c r="A10" s="17">
        <v>6</v>
      </c>
      <c r="B10" s="13" t="str">
        <f t="shared" si="0"/>
        <v>GROUPAMA LIFE INSURANCE COMPANY</v>
      </c>
      <c r="C10" s="8">
        <f t="shared" si="1"/>
        <v>11.01830576277079</v>
      </c>
      <c r="D10" s="8">
        <f t="shared" si="2"/>
        <v>8.6870418594663139</v>
      </c>
      <c r="E10" s="8">
        <f t="shared" si="3"/>
        <v>26.836107630402239</v>
      </c>
      <c r="F10" s="8">
        <f t="shared" si="4"/>
        <v>6.1639831680253501</v>
      </c>
      <c r="G10" s="8">
        <f t="shared" si="5"/>
        <v>3.3574764708414331</v>
      </c>
      <c r="H10" s="8">
        <f t="shared" si="6"/>
        <v>83.589765157179642</v>
      </c>
      <c r="I10" s="8">
        <f>C10*100/$C$15</f>
        <v>3.5474941628489862</v>
      </c>
      <c r="J10" s="8">
        <f>D10*100/$D$15</f>
        <v>3.8481272610086994</v>
      </c>
      <c r="L10" s="10">
        <v>6</v>
      </c>
      <c r="M10" s="13" t="s">
        <v>19</v>
      </c>
      <c r="N10" s="8">
        <v>21.549932959999996</v>
      </c>
      <c r="O10" s="8">
        <v>16.990377080000002</v>
      </c>
      <c r="P10" s="8">
        <f t="shared" si="7"/>
        <v>26.836107630402239</v>
      </c>
      <c r="Q10" s="8">
        <v>12.055703199519019</v>
      </c>
      <c r="R10" s="8">
        <v>6.5666532059657996</v>
      </c>
      <c r="S10" s="8">
        <f t="shared" si="8"/>
        <v>83.589765157179642</v>
      </c>
      <c r="T10" s="8">
        <f>N10*100/$N$15</f>
        <v>3.5474941628489871</v>
      </c>
      <c r="U10" s="8">
        <f>O10*100/$O$15</f>
        <v>3.8481272610086998</v>
      </c>
      <c r="V10" s="1"/>
    </row>
    <row r="11" spans="1:22" x14ac:dyDescent="0.25">
      <c r="A11" s="17">
        <v>7</v>
      </c>
      <c r="B11" s="13" t="str">
        <f t="shared" si="0"/>
        <v>EUROINS LIFE INSURANCE</v>
      </c>
      <c r="C11" s="8">
        <f t="shared" si="1"/>
        <v>4.3744415012392892</v>
      </c>
      <c r="D11" s="8">
        <f t="shared" si="2"/>
        <v>1.9824175605810137</v>
      </c>
      <c r="E11" s="8">
        <f t="shared" si="3"/>
        <v>120.66196285898582</v>
      </c>
      <c r="F11" s="8">
        <f t="shared" si="4"/>
        <v>0.89090636006350232</v>
      </c>
      <c r="G11" s="8">
        <f t="shared" si="5"/>
        <v>0.55250810303160292</v>
      </c>
      <c r="H11" s="8">
        <f t="shared" si="6"/>
        <v>61.247655043448901</v>
      </c>
      <c r="I11" s="8">
        <f>C11*100/$C$15</f>
        <v>1.4084112408465532</v>
      </c>
      <c r="J11" s="8">
        <f>D11*100/$D$15</f>
        <v>0.87815797149190034</v>
      </c>
      <c r="L11" s="10">
        <v>7</v>
      </c>
      <c r="M11" s="13" t="s">
        <v>22</v>
      </c>
      <c r="N11" s="8">
        <v>8.5556639213688381</v>
      </c>
      <c r="O11" s="8">
        <v>3.8772717375111641</v>
      </c>
      <c r="P11" s="8">
        <f t="shared" si="7"/>
        <v>120.66196285898579</v>
      </c>
      <c r="Q11" s="8">
        <v>1.7424613862029996</v>
      </c>
      <c r="R11" s="8">
        <v>1.0806119231522999</v>
      </c>
      <c r="S11" s="8">
        <f t="shared" si="8"/>
        <v>61.247655043448901</v>
      </c>
      <c r="T11" s="8">
        <f>N11*100/$N$15</f>
        <v>1.4084112408465532</v>
      </c>
      <c r="U11" s="8">
        <f>O11*100/$O$15</f>
        <v>0.87815797149190034</v>
      </c>
      <c r="V11" s="1"/>
    </row>
    <row r="12" spans="1:22" x14ac:dyDescent="0.25">
      <c r="A12" s="17">
        <v>8</v>
      </c>
      <c r="B12" s="13" t="str">
        <f t="shared" si="0"/>
        <v>JZI</v>
      </c>
      <c r="C12" s="8">
        <f t="shared" si="1"/>
        <v>3.6261556474744738</v>
      </c>
      <c r="D12" s="8">
        <f t="shared" si="2"/>
        <v>2.1617170203954332</v>
      </c>
      <c r="E12" s="8">
        <f t="shared" si="3"/>
        <v>67.744233554267765</v>
      </c>
      <c r="F12" s="8">
        <f t="shared" si="4"/>
        <v>1.8530802779382667</v>
      </c>
      <c r="G12" s="8">
        <f t="shared" si="5"/>
        <v>1.2718099221302466</v>
      </c>
      <c r="H12" s="8">
        <f t="shared" si="6"/>
        <v>45.704184697223354</v>
      </c>
      <c r="I12" s="8">
        <f>C12*100/$C$15</f>
        <v>1.1674903810041584</v>
      </c>
      <c r="J12" s="8">
        <f>D12*100/$D$15</f>
        <v>0.95758283790302978</v>
      </c>
      <c r="L12" s="10">
        <v>8</v>
      </c>
      <c r="M12" s="13" t="s">
        <v>0</v>
      </c>
      <c r="N12" s="8">
        <v>7.0921440000000002</v>
      </c>
      <c r="O12" s="8">
        <v>4.227951</v>
      </c>
      <c r="P12" s="8">
        <f t="shared" si="7"/>
        <v>67.744233554267794</v>
      </c>
      <c r="Q12" s="8">
        <v>3.6243099999999999</v>
      </c>
      <c r="R12" s="8">
        <v>2.487444</v>
      </c>
      <c r="S12" s="8">
        <f t="shared" si="8"/>
        <v>45.704184697223326</v>
      </c>
      <c r="T12" s="8">
        <f>N12*100/$N$15</f>
        <v>1.1674903810041586</v>
      </c>
      <c r="U12" s="8">
        <f>O12*100/$O$15</f>
        <v>0.95758283790302967</v>
      </c>
      <c r="V12" s="1"/>
    </row>
    <row r="13" spans="1:22" x14ac:dyDescent="0.25">
      <c r="A13" s="17">
        <v>9</v>
      </c>
      <c r="B13" s="13" t="str">
        <f t="shared" si="0"/>
        <v xml:space="preserve">LIFE INSURANCE COMPANY SAGLASIE </v>
      </c>
      <c r="C13" s="8">
        <f t="shared" si="1"/>
        <v>2.3852963721529989</v>
      </c>
      <c r="D13" s="8">
        <f t="shared" si="2"/>
        <v>2.2391664561848423</v>
      </c>
      <c r="E13" s="8">
        <f t="shared" si="3"/>
        <v>6.5260854352533073</v>
      </c>
      <c r="F13" s="8">
        <f t="shared" si="4"/>
        <v>2.040118338505903</v>
      </c>
      <c r="G13" s="8">
        <f t="shared" si="5"/>
        <v>2.0415235015313193</v>
      </c>
      <c r="H13" s="8">
        <f t="shared" si="6"/>
        <v>-6.8829137865037637E-2</v>
      </c>
      <c r="I13" s="8">
        <f>C13*100/$C$15</f>
        <v>0.76797877451076646</v>
      </c>
      <c r="J13" s="8">
        <f>D13*100/$D$15</f>
        <v>0.99189086703796447</v>
      </c>
      <c r="L13" s="10">
        <v>9</v>
      </c>
      <c r="M13" s="13" t="s">
        <v>20</v>
      </c>
      <c r="N13" s="8">
        <v>4.6652342035479997</v>
      </c>
      <c r="O13" s="8">
        <v>4.3794289300000004</v>
      </c>
      <c r="P13" s="8">
        <f t="shared" si="7"/>
        <v>6.5260854352532931</v>
      </c>
      <c r="Q13" s="8">
        <v>3.9901246500000003</v>
      </c>
      <c r="R13" s="8">
        <v>3.99287291</v>
      </c>
      <c r="S13" s="8">
        <f t="shared" si="8"/>
        <v>-6.8829137865037637E-2</v>
      </c>
      <c r="T13" s="8">
        <f>N13*100/$N$15</f>
        <v>0.76797877451076646</v>
      </c>
      <c r="U13" s="8">
        <f>O13*100/$O$15</f>
        <v>0.99189086703796447</v>
      </c>
      <c r="V13" s="1"/>
    </row>
    <row r="14" spans="1:22" x14ac:dyDescent="0.25">
      <c r="A14" s="17">
        <v>10</v>
      </c>
      <c r="B14" s="13" t="str">
        <f t="shared" si="0"/>
        <v>CCB LIFE</v>
      </c>
      <c r="C14" s="8">
        <f t="shared" si="1"/>
        <v>1.3306000265871674</v>
      </c>
      <c r="D14" s="8">
        <f t="shared" si="2"/>
        <v>1.3068926184790912</v>
      </c>
      <c r="E14" s="8">
        <f t="shared" si="3"/>
        <v>1.8140287712135006</v>
      </c>
      <c r="F14" s="8">
        <f t="shared" si="4"/>
        <v>0.34477582407468954</v>
      </c>
      <c r="G14" s="8">
        <f t="shared" si="5"/>
        <v>0.26403862298870556</v>
      </c>
      <c r="H14" s="8">
        <f t="shared" si="6"/>
        <v>30.577799631017456</v>
      </c>
      <c r="I14" s="8">
        <f>C14*100/$C$15</f>
        <v>0.42840486813806322</v>
      </c>
      <c r="J14" s="8">
        <f>D14*100/$D$15</f>
        <v>0.57891848499615639</v>
      </c>
      <c r="L14" s="10">
        <v>10</v>
      </c>
      <c r="M14" s="13" t="s">
        <v>21</v>
      </c>
      <c r="N14" s="8">
        <v>2.6024274499999795</v>
      </c>
      <c r="O14" s="8">
        <v>2.5560597899999609</v>
      </c>
      <c r="P14" s="8">
        <f t="shared" si="7"/>
        <v>1.8140287712135006</v>
      </c>
      <c r="Q14" s="8">
        <v>0.67432290000000006</v>
      </c>
      <c r="R14" s="8">
        <v>0.51641466000000003</v>
      </c>
      <c r="S14" s="8">
        <f t="shared" si="8"/>
        <v>30.577799631017456</v>
      </c>
      <c r="T14" s="8">
        <f>N14*100/$N$15</f>
        <v>0.42840486813806328</v>
      </c>
      <c r="U14" s="8">
        <f>O14*100/$O$15</f>
        <v>0.5789184849961565</v>
      </c>
      <c r="V14" s="1"/>
    </row>
    <row r="15" spans="1:22" s="3" customFormat="1" x14ac:dyDescent="0.25">
      <c r="A15" s="9" t="s">
        <v>1</v>
      </c>
      <c r="B15" s="19"/>
      <c r="C15" s="18">
        <f t="shared" ref="C15" si="9">N15/1.95583</f>
        <v>310.59404912232492</v>
      </c>
      <c r="D15" s="18">
        <f t="shared" ref="D15" si="10">O15/1.95583</f>
        <v>225.74726016699361</v>
      </c>
      <c r="E15" s="18">
        <f t="shared" ref="E15" si="11">C15*100/D15-100</f>
        <v>37.584858789677867</v>
      </c>
      <c r="F15" s="18">
        <f t="shared" ref="F15" si="12">Q15/1.95583</f>
        <v>120.58465459061254</v>
      </c>
      <c r="G15" s="18">
        <f t="shared" ref="G15" si="13">R15/1.95583</f>
        <v>100.45457247338352</v>
      </c>
      <c r="H15" s="18">
        <f t="shared" ref="H15" si="14">F15*100/G15-100</f>
        <v>20.038990383003906</v>
      </c>
      <c r="I15" s="18">
        <f t="shared" ref="I15" si="15">C15*100/$C$15</f>
        <v>100</v>
      </c>
      <c r="J15" s="18">
        <f t="shared" ref="J15" si="16">D15*100/$D$15</f>
        <v>100</v>
      </c>
      <c r="L15" s="9" t="s">
        <v>1</v>
      </c>
      <c r="M15" s="18"/>
      <c r="N15" s="18">
        <v>607.46915909491668</v>
      </c>
      <c r="O15" s="18">
        <v>441.52326385241111</v>
      </c>
      <c r="P15" s="18">
        <f t="shared" si="7"/>
        <v>37.584858789677867</v>
      </c>
      <c r="Q15" s="18">
        <v>235.84308498795772</v>
      </c>
      <c r="R15" s="18">
        <v>196.47206648061768</v>
      </c>
      <c r="S15" s="18">
        <f t="shared" si="8"/>
        <v>20.03899038300392</v>
      </c>
      <c r="T15" s="18">
        <f>N15*100/$N$15</f>
        <v>100</v>
      </c>
      <c r="U15" s="18">
        <f>O15*100/$O$15</f>
        <v>100</v>
      </c>
      <c r="V15" s="4"/>
    </row>
    <row r="16" spans="1:22" x14ac:dyDescent="0.25">
      <c r="A16" s="20"/>
    </row>
    <row r="17" spans="1:15" x14ac:dyDescent="0.25">
      <c r="A17" s="3"/>
      <c r="C17" s="2"/>
      <c r="D17" s="2"/>
      <c r="E17" s="2"/>
      <c r="F17" s="2"/>
      <c r="G17" s="2"/>
      <c r="H17" s="2"/>
    </row>
    <row r="18" spans="1:15" x14ac:dyDescent="0.25">
      <c r="D18" s="2"/>
      <c r="O18" s="2"/>
    </row>
    <row r="19" spans="1:15" x14ac:dyDescent="0.25">
      <c r="D19" s="2"/>
      <c r="O19" s="2"/>
    </row>
    <row r="20" spans="1:15" x14ac:dyDescent="0.25">
      <c r="D20" s="2"/>
    </row>
    <row r="21" spans="1:15" x14ac:dyDescent="0.25">
      <c r="D21" s="2"/>
    </row>
    <row r="22" spans="1:15" x14ac:dyDescent="0.25">
      <c r="D22" s="2"/>
      <c r="M22" s="15"/>
    </row>
    <row r="23" spans="1:15" x14ac:dyDescent="0.25">
      <c r="D23" s="2"/>
      <c r="M23" s="15"/>
    </row>
    <row r="24" spans="1:15" x14ac:dyDescent="0.25">
      <c r="D24" s="2"/>
      <c r="M24" s="15"/>
    </row>
    <row r="25" spans="1:15" x14ac:dyDescent="0.25">
      <c r="D25" s="2"/>
      <c r="M25" s="15"/>
    </row>
    <row r="26" spans="1:15" x14ac:dyDescent="0.25">
      <c r="D26" s="2"/>
      <c r="M26" s="15"/>
    </row>
    <row r="27" spans="1:15" x14ac:dyDescent="0.25">
      <c r="D27" s="2"/>
      <c r="M27" s="15"/>
    </row>
    <row r="28" spans="1:15" x14ac:dyDescent="0.25">
      <c r="D28" s="2"/>
      <c r="M28" s="15"/>
    </row>
    <row r="29" spans="1:15" x14ac:dyDescent="0.25">
      <c r="D29" s="2"/>
      <c r="M29" s="15"/>
    </row>
    <row r="30" spans="1:15" x14ac:dyDescent="0.25">
      <c r="D30" s="2"/>
      <c r="M30" s="15"/>
    </row>
    <row r="31" spans="1:15" x14ac:dyDescent="0.25">
      <c r="D31" s="2"/>
      <c r="M31" s="16"/>
    </row>
    <row r="32" spans="1:15" x14ac:dyDescent="0.25">
      <c r="D32" s="2"/>
    </row>
    <row r="33" spans="4:13" x14ac:dyDescent="0.25">
      <c r="D33" s="2"/>
      <c r="M33" s="14"/>
    </row>
    <row r="34" spans="4:13" x14ac:dyDescent="0.25">
      <c r="D34" s="2"/>
    </row>
    <row r="36" spans="4:13" x14ac:dyDescent="0.25">
      <c r="M36" s="14"/>
    </row>
  </sheetData>
  <sortState xmlns:xlrd2="http://schemas.microsoft.com/office/spreadsheetml/2017/richdata2" ref="M5:U17">
    <sortCondition descending="1" ref="N5:N17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V50"/>
  <sheetViews>
    <sheetView zoomScaleNormal="100" workbookViewId="0">
      <selection activeCell="P5" sqref="P5:P29"/>
    </sheetView>
  </sheetViews>
  <sheetFormatPr defaultColWidth="41.7109375" defaultRowHeight="15" x14ac:dyDescent="0.25"/>
  <cols>
    <col min="1" max="1" width="3.42578125" customWidth="1"/>
    <col min="2" max="2" width="15.42578125" customWidth="1"/>
    <col min="3" max="3" width="12" customWidth="1"/>
    <col min="4" max="4" width="11" bestFit="1" customWidth="1"/>
    <col min="5" max="5" width="11.42578125" customWidth="1"/>
    <col min="6" max="7" width="9.42578125" bestFit="1" customWidth="1"/>
    <col min="8" max="8" width="11.85546875" customWidth="1"/>
    <col min="9" max="10" width="10.28515625" bestFit="1" customWidth="1"/>
    <col min="11" max="11" width="4.28515625" customWidth="1"/>
    <col min="12" max="12" width="5.42578125" customWidth="1"/>
    <col min="13" max="13" width="14.5703125" customWidth="1"/>
    <col min="14" max="14" width="12.85546875" customWidth="1"/>
    <col min="15" max="15" width="12.5703125" customWidth="1"/>
    <col min="16" max="16" width="11.5703125" customWidth="1"/>
    <col min="17" max="17" width="11.28515625" customWidth="1"/>
    <col min="18" max="18" width="11.5703125" customWidth="1"/>
    <col min="19" max="19" width="12.140625" customWidth="1"/>
    <col min="20" max="22" width="10" customWidth="1"/>
  </cols>
  <sheetData>
    <row r="1" spans="1:22" x14ac:dyDescent="0.25">
      <c r="A1" s="5" t="s">
        <v>12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12</v>
      </c>
      <c r="M1" s="6"/>
      <c r="S1" s="22" t="s">
        <v>10</v>
      </c>
      <c r="T1" s="22"/>
      <c r="U1" s="22"/>
    </row>
    <row r="2" spans="1:22" ht="15" customHeight="1" x14ac:dyDescent="0.25">
      <c r="A2" s="23" t="s">
        <v>3</v>
      </c>
      <c r="B2" s="23" t="s">
        <v>4</v>
      </c>
      <c r="C2" s="24" t="s">
        <v>5</v>
      </c>
      <c r="D2" s="24"/>
      <c r="E2" s="24"/>
      <c r="F2" s="25" t="s">
        <v>6</v>
      </c>
      <c r="G2" s="25"/>
      <c r="H2" s="25"/>
      <c r="I2" s="26" t="s">
        <v>7</v>
      </c>
      <c r="J2" s="26"/>
      <c r="L2" s="23" t="s">
        <v>3</v>
      </c>
      <c r="M2" s="23" t="s">
        <v>4</v>
      </c>
      <c r="N2" s="24" t="s">
        <v>5</v>
      </c>
      <c r="O2" s="24"/>
      <c r="P2" s="24"/>
      <c r="Q2" s="25" t="s">
        <v>6</v>
      </c>
      <c r="R2" s="25"/>
      <c r="S2" s="25"/>
      <c r="T2" s="26" t="s">
        <v>7</v>
      </c>
      <c r="U2" s="26"/>
    </row>
    <row r="3" spans="1:22" x14ac:dyDescent="0.25">
      <c r="A3" s="23"/>
      <c r="B3" s="23"/>
      <c r="C3" s="7">
        <v>2021</v>
      </c>
      <c r="D3" s="7">
        <v>2020</v>
      </c>
      <c r="E3" s="7" t="s">
        <v>8</v>
      </c>
      <c r="F3" s="7">
        <v>2021</v>
      </c>
      <c r="G3" s="7">
        <v>2020</v>
      </c>
      <c r="H3" s="7" t="s">
        <v>8</v>
      </c>
      <c r="I3" s="7">
        <v>2021</v>
      </c>
      <c r="J3" s="7">
        <v>2020</v>
      </c>
      <c r="L3" s="23"/>
      <c r="M3" s="23"/>
      <c r="N3" s="7">
        <v>2021</v>
      </c>
      <c r="O3" s="7">
        <v>2020</v>
      </c>
      <c r="P3" s="7" t="s">
        <v>8</v>
      </c>
      <c r="Q3" s="7">
        <v>2021</v>
      </c>
      <c r="R3" s="7">
        <v>2020</v>
      </c>
      <c r="S3" s="7" t="s">
        <v>8</v>
      </c>
      <c r="T3" s="7">
        <v>2021</v>
      </c>
      <c r="U3" s="7">
        <v>2020</v>
      </c>
    </row>
    <row r="4" spans="1:22" x14ac:dyDescent="0.25">
      <c r="A4" s="23"/>
      <c r="B4" s="23"/>
      <c r="C4" s="21" t="s">
        <v>13</v>
      </c>
      <c r="D4" s="21" t="s">
        <v>13</v>
      </c>
      <c r="E4" s="21" t="s">
        <v>9</v>
      </c>
      <c r="F4" s="21" t="s">
        <v>13</v>
      </c>
      <c r="G4" s="21" t="s">
        <v>13</v>
      </c>
      <c r="H4" s="21" t="s">
        <v>9</v>
      </c>
      <c r="I4" s="21" t="s">
        <v>9</v>
      </c>
      <c r="J4" s="21" t="s">
        <v>9</v>
      </c>
      <c r="L4" s="23"/>
      <c r="M4" s="23"/>
      <c r="N4" s="21" t="s">
        <v>11</v>
      </c>
      <c r="O4" s="21" t="s">
        <v>11</v>
      </c>
      <c r="P4" s="21" t="s">
        <v>9</v>
      </c>
      <c r="Q4" s="21" t="s">
        <v>11</v>
      </c>
      <c r="R4" s="21" t="s">
        <v>11</v>
      </c>
      <c r="S4" s="21" t="s">
        <v>9</v>
      </c>
      <c r="T4" s="21" t="s">
        <v>9</v>
      </c>
      <c r="U4" s="21" t="s">
        <v>9</v>
      </c>
    </row>
    <row r="5" spans="1:22" x14ac:dyDescent="0.25">
      <c r="A5" s="10">
        <v>1</v>
      </c>
      <c r="B5" s="13" t="str">
        <f>M5</f>
        <v>Euroins Insurance Jsc</v>
      </c>
      <c r="C5" s="8">
        <f>N5/1.95583</f>
        <v>174.18480210959029</v>
      </c>
      <c r="D5" s="8">
        <f>O5/1.95583</f>
        <v>152.62967996195994</v>
      </c>
      <c r="E5" s="8">
        <f>C5*100/D5-100</f>
        <v>14.122497113931303</v>
      </c>
      <c r="F5" s="8">
        <f>Q5/1.95583</f>
        <v>74.020188886559666</v>
      </c>
      <c r="G5" s="8">
        <f>R5/1.95583</f>
        <v>55.723785864704944</v>
      </c>
      <c r="H5" s="8">
        <f>F5*100/G5-100</f>
        <v>32.834099008056683</v>
      </c>
      <c r="I5" s="8">
        <f t="shared" ref="I5:I28" si="0">C5*100/$C$29</f>
        <v>12.906995146704489</v>
      </c>
      <c r="J5" s="8">
        <f t="shared" ref="J5:J28" si="1">D5*100/$D$29</f>
        <v>12.240701679914434</v>
      </c>
      <c r="L5" s="10">
        <v>1</v>
      </c>
      <c r="M5" s="13" t="s">
        <v>24</v>
      </c>
      <c r="N5" s="8">
        <v>340.67586151</v>
      </c>
      <c r="O5" s="8">
        <v>298.51770696000011</v>
      </c>
      <c r="P5" s="8">
        <f>N5*100/O5-100</f>
        <v>14.122497113931303</v>
      </c>
      <c r="Q5" s="8">
        <v>144.77090602999999</v>
      </c>
      <c r="R5" s="8">
        <v>108.98625210776586</v>
      </c>
      <c r="S5" s="8">
        <f>Q5*100/R5-100</f>
        <v>32.834099008056711</v>
      </c>
      <c r="T5" s="8">
        <f t="shared" ref="T5:T29" si="2">N5*100/$N$29</f>
        <v>12.906995146704491</v>
      </c>
      <c r="U5" s="8">
        <f t="shared" ref="U5:U29" si="3">O5*100/$O$29</f>
        <v>12.240701679914435</v>
      </c>
      <c r="V5" s="1"/>
    </row>
    <row r="6" spans="1:22" x14ac:dyDescent="0.25">
      <c r="A6" s="10">
        <v>2</v>
      </c>
      <c r="B6" s="13" t="str">
        <f t="shared" ref="B6:B28" si="4">M6</f>
        <v>ZK LEV INS AD</v>
      </c>
      <c r="C6" s="8">
        <f t="shared" ref="C6:C28" si="5">N6/1.95583</f>
        <v>172.23173774049891</v>
      </c>
      <c r="D6" s="8">
        <f t="shared" ref="D6:D28" si="6">O6/1.95583</f>
        <v>156.72101295613626</v>
      </c>
      <c r="E6" s="8">
        <f t="shared" ref="E6:E28" si="7">C6*100/D6-100</f>
        <v>9.8970294358063171</v>
      </c>
      <c r="F6" s="8">
        <f t="shared" ref="F6:F28" si="8">Q6/1.95583</f>
        <v>72.399222836340584</v>
      </c>
      <c r="G6" s="8">
        <f t="shared" ref="G6:G28" si="9">R6/1.95583</f>
        <v>81.391369393045409</v>
      </c>
      <c r="H6" s="8">
        <f t="shared" ref="H6:H28" si="10">F6*100/G6-100</f>
        <v>-11.048034482969598</v>
      </c>
      <c r="I6" s="8">
        <f t="shared" si="0"/>
        <v>12.762274183521924</v>
      </c>
      <c r="J6" s="8">
        <f t="shared" si="1"/>
        <v>12.568821261029884</v>
      </c>
      <c r="L6" s="10">
        <v>2</v>
      </c>
      <c r="M6" s="13" t="s">
        <v>25</v>
      </c>
      <c r="N6" s="8">
        <v>336.85599962499998</v>
      </c>
      <c r="O6" s="8">
        <v>306.51965876999998</v>
      </c>
      <c r="P6" s="8">
        <f t="shared" ref="P6:P29" si="11">N6*100/O6-100</f>
        <v>9.8970294358063171</v>
      </c>
      <c r="Q6" s="8">
        <v>141.600572</v>
      </c>
      <c r="R6" s="8">
        <v>159.187682</v>
      </c>
      <c r="S6" s="8">
        <f t="shared" ref="S6:S28" si="12">Q6*100/R6-100</f>
        <v>-11.048034482969612</v>
      </c>
      <c r="T6" s="8">
        <f t="shared" si="2"/>
        <v>12.762274183521926</v>
      </c>
      <c r="U6" s="8">
        <f t="shared" si="3"/>
        <v>12.568821261029886</v>
      </c>
      <c r="V6" s="1"/>
    </row>
    <row r="7" spans="1:22" x14ac:dyDescent="0.25">
      <c r="A7" s="10">
        <v>3</v>
      </c>
      <c r="B7" s="13" t="str">
        <f t="shared" si="4"/>
        <v>Bulstrad Vienna Insurance Group</v>
      </c>
      <c r="C7" s="8">
        <f t="shared" si="5"/>
        <v>154.93925964935599</v>
      </c>
      <c r="D7" s="8">
        <f t="shared" si="6"/>
        <v>146.09868038633215</v>
      </c>
      <c r="E7" s="8">
        <f t="shared" si="7"/>
        <v>6.0511013786342858</v>
      </c>
      <c r="F7" s="8">
        <f t="shared" si="8"/>
        <v>58.017137752258634</v>
      </c>
      <c r="G7" s="8">
        <f t="shared" si="9"/>
        <v>54.140548974092845</v>
      </c>
      <c r="H7" s="8">
        <f t="shared" si="10"/>
        <v>7.1602317516595519</v>
      </c>
      <c r="I7" s="8">
        <f t="shared" si="0"/>
        <v>11.480911354539575</v>
      </c>
      <c r="J7" s="8">
        <f t="shared" si="1"/>
        <v>11.716924014280647</v>
      </c>
      <c r="L7" s="10">
        <v>3</v>
      </c>
      <c r="M7" s="13" t="s">
        <v>26</v>
      </c>
      <c r="N7" s="8">
        <v>303.03485219999993</v>
      </c>
      <c r="O7" s="8">
        <v>285.74418206000001</v>
      </c>
      <c r="P7" s="8">
        <f t="shared" si="11"/>
        <v>6.0511013786342858</v>
      </c>
      <c r="Q7" s="8">
        <v>113.47165853</v>
      </c>
      <c r="R7" s="8">
        <v>105.8897099</v>
      </c>
      <c r="S7" s="8">
        <f t="shared" si="12"/>
        <v>7.1602317516595662</v>
      </c>
      <c r="T7" s="8">
        <f t="shared" si="2"/>
        <v>11.480911354539577</v>
      </c>
      <c r="U7" s="8">
        <f t="shared" si="3"/>
        <v>11.716924014280648</v>
      </c>
      <c r="V7" s="1"/>
    </row>
    <row r="8" spans="1:22" x14ac:dyDescent="0.25">
      <c r="A8" s="10">
        <v>4</v>
      </c>
      <c r="B8" s="13" t="str">
        <f t="shared" si="4"/>
        <v>DZI - General Insurance JSC</v>
      </c>
      <c r="C8" s="8">
        <f t="shared" si="5"/>
        <v>143.06657178793662</v>
      </c>
      <c r="D8" s="8">
        <f t="shared" si="6"/>
        <v>131.9401230475041</v>
      </c>
      <c r="E8" s="8">
        <f t="shared" si="7"/>
        <v>8.4329531331621723</v>
      </c>
      <c r="F8" s="8">
        <f t="shared" si="8"/>
        <v>48.851326213672323</v>
      </c>
      <c r="G8" s="8">
        <f t="shared" si="9"/>
        <v>50.384228863101214</v>
      </c>
      <c r="H8" s="8">
        <f t="shared" si="10"/>
        <v>-3.0424255446956181</v>
      </c>
      <c r="I8" s="8">
        <f t="shared" si="0"/>
        <v>10.601151910835274</v>
      </c>
      <c r="J8" s="8">
        <f t="shared" si="1"/>
        <v>10.581426143579799</v>
      </c>
      <c r="L8" s="10">
        <v>4</v>
      </c>
      <c r="M8" s="13" t="s">
        <v>27</v>
      </c>
      <c r="N8" s="8">
        <v>279.81389310000009</v>
      </c>
      <c r="O8" s="8">
        <v>258.05245085999996</v>
      </c>
      <c r="P8" s="8">
        <f t="shared" si="11"/>
        <v>8.4329531331621723</v>
      </c>
      <c r="Q8" s="8">
        <v>95.544889348486734</v>
      </c>
      <c r="R8" s="8">
        <v>98.542986337319249</v>
      </c>
      <c r="S8" s="8">
        <f t="shared" si="12"/>
        <v>-3.0424255446956181</v>
      </c>
      <c r="T8" s="8">
        <f t="shared" si="2"/>
        <v>10.601151910835275</v>
      </c>
      <c r="U8" s="8">
        <f t="shared" si="3"/>
        <v>10.581426143579799</v>
      </c>
      <c r="V8" s="1"/>
    </row>
    <row r="9" spans="1:22" x14ac:dyDescent="0.25">
      <c r="A9" s="10">
        <v>5</v>
      </c>
      <c r="B9" s="13" t="str">
        <f t="shared" si="4"/>
        <v>Аrmeec insurance JSC</v>
      </c>
      <c r="C9" s="8">
        <f t="shared" si="5"/>
        <v>111.11977048618746</v>
      </c>
      <c r="D9" s="8">
        <f t="shared" si="6"/>
        <v>104.97107283864138</v>
      </c>
      <c r="E9" s="8">
        <f t="shared" si="7"/>
        <v>5.8575162483074621</v>
      </c>
      <c r="F9" s="8">
        <f t="shared" si="8"/>
        <v>42.860478155054381</v>
      </c>
      <c r="G9" s="8">
        <f t="shared" si="9"/>
        <v>45.39719606509766</v>
      </c>
      <c r="H9" s="8">
        <f t="shared" si="10"/>
        <v>-5.5878294915081028</v>
      </c>
      <c r="I9" s="8">
        <f t="shared" si="0"/>
        <v>8.233912034792688</v>
      </c>
      <c r="J9" s="8">
        <f t="shared" si="1"/>
        <v>8.4185434180207928</v>
      </c>
      <c r="L9" s="10">
        <v>5</v>
      </c>
      <c r="M9" s="13" t="s">
        <v>28</v>
      </c>
      <c r="N9" s="8">
        <v>217.33138071000002</v>
      </c>
      <c r="O9" s="8">
        <v>205.30557338999995</v>
      </c>
      <c r="P9" s="8">
        <f t="shared" si="11"/>
        <v>5.8575162483074621</v>
      </c>
      <c r="Q9" s="8">
        <v>83.827808990000008</v>
      </c>
      <c r="R9" s="8">
        <v>88.789197979999955</v>
      </c>
      <c r="S9" s="8">
        <f t="shared" si="12"/>
        <v>-5.5878294915080886</v>
      </c>
      <c r="T9" s="8">
        <f t="shared" si="2"/>
        <v>8.233912034792688</v>
      </c>
      <c r="U9" s="8">
        <f t="shared" si="3"/>
        <v>8.4185434180207928</v>
      </c>
      <c r="V9" s="1"/>
    </row>
    <row r="10" spans="1:22" x14ac:dyDescent="0.25">
      <c r="A10" s="10">
        <v>6</v>
      </c>
      <c r="B10" s="13" t="str">
        <f t="shared" si="4"/>
        <v>DallBogg: Zhivot I zdrave</v>
      </c>
      <c r="C10" s="8">
        <f t="shared" si="5"/>
        <v>102.28859837858455</v>
      </c>
      <c r="D10" s="8">
        <f t="shared" si="6"/>
        <v>102.29739205318525</v>
      </c>
      <c r="E10" s="8">
        <f t="shared" si="7"/>
        <v>-8.5961864952679434E-3</v>
      </c>
      <c r="F10" s="8">
        <f t="shared" si="8"/>
        <v>41.312775176780278</v>
      </c>
      <c r="G10" s="8">
        <f t="shared" si="9"/>
        <v>30.214283666859593</v>
      </c>
      <c r="H10" s="8">
        <f t="shared" si="10"/>
        <v>36.732598503051776</v>
      </c>
      <c r="I10" s="8">
        <f t="shared" si="0"/>
        <v>7.5795271851843466</v>
      </c>
      <c r="J10" s="8">
        <f t="shared" si="1"/>
        <v>8.2041176989192106</v>
      </c>
      <c r="L10" s="10">
        <v>6</v>
      </c>
      <c r="M10" s="13" t="s">
        <v>14</v>
      </c>
      <c r="N10" s="8">
        <v>200.05910936678703</v>
      </c>
      <c r="O10" s="8">
        <v>200.07630829938131</v>
      </c>
      <c r="P10" s="8">
        <f t="shared" si="11"/>
        <v>-8.5961864952821543E-3</v>
      </c>
      <c r="Q10" s="8">
        <v>80.800765074002172</v>
      </c>
      <c r="R10" s="8">
        <v>59.094002424153999</v>
      </c>
      <c r="S10" s="8">
        <f t="shared" si="12"/>
        <v>36.732598503051776</v>
      </c>
      <c r="T10" s="8">
        <f t="shared" si="2"/>
        <v>7.5795271851843466</v>
      </c>
      <c r="U10" s="8">
        <f t="shared" si="3"/>
        <v>8.2041176989192106</v>
      </c>
      <c r="V10" s="1"/>
    </row>
    <row r="11" spans="1:22" x14ac:dyDescent="0.25">
      <c r="A11" s="10">
        <v>7</v>
      </c>
      <c r="B11" s="13" t="str">
        <f t="shared" si="4"/>
        <v>JSIC OZK - Insurance JSC</v>
      </c>
      <c r="C11" s="8">
        <f t="shared" si="5"/>
        <v>95.860738658267849</v>
      </c>
      <c r="D11" s="8">
        <f t="shared" si="6"/>
        <v>93.065002904137884</v>
      </c>
      <c r="E11" s="8">
        <f t="shared" si="7"/>
        <v>3.0040677664940603</v>
      </c>
      <c r="F11" s="8">
        <f t="shared" si="8"/>
        <v>37.868626823394699</v>
      </c>
      <c r="G11" s="8">
        <f t="shared" si="9"/>
        <v>34.694809906791477</v>
      </c>
      <c r="H11" s="8">
        <f t="shared" si="10"/>
        <v>9.1478146879310316</v>
      </c>
      <c r="I11" s="8">
        <f t="shared" si="0"/>
        <v>7.1032264218053065</v>
      </c>
      <c r="J11" s="8">
        <f t="shared" si="1"/>
        <v>7.4636921054531582</v>
      </c>
      <c r="L11" s="10">
        <v>7</v>
      </c>
      <c r="M11" s="13" t="s">
        <v>29</v>
      </c>
      <c r="N11" s="8">
        <v>187.48730849</v>
      </c>
      <c r="O11" s="8">
        <v>182.01932463</v>
      </c>
      <c r="P11" s="8">
        <f t="shared" si="11"/>
        <v>3.0040677664940461</v>
      </c>
      <c r="Q11" s="8">
        <v>74.064596400000056</v>
      </c>
      <c r="R11" s="8">
        <v>67.857150059999967</v>
      </c>
      <c r="S11" s="8">
        <f t="shared" si="12"/>
        <v>9.1478146879310458</v>
      </c>
      <c r="T11" s="8">
        <f t="shared" si="2"/>
        <v>7.1032264218053065</v>
      </c>
      <c r="U11" s="8">
        <f t="shared" si="3"/>
        <v>7.4636921054531582</v>
      </c>
      <c r="V11" s="1"/>
    </row>
    <row r="12" spans="1:22" x14ac:dyDescent="0.25">
      <c r="A12" s="10">
        <v>8</v>
      </c>
      <c r="B12" s="13" t="str">
        <f t="shared" si="4"/>
        <v>Generali insurance AD</v>
      </c>
      <c r="C12" s="8">
        <f t="shared" si="5"/>
        <v>93.452164047642171</v>
      </c>
      <c r="D12" s="8">
        <f t="shared" si="6"/>
        <v>87.227565031776763</v>
      </c>
      <c r="E12" s="8">
        <f t="shared" si="7"/>
        <v>7.1360458286297472</v>
      </c>
      <c r="F12" s="8">
        <f t="shared" si="8"/>
        <v>36.402198969235563</v>
      </c>
      <c r="G12" s="8">
        <f t="shared" si="9"/>
        <v>35.65125988040883</v>
      </c>
      <c r="H12" s="8">
        <f t="shared" si="10"/>
        <v>2.1063465676829907</v>
      </c>
      <c r="I12" s="8">
        <f t="shared" si="0"/>
        <v>6.9247524078080209</v>
      </c>
      <c r="J12" s="8">
        <f t="shared" si="1"/>
        <v>6.9955371857257775</v>
      </c>
      <c r="L12" s="10">
        <v>8</v>
      </c>
      <c r="M12" s="13" t="s">
        <v>30</v>
      </c>
      <c r="N12" s="8">
        <v>182.77654600929998</v>
      </c>
      <c r="O12" s="8">
        <v>170.60228851609995</v>
      </c>
      <c r="P12" s="8">
        <f t="shared" si="11"/>
        <v>7.136045828629733</v>
      </c>
      <c r="Q12" s="8">
        <v>71.196512809999987</v>
      </c>
      <c r="R12" s="8">
        <v>69.727803611900001</v>
      </c>
      <c r="S12" s="8">
        <f t="shared" si="12"/>
        <v>2.1063465676829765</v>
      </c>
      <c r="T12" s="8">
        <f t="shared" si="2"/>
        <v>6.9247524078080209</v>
      </c>
      <c r="U12" s="8">
        <f t="shared" si="3"/>
        <v>6.9955371857257784</v>
      </c>
      <c r="V12" s="1"/>
    </row>
    <row r="13" spans="1:22" x14ac:dyDescent="0.25">
      <c r="A13" s="10">
        <v>9</v>
      </c>
      <c r="B13" s="13" t="str">
        <f t="shared" si="4"/>
        <v>Insurance company BUL INS LTD</v>
      </c>
      <c r="C13" s="8">
        <f t="shared" si="5"/>
        <v>91.028266889249053</v>
      </c>
      <c r="D13" s="8">
        <f t="shared" si="6"/>
        <v>84.041391751839413</v>
      </c>
      <c r="E13" s="8">
        <f t="shared" si="7"/>
        <v>8.3136118902466052</v>
      </c>
      <c r="F13" s="8">
        <f t="shared" si="8"/>
        <v>52.054702218495478</v>
      </c>
      <c r="G13" s="8">
        <f t="shared" si="9"/>
        <v>50.12393939146034</v>
      </c>
      <c r="H13" s="8">
        <f t="shared" si="10"/>
        <v>3.8519774193248679</v>
      </c>
      <c r="I13" s="8">
        <f t="shared" si="0"/>
        <v>6.7451430017026182</v>
      </c>
      <c r="J13" s="8">
        <f t="shared" si="1"/>
        <v>6.7400102355942719</v>
      </c>
      <c r="L13" s="10">
        <v>9</v>
      </c>
      <c r="M13" s="13" t="s">
        <v>31</v>
      </c>
      <c r="N13" s="8">
        <v>178.03581522999997</v>
      </c>
      <c r="O13" s="8">
        <v>164.37067523000007</v>
      </c>
      <c r="P13" s="8">
        <f t="shared" si="11"/>
        <v>8.313611890246591</v>
      </c>
      <c r="Q13" s="8">
        <v>101.81014824</v>
      </c>
      <c r="R13" s="8">
        <v>98.033904379999868</v>
      </c>
      <c r="S13" s="8">
        <f t="shared" si="12"/>
        <v>3.8519774193248679</v>
      </c>
      <c r="T13" s="8">
        <f t="shared" si="2"/>
        <v>6.7451430017026182</v>
      </c>
      <c r="U13" s="8">
        <f t="shared" si="3"/>
        <v>6.7400102355942719</v>
      </c>
      <c r="V13" s="1"/>
    </row>
    <row r="14" spans="1:22" x14ac:dyDescent="0.25">
      <c r="A14" s="10">
        <v>10</v>
      </c>
      <c r="B14" s="13" t="str">
        <f t="shared" si="4"/>
        <v>ZAD Allianz Bulgaria</v>
      </c>
      <c r="C14" s="8">
        <f t="shared" si="5"/>
        <v>84.393803321352081</v>
      </c>
      <c r="D14" s="8">
        <f t="shared" si="6"/>
        <v>81.073649749722634</v>
      </c>
      <c r="E14" s="8">
        <f t="shared" si="7"/>
        <v>4.0952314122762203</v>
      </c>
      <c r="F14" s="8">
        <f t="shared" si="8"/>
        <v>37.441895410132794</v>
      </c>
      <c r="G14" s="8">
        <f t="shared" si="9"/>
        <v>38.834333934953449</v>
      </c>
      <c r="H14" s="8">
        <f t="shared" si="10"/>
        <v>-3.585586216446913</v>
      </c>
      <c r="I14" s="8">
        <f t="shared" si="0"/>
        <v>6.2535330102754765</v>
      </c>
      <c r="J14" s="8">
        <f t="shared" si="1"/>
        <v>6.5020011896477863</v>
      </c>
      <c r="L14" s="10">
        <v>10</v>
      </c>
      <c r="M14" s="13" t="s">
        <v>32</v>
      </c>
      <c r="N14" s="8">
        <v>165.05993235000003</v>
      </c>
      <c r="O14" s="8">
        <v>158.56627639000001</v>
      </c>
      <c r="P14" s="8">
        <f t="shared" si="11"/>
        <v>4.0952314122762203</v>
      </c>
      <c r="Q14" s="8">
        <v>73.229982300000017</v>
      </c>
      <c r="R14" s="8">
        <v>75.953355340000002</v>
      </c>
      <c r="S14" s="8">
        <f t="shared" si="12"/>
        <v>-3.585586216446913</v>
      </c>
      <c r="T14" s="8">
        <f t="shared" si="2"/>
        <v>6.2535330102754765</v>
      </c>
      <c r="U14" s="8">
        <f t="shared" si="3"/>
        <v>6.5020011896477863</v>
      </c>
      <c r="V14" s="1"/>
    </row>
    <row r="15" spans="1:22" x14ac:dyDescent="0.25">
      <c r="A15" s="10">
        <v>11</v>
      </c>
      <c r="B15" s="13" t="str">
        <f t="shared" si="4"/>
        <v>UNIQA Insurance pls</v>
      </c>
      <c r="C15" s="8">
        <f t="shared" si="5"/>
        <v>35.023323167146437</v>
      </c>
      <c r="D15" s="8">
        <f t="shared" si="6"/>
        <v>31.868247117592023</v>
      </c>
      <c r="E15" s="8">
        <f t="shared" si="7"/>
        <v>9.9003752478520681</v>
      </c>
      <c r="F15" s="8">
        <f t="shared" si="8"/>
        <v>10.827265626358123</v>
      </c>
      <c r="G15" s="8">
        <f t="shared" si="9"/>
        <v>12.901483273086113</v>
      </c>
      <c r="H15" s="8">
        <f t="shared" si="10"/>
        <v>-16.077357950422893</v>
      </c>
      <c r="I15" s="8">
        <f t="shared" si="0"/>
        <v>2.5952084031729257</v>
      </c>
      <c r="J15" s="8">
        <f t="shared" si="1"/>
        <v>2.5557919411575751</v>
      </c>
      <c r="L15" s="10">
        <v>11</v>
      </c>
      <c r="M15" s="13" t="s">
        <v>33</v>
      </c>
      <c r="N15" s="8">
        <v>68.49966615000001</v>
      </c>
      <c r="O15" s="8">
        <v>62.328873760000008</v>
      </c>
      <c r="P15" s="8">
        <f t="shared" si="11"/>
        <v>9.9003752478520681</v>
      </c>
      <c r="Q15" s="8">
        <v>21.176290930000008</v>
      </c>
      <c r="R15" s="8">
        <v>25.233108030000011</v>
      </c>
      <c r="S15" s="8">
        <f t="shared" si="12"/>
        <v>-16.077357950422879</v>
      </c>
      <c r="T15" s="8">
        <f t="shared" si="2"/>
        <v>2.5952084031729261</v>
      </c>
      <c r="U15" s="8">
        <f t="shared" si="3"/>
        <v>2.5557919411575751</v>
      </c>
      <c r="V15" s="1"/>
    </row>
    <row r="16" spans="1:22" x14ac:dyDescent="0.25">
      <c r="A16" s="10">
        <v>12</v>
      </c>
      <c r="B16" s="13" t="str">
        <f t="shared" si="4"/>
        <v>Groupama Zastrahovane EAD</v>
      </c>
      <c r="C16" s="8">
        <f t="shared" si="5"/>
        <v>18.648345812263852</v>
      </c>
      <c r="D16" s="8">
        <f t="shared" si="6"/>
        <v>12.883533691578512</v>
      </c>
      <c r="E16" s="8">
        <f t="shared" si="7"/>
        <v>44.745581908584484</v>
      </c>
      <c r="F16" s="8">
        <f t="shared" si="8"/>
        <v>5.5876156976833293</v>
      </c>
      <c r="G16" s="8">
        <f t="shared" si="9"/>
        <v>3.85634562819877</v>
      </c>
      <c r="H16" s="8">
        <f t="shared" si="10"/>
        <v>44.894058686674441</v>
      </c>
      <c r="I16" s="8">
        <f t="shared" si="0"/>
        <v>1.3818318589099474</v>
      </c>
      <c r="J16" s="8">
        <f t="shared" si="1"/>
        <v>1.0332426336807095</v>
      </c>
      <c r="L16" s="10">
        <v>12</v>
      </c>
      <c r="M16" s="13" t="s">
        <v>34</v>
      </c>
      <c r="N16" s="8">
        <v>36.472994190000009</v>
      </c>
      <c r="O16" s="8">
        <v>25.198001699999999</v>
      </c>
      <c r="P16" s="8">
        <f t="shared" si="11"/>
        <v>44.745581908584484</v>
      </c>
      <c r="Q16" s="8">
        <v>10.928426409999986</v>
      </c>
      <c r="R16" s="8">
        <v>7.5423564700000005</v>
      </c>
      <c r="S16" s="8">
        <f t="shared" si="12"/>
        <v>44.894058686674413</v>
      </c>
      <c r="T16" s="8">
        <f t="shared" si="2"/>
        <v>1.3818318589099476</v>
      </c>
      <c r="U16" s="8">
        <f t="shared" si="3"/>
        <v>1.0332426336807097</v>
      </c>
      <c r="V16" s="1"/>
    </row>
    <row r="17" spans="1:22" x14ac:dyDescent="0.25">
      <c r="A17" s="10">
        <v>13</v>
      </c>
      <c r="B17" s="13" t="str">
        <f t="shared" si="4"/>
        <v>ZAD "ENERGY"</v>
      </c>
      <c r="C17" s="8">
        <f t="shared" si="5"/>
        <v>15.791977804819441</v>
      </c>
      <c r="D17" s="8">
        <f t="shared" si="6"/>
        <v>15.729990919456188</v>
      </c>
      <c r="E17" s="8">
        <f t="shared" si="7"/>
        <v>0.39406815732222356</v>
      </c>
      <c r="F17" s="8">
        <f t="shared" si="8"/>
        <v>0.12314370369612902</v>
      </c>
      <c r="G17" s="8">
        <f t="shared" si="9"/>
        <v>3.0466866803352031</v>
      </c>
      <c r="H17" s="8">
        <f t="shared" si="10"/>
        <v>-95.958110675083248</v>
      </c>
      <c r="I17" s="8">
        <f t="shared" si="0"/>
        <v>1.1701766079191542</v>
      </c>
      <c r="J17" s="8">
        <f t="shared" si="1"/>
        <v>1.261524798589728</v>
      </c>
      <c r="L17" s="10">
        <v>13</v>
      </c>
      <c r="M17" s="13" t="s">
        <v>35</v>
      </c>
      <c r="N17" s="8">
        <v>30.886423950000005</v>
      </c>
      <c r="O17" s="8">
        <v>30.765188139999996</v>
      </c>
      <c r="P17" s="8">
        <f t="shared" si="11"/>
        <v>0.39406815732220934</v>
      </c>
      <c r="Q17" s="8">
        <v>0.24084815000000001</v>
      </c>
      <c r="R17" s="8">
        <v>5.9588012099999998</v>
      </c>
      <c r="S17" s="8">
        <f t="shared" si="12"/>
        <v>-95.958110675083248</v>
      </c>
      <c r="T17" s="8">
        <f t="shared" si="2"/>
        <v>1.1701766079191542</v>
      </c>
      <c r="U17" s="8">
        <f t="shared" si="3"/>
        <v>1.2615247985897282</v>
      </c>
      <c r="V17" s="1"/>
    </row>
    <row r="18" spans="1:22" x14ac:dyDescent="0.25">
      <c r="A18" s="10">
        <v>14</v>
      </c>
      <c r="B18" s="13" t="str">
        <f t="shared" si="4"/>
        <v>Insurance company "Asset Insurance" AD</v>
      </c>
      <c r="C18" s="8">
        <f t="shared" si="5"/>
        <v>13.949977840609726</v>
      </c>
      <c r="D18" s="8">
        <f t="shared" si="6"/>
        <v>12.629305123655744</v>
      </c>
      <c r="E18" s="8">
        <f t="shared" si="7"/>
        <v>10.457208088830257</v>
      </c>
      <c r="F18" s="8">
        <f t="shared" si="8"/>
        <v>4.6479989814280893</v>
      </c>
      <c r="G18" s="8">
        <f t="shared" si="9"/>
        <v>4.6594016278699808</v>
      </c>
      <c r="H18" s="8">
        <f t="shared" si="10"/>
        <v>-0.24472340769439427</v>
      </c>
      <c r="I18" s="8">
        <f t="shared" si="0"/>
        <v>1.0336854542114586</v>
      </c>
      <c r="J18" s="8">
        <f t="shared" si="1"/>
        <v>1.0128538334209565</v>
      </c>
      <c r="L18" s="10">
        <v>14</v>
      </c>
      <c r="M18" s="13" t="s">
        <v>36</v>
      </c>
      <c r="N18" s="8">
        <v>27.28378515999972</v>
      </c>
      <c r="O18" s="8">
        <v>24.700773839999613</v>
      </c>
      <c r="P18" s="8">
        <f t="shared" si="11"/>
        <v>10.457208088830257</v>
      </c>
      <c r="Q18" s="8">
        <v>9.090695847846499</v>
      </c>
      <c r="R18" s="8">
        <v>9.112997485836944</v>
      </c>
      <c r="S18" s="8">
        <f t="shared" si="12"/>
        <v>-0.24472340769439427</v>
      </c>
      <c r="T18" s="8">
        <f t="shared" si="2"/>
        <v>1.0336854542114589</v>
      </c>
      <c r="U18" s="8">
        <f t="shared" si="3"/>
        <v>1.0128538334209563</v>
      </c>
      <c r="V18" s="1"/>
    </row>
    <row r="19" spans="1:22" x14ac:dyDescent="0.25">
      <c r="A19" s="10">
        <v>15</v>
      </c>
      <c r="B19" s="13" t="str">
        <f t="shared" si="4"/>
        <v>"Insurance company EIG Re" EAD</v>
      </c>
      <c r="C19" s="8">
        <f t="shared" si="5"/>
        <v>10.895880011915883</v>
      </c>
      <c r="D19" s="8">
        <f t="shared" si="6"/>
        <v>5.977724532035861</v>
      </c>
      <c r="E19" s="8">
        <f t="shared" si="7"/>
        <v>82.274709273112393</v>
      </c>
      <c r="F19" s="8">
        <f t="shared" si="8"/>
        <v>2.5933618502351523</v>
      </c>
      <c r="G19" s="8">
        <f t="shared" si="9"/>
        <v>1.4762417679514936</v>
      </c>
      <c r="H19" s="8">
        <f t="shared" si="10"/>
        <v>75.673247196753522</v>
      </c>
      <c r="I19" s="8">
        <f t="shared" si="0"/>
        <v>0.80737853549583438</v>
      </c>
      <c r="J19" s="8">
        <f t="shared" si="1"/>
        <v>0.47940572724514469</v>
      </c>
      <c r="L19" s="10">
        <v>15</v>
      </c>
      <c r="M19" s="13" t="s">
        <v>37</v>
      </c>
      <c r="N19" s="8">
        <v>21.310489003705442</v>
      </c>
      <c r="O19" s="8">
        <v>11.691412971491697</v>
      </c>
      <c r="P19" s="8">
        <f t="shared" si="11"/>
        <v>82.274709273112393</v>
      </c>
      <c r="Q19" s="8">
        <v>5.0721749075454179</v>
      </c>
      <c r="R19" s="8">
        <v>2.8872779370125699</v>
      </c>
      <c r="S19" s="8">
        <f t="shared" si="12"/>
        <v>75.67324719675355</v>
      </c>
      <c r="T19" s="8">
        <f t="shared" si="2"/>
        <v>0.80737853549583449</v>
      </c>
      <c r="U19" s="8">
        <f t="shared" si="3"/>
        <v>0.47940572724514469</v>
      </c>
      <c r="V19" s="1"/>
    </row>
    <row r="20" spans="1:22" x14ac:dyDescent="0.25">
      <c r="A20" s="10">
        <v>16</v>
      </c>
      <c r="B20" s="13" t="str">
        <f t="shared" si="4"/>
        <v>OZOF Doverie AD</v>
      </c>
      <c r="C20" s="8">
        <f t="shared" si="5"/>
        <v>9.6269452713170391</v>
      </c>
      <c r="D20" s="8">
        <f t="shared" si="6"/>
        <v>8.3967838973734938</v>
      </c>
      <c r="E20" s="8">
        <f t="shared" si="7"/>
        <v>14.650387445702137</v>
      </c>
      <c r="F20" s="8">
        <f t="shared" si="8"/>
        <v>5.8751386521323425</v>
      </c>
      <c r="G20" s="8">
        <f t="shared" si="9"/>
        <v>5.3043319715926245</v>
      </c>
      <c r="H20" s="8">
        <f t="shared" si="10"/>
        <v>10.761141715802779</v>
      </c>
      <c r="I20" s="8">
        <f t="shared" si="0"/>
        <v>0.71335119017043969</v>
      </c>
      <c r="J20" s="8">
        <f t="shared" si="1"/>
        <v>0.67341113985218859</v>
      </c>
      <c r="L20" s="10">
        <v>16</v>
      </c>
      <c r="M20" s="13" t="s">
        <v>38</v>
      </c>
      <c r="N20" s="8">
        <v>18.828668370000003</v>
      </c>
      <c r="O20" s="8">
        <v>16.42268185</v>
      </c>
      <c r="P20" s="8">
        <f t="shared" si="11"/>
        <v>14.650387445702137</v>
      </c>
      <c r="Q20" s="8">
        <v>11.49077243</v>
      </c>
      <c r="R20" s="8">
        <v>10.374371600000002</v>
      </c>
      <c r="S20" s="8">
        <f t="shared" si="12"/>
        <v>10.761141715802793</v>
      </c>
      <c r="T20" s="8">
        <f t="shared" si="2"/>
        <v>0.71335119017043969</v>
      </c>
      <c r="U20" s="8">
        <f t="shared" si="3"/>
        <v>0.67341113985218859</v>
      </c>
      <c r="V20" s="1"/>
    </row>
    <row r="21" spans="1:22" x14ac:dyDescent="0.25">
      <c r="A21" s="10">
        <v>17</v>
      </c>
      <c r="B21" s="13" t="str">
        <f t="shared" si="4"/>
        <v>Bulgaria Insurance AD</v>
      </c>
      <c r="C21" s="8">
        <f t="shared" si="5"/>
        <v>8.1367908122470496</v>
      </c>
      <c r="D21" s="8">
        <f t="shared" si="6"/>
        <v>7.6125539796378794</v>
      </c>
      <c r="E21" s="8">
        <f t="shared" si="7"/>
        <v>6.8864777052668984</v>
      </c>
      <c r="F21" s="8">
        <f t="shared" si="8"/>
        <v>4.0143333571936077</v>
      </c>
      <c r="G21" s="8">
        <f t="shared" si="9"/>
        <v>3.3377229538895468</v>
      </c>
      <c r="H21" s="8">
        <f t="shared" si="10"/>
        <v>20.271616687526063</v>
      </c>
      <c r="I21" s="8">
        <f t="shared" si="0"/>
        <v>0.60293158904498967</v>
      </c>
      <c r="J21" s="8">
        <f t="shared" si="1"/>
        <v>0.61051692115332223</v>
      </c>
      <c r="L21" s="10">
        <v>17</v>
      </c>
      <c r="M21" s="13" t="s">
        <v>39</v>
      </c>
      <c r="N21" s="8">
        <v>15.914179574317146</v>
      </c>
      <c r="O21" s="8">
        <v>14.888861449995153</v>
      </c>
      <c r="P21" s="8">
        <f t="shared" si="11"/>
        <v>6.8864777052668842</v>
      </c>
      <c r="Q21" s="8">
        <v>7.8513536099999728</v>
      </c>
      <c r="R21" s="8">
        <v>6.528018684905792</v>
      </c>
      <c r="S21" s="8">
        <f t="shared" si="12"/>
        <v>20.271616687526048</v>
      </c>
      <c r="T21" s="8">
        <f t="shared" si="2"/>
        <v>0.60293158904498956</v>
      </c>
      <c r="U21" s="8">
        <f t="shared" si="3"/>
        <v>0.61051692115332223</v>
      </c>
      <c r="V21" s="1"/>
    </row>
    <row r="22" spans="1:22" x14ac:dyDescent="0.25">
      <c r="A22" s="10">
        <v>18</v>
      </c>
      <c r="B22" s="13" t="str">
        <f t="shared" si="4"/>
        <v>Fi Health Insurance AD</v>
      </c>
      <c r="C22" s="8">
        <f t="shared" si="5"/>
        <v>4.6641052555427578</v>
      </c>
      <c r="D22" s="8">
        <f t="shared" si="6"/>
        <v>3.7338866830813267</v>
      </c>
      <c r="E22" s="8">
        <f t="shared" si="7"/>
        <v>24.912876351506839</v>
      </c>
      <c r="F22" s="8">
        <f t="shared" si="8"/>
        <v>1.7344196063758082</v>
      </c>
      <c r="G22" s="8">
        <f t="shared" si="9"/>
        <v>1.6847482553828859</v>
      </c>
      <c r="H22" s="8">
        <f t="shared" si="10"/>
        <v>2.9482951434565337</v>
      </c>
      <c r="I22" s="8">
        <f t="shared" si="0"/>
        <v>0.34560755684720434</v>
      </c>
      <c r="J22" s="8">
        <f t="shared" si="1"/>
        <v>0.29945285219490031</v>
      </c>
      <c r="L22" s="10">
        <v>18</v>
      </c>
      <c r="M22" s="13" t="s">
        <v>40</v>
      </c>
      <c r="N22" s="8">
        <v>9.122196981948191</v>
      </c>
      <c r="O22" s="8">
        <v>7.3028475913709512</v>
      </c>
      <c r="P22" s="8">
        <f t="shared" si="11"/>
        <v>24.912876351506824</v>
      </c>
      <c r="Q22" s="8">
        <v>3.3922298987379969</v>
      </c>
      <c r="R22" s="8">
        <v>3.2950811803255098</v>
      </c>
      <c r="S22" s="8">
        <f t="shared" si="12"/>
        <v>2.9482951434565337</v>
      </c>
      <c r="T22" s="8">
        <f t="shared" si="2"/>
        <v>0.34560755684720434</v>
      </c>
      <c r="U22" s="8">
        <f t="shared" si="3"/>
        <v>0.29945285219490037</v>
      </c>
      <c r="V22" s="1"/>
    </row>
    <row r="23" spans="1:22" x14ac:dyDescent="0.25">
      <c r="A23" s="10">
        <v>19</v>
      </c>
      <c r="B23" s="13" t="str">
        <f t="shared" si="4"/>
        <v>Insurance Company "OZOK Ins" AD</v>
      </c>
      <c r="C23" s="8">
        <f t="shared" si="5"/>
        <v>3.185348787982595</v>
      </c>
      <c r="D23" s="8">
        <f t="shared" si="6"/>
        <v>1.9792915693081707</v>
      </c>
      <c r="E23" s="8">
        <f t="shared" si="7"/>
        <v>60.933782438935054</v>
      </c>
      <c r="F23" s="8">
        <f t="shared" si="8"/>
        <v>1.5305907619782555</v>
      </c>
      <c r="G23" s="8">
        <f t="shared" si="9"/>
        <v>1.0196804681388054</v>
      </c>
      <c r="H23" s="8">
        <f t="shared" si="10"/>
        <v>50.104940695000323</v>
      </c>
      <c r="I23" s="8">
        <f t="shared" si="0"/>
        <v>0.23603254043475907</v>
      </c>
      <c r="J23" s="8">
        <f t="shared" si="1"/>
        <v>0.15873660773913273</v>
      </c>
      <c r="L23" s="10">
        <v>19</v>
      </c>
      <c r="M23" s="13" t="s">
        <v>41</v>
      </c>
      <c r="N23" s="8">
        <v>6.2300007199999987</v>
      </c>
      <c r="O23" s="8">
        <v>3.8711578299999996</v>
      </c>
      <c r="P23" s="8">
        <f t="shared" si="11"/>
        <v>60.933782438935054</v>
      </c>
      <c r="Q23" s="8">
        <v>2.9935753299999313</v>
      </c>
      <c r="R23" s="8">
        <v>1.9943216499999199</v>
      </c>
      <c r="S23" s="8">
        <f t="shared" si="12"/>
        <v>50.104940695000295</v>
      </c>
      <c r="T23" s="8">
        <f t="shared" si="2"/>
        <v>0.23603254043475905</v>
      </c>
      <c r="U23" s="8">
        <f t="shared" si="3"/>
        <v>0.15873660773913276</v>
      </c>
      <c r="V23" s="1"/>
    </row>
    <row r="24" spans="1:22" x14ac:dyDescent="0.25">
      <c r="A24" s="10">
        <v>20</v>
      </c>
      <c r="B24" s="13" t="str">
        <f t="shared" si="4"/>
        <v>Bulgarian export insurance agency \BAEZ\</v>
      </c>
      <c r="C24" s="8">
        <f t="shared" si="5"/>
        <v>2.9892201878486366</v>
      </c>
      <c r="D24" s="8">
        <f t="shared" si="6"/>
        <v>2.4383266439312208</v>
      </c>
      <c r="E24" s="8">
        <f t="shared" si="7"/>
        <v>22.593098643635017</v>
      </c>
      <c r="F24" s="8">
        <f t="shared" si="8"/>
        <v>1.1488394390105485</v>
      </c>
      <c r="G24" s="8">
        <f t="shared" si="9"/>
        <v>1.3317886165975572</v>
      </c>
      <c r="H24" s="8">
        <f t="shared" si="10"/>
        <v>-13.737103269016202</v>
      </c>
      <c r="I24" s="8">
        <f t="shared" si="0"/>
        <v>0.22149952228736486</v>
      </c>
      <c r="J24" s="8">
        <f t="shared" si="1"/>
        <v>0.19555062327319156</v>
      </c>
      <c r="L24" s="10">
        <v>20</v>
      </c>
      <c r="M24" s="13" t="s">
        <v>42</v>
      </c>
      <c r="N24" s="8">
        <v>5.8464065199999986</v>
      </c>
      <c r="O24" s="8">
        <v>4.7689523999999999</v>
      </c>
      <c r="P24" s="8">
        <f t="shared" si="11"/>
        <v>22.593098643634988</v>
      </c>
      <c r="Q24" s="8">
        <v>2.246934640000001</v>
      </c>
      <c r="R24" s="8">
        <v>2.6047521300000001</v>
      </c>
      <c r="S24" s="8">
        <f t="shared" si="12"/>
        <v>-13.737103269016202</v>
      </c>
      <c r="T24" s="8">
        <f t="shared" si="2"/>
        <v>0.22149952228736483</v>
      </c>
      <c r="U24" s="8">
        <f t="shared" si="3"/>
        <v>0.19555062327319159</v>
      </c>
      <c r="V24" s="1"/>
    </row>
    <row r="25" spans="1:22" x14ac:dyDescent="0.25">
      <c r="A25" s="10">
        <v>21</v>
      </c>
      <c r="B25" s="13" t="str">
        <f t="shared" si="4"/>
        <v>Saglasie Insurance JSC</v>
      </c>
      <c r="C25" s="8">
        <f t="shared" si="5"/>
        <v>2.3178096306938745</v>
      </c>
      <c r="D25" s="8">
        <f t="shared" si="6"/>
        <v>2.0706346359346162</v>
      </c>
      <c r="E25" s="8">
        <f t="shared" si="7"/>
        <v>11.937161219545217</v>
      </c>
      <c r="F25" s="8">
        <f t="shared" si="8"/>
        <v>1.3271309781524978</v>
      </c>
      <c r="G25" s="8">
        <f t="shared" si="9"/>
        <v>1.4609376888584389</v>
      </c>
      <c r="H25" s="8">
        <f t="shared" si="10"/>
        <v>-9.1589608322375682</v>
      </c>
      <c r="I25" s="8">
        <f t="shared" si="0"/>
        <v>0.17174838040995563</v>
      </c>
      <c r="J25" s="8">
        <f t="shared" si="1"/>
        <v>0.16606220279627715</v>
      </c>
      <c r="L25" s="10">
        <v>21</v>
      </c>
      <c r="M25" s="13" t="s">
        <v>43</v>
      </c>
      <c r="N25" s="8">
        <v>4.5332416100000001</v>
      </c>
      <c r="O25" s="8">
        <v>4.0498093400000004</v>
      </c>
      <c r="P25" s="8">
        <f t="shared" si="11"/>
        <v>11.937161219545203</v>
      </c>
      <c r="Q25" s="8">
        <v>2.5956425809999999</v>
      </c>
      <c r="R25" s="8">
        <v>2.8573457600000003</v>
      </c>
      <c r="S25" s="8">
        <f t="shared" si="12"/>
        <v>-9.158960832237554</v>
      </c>
      <c r="T25" s="8">
        <f t="shared" si="2"/>
        <v>0.17174838040995566</v>
      </c>
      <c r="U25" s="8">
        <f t="shared" si="3"/>
        <v>0.16606220279627718</v>
      </c>
      <c r="V25" s="1"/>
    </row>
    <row r="26" spans="1:22" x14ac:dyDescent="0.25">
      <c r="A26" s="10">
        <v>22</v>
      </c>
      <c r="B26" s="13" t="str">
        <f t="shared" si="4"/>
        <v>"ZAD European Insurance Company"</v>
      </c>
      <c r="C26" s="8">
        <f t="shared" si="5"/>
        <v>1.3070481688081277</v>
      </c>
      <c r="D26" s="8">
        <f t="shared" si="6"/>
        <v>0.65651923224411135</v>
      </c>
      <c r="E26" s="8">
        <f t="shared" si="7"/>
        <v>99.087567372608561</v>
      </c>
      <c r="F26" s="8">
        <f t="shared" si="8"/>
        <v>0.40528902818752144</v>
      </c>
      <c r="G26" s="8">
        <f t="shared" si="9"/>
        <v>0.34232678709294778</v>
      </c>
      <c r="H26" s="8">
        <f t="shared" si="10"/>
        <v>18.392437714048441</v>
      </c>
      <c r="I26" s="8">
        <f t="shared" si="0"/>
        <v>9.6851528761398506E-2</v>
      </c>
      <c r="J26" s="8">
        <f t="shared" si="1"/>
        <v>5.2651987942512316E-2</v>
      </c>
      <c r="L26" s="10">
        <v>22</v>
      </c>
      <c r="M26" s="13" t="s">
        <v>44</v>
      </c>
      <c r="N26" s="8">
        <v>2.5563640200000002</v>
      </c>
      <c r="O26" s="8">
        <v>1.2840400100000002</v>
      </c>
      <c r="P26" s="8">
        <f t="shared" si="11"/>
        <v>99.087567372608561</v>
      </c>
      <c r="Q26" s="8">
        <v>0.79267644000000004</v>
      </c>
      <c r="R26" s="8">
        <v>0.66953300000000004</v>
      </c>
      <c r="S26" s="8">
        <f t="shared" si="12"/>
        <v>18.392437714048441</v>
      </c>
      <c r="T26" s="8">
        <f t="shared" si="2"/>
        <v>9.685152876139852E-2</v>
      </c>
      <c r="U26" s="8">
        <f t="shared" si="3"/>
        <v>5.2651987942512316E-2</v>
      </c>
      <c r="V26" s="1"/>
    </row>
    <row r="27" spans="1:22" x14ac:dyDescent="0.25">
      <c r="A27" s="10">
        <v>23</v>
      </c>
      <c r="B27" s="13" t="str">
        <f t="shared" si="4"/>
        <v>Axiom Insurance Company Jsc</v>
      </c>
      <c r="C27" s="8">
        <f t="shared" si="5"/>
        <v>0.43549827138231428</v>
      </c>
      <c r="D27" s="8">
        <f t="shared" si="6"/>
        <v>0.46489455627534088</v>
      </c>
      <c r="E27" s="8">
        <f t="shared" si="7"/>
        <v>-6.3232155541989528</v>
      </c>
      <c r="F27" s="8">
        <f t="shared" si="8"/>
        <v>0.36221457386378136</v>
      </c>
      <c r="G27" s="8">
        <f t="shared" si="9"/>
        <v>0.44973872473578991</v>
      </c>
      <c r="H27" s="8">
        <f t="shared" si="10"/>
        <v>-19.461110653396986</v>
      </c>
      <c r="I27" s="8">
        <f t="shared" si="0"/>
        <v>3.2270175164841458E-2</v>
      </c>
      <c r="J27" s="8">
        <f t="shared" si="1"/>
        <v>3.7283938336245763E-2</v>
      </c>
      <c r="L27" s="10">
        <v>23</v>
      </c>
      <c r="M27" s="13" t="s">
        <v>45</v>
      </c>
      <c r="N27" s="8">
        <v>0.85176058411767175</v>
      </c>
      <c r="O27" s="8">
        <v>0.90925471999999996</v>
      </c>
      <c r="P27" s="8">
        <f t="shared" si="11"/>
        <v>-6.323215554198967</v>
      </c>
      <c r="Q27" s="8">
        <v>0.70843012999999944</v>
      </c>
      <c r="R27" s="8">
        <v>0.87961248999999997</v>
      </c>
      <c r="S27" s="8">
        <f t="shared" si="12"/>
        <v>-19.461110653396986</v>
      </c>
      <c r="T27" s="8">
        <f t="shared" si="2"/>
        <v>3.2270175164841458E-2</v>
      </c>
      <c r="U27" s="8">
        <f t="shared" si="3"/>
        <v>3.728393833624577E-2</v>
      </c>
      <c r="V27" s="1"/>
    </row>
    <row r="28" spans="1:22" x14ac:dyDescent="0.25">
      <c r="A28" s="10">
        <v>24</v>
      </c>
      <c r="B28" s="13" t="str">
        <f t="shared" si="4"/>
        <v>"Insurance Company Nova Ins" EAD</v>
      </c>
      <c r="C28" s="8">
        <f t="shared" si="5"/>
        <v>0</v>
      </c>
      <c r="D28" s="8">
        <f t="shared" si="6"/>
        <v>0.39576528123609922</v>
      </c>
      <c r="E28" s="8">
        <f t="shared" si="7"/>
        <v>-100</v>
      </c>
      <c r="F28" s="8">
        <f t="shared" si="8"/>
        <v>0</v>
      </c>
      <c r="G28" s="8">
        <f t="shared" si="9"/>
        <v>3.3844610030111015E-2</v>
      </c>
      <c r="H28" s="8">
        <f t="shared" si="10"/>
        <v>-100</v>
      </c>
      <c r="I28" s="8">
        <f t="shared" si="0"/>
        <v>0</v>
      </c>
      <c r="J28" s="8">
        <f t="shared" si="1"/>
        <v>3.1739860452343963E-2</v>
      </c>
      <c r="L28" s="10">
        <v>24</v>
      </c>
      <c r="M28" s="13" t="s">
        <v>46</v>
      </c>
      <c r="N28" s="8">
        <v>0</v>
      </c>
      <c r="O28" s="8">
        <v>0.77404960999999994</v>
      </c>
      <c r="P28" s="8">
        <f t="shared" si="11"/>
        <v>-100</v>
      </c>
      <c r="Q28" s="8">
        <v>0</v>
      </c>
      <c r="R28" s="8">
        <v>6.619430363519202E-2</v>
      </c>
      <c r="S28" s="8">
        <f t="shared" si="12"/>
        <v>-100</v>
      </c>
      <c r="T28" s="8">
        <f t="shared" si="2"/>
        <v>0</v>
      </c>
      <c r="U28" s="8">
        <f t="shared" si="3"/>
        <v>3.173986045234397E-2</v>
      </c>
      <c r="V28" s="1"/>
    </row>
    <row r="29" spans="1:22" s="3" customFormat="1" x14ac:dyDescent="0.25">
      <c r="A29" s="9" t="s">
        <v>1</v>
      </c>
      <c r="B29" s="19"/>
      <c r="C29" s="18">
        <f t="shared" ref="C29" si="13">N29/1.95583</f>
        <v>1349.5379840912428</v>
      </c>
      <c r="D29" s="18">
        <f t="shared" ref="D29" si="14">O29/1.95583</f>
        <v>1246.9030285445765</v>
      </c>
      <c r="E29" s="18">
        <f t="shared" ref="E29" si="15">C29*100/D29-100</f>
        <v>8.2311898517453272</v>
      </c>
      <c r="F29" s="18">
        <f t="shared" ref="F29" si="16">Q29/1.95583</f>
        <v>541.40589469821953</v>
      </c>
      <c r="G29" s="18">
        <f t="shared" ref="G29" si="17">R29/1.95583</f>
        <v>517.46103499427613</v>
      </c>
      <c r="H29" s="18">
        <f t="shared" ref="H29" si="18">F29*100/G29-100</f>
        <v>4.6273744465046036</v>
      </c>
      <c r="I29" s="18">
        <f t="shared" ref="I29" si="19">C29*100/$C$29</f>
        <v>100</v>
      </c>
      <c r="J29" s="18">
        <f t="shared" ref="J29" si="20">D29*100/$D$29</f>
        <v>100</v>
      </c>
      <c r="L29" s="9" t="s">
        <v>1</v>
      </c>
      <c r="M29" s="18"/>
      <c r="N29" s="18">
        <v>2639.4668754251752</v>
      </c>
      <c r="O29" s="18">
        <v>2438.7303503183389</v>
      </c>
      <c r="P29" s="18">
        <f t="shared" si="11"/>
        <v>8.231189851745313</v>
      </c>
      <c r="Q29" s="18">
        <v>1058.8978910276187</v>
      </c>
      <c r="R29" s="18">
        <v>1012.065816072855</v>
      </c>
      <c r="S29" s="18">
        <f t="shared" ref="S29" si="21">Q29*100/R29-100</f>
        <v>4.6273744465046178</v>
      </c>
      <c r="T29" s="18">
        <f t="shared" si="2"/>
        <v>99.999999999999986</v>
      </c>
      <c r="U29" s="18">
        <f t="shared" si="3"/>
        <v>100</v>
      </c>
      <c r="V29" s="4"/>
    </row>
    <row r="30" spans="1:22" x14ac:dyDescent="0.25">
      <c r="A30" s="20"/>
    </row>
    <row r="32" spans="1:22" x14ac:dyDescent="0.25">
      <c r="C32" s="2"/>
      <c r="D32" s="2"/>
      <c r="E32" s="2"/>
      <c r="F32" s="2"/>
      <c r="G32" s="2"/>
      <c r="H32" s="2"/>
      <c r="O32" s="2"/>
    </row>
    <row r="33" spans="4:15" x14ac:dyDescent="0.25">
      <c r="D33" s="2"/>
      <c r="O33" s="2"/>
    </row>
    <row r="34" spans="4:15" x14ac:dyDescent="0.25">
      <c r="D34" s="2"/>
    </row>
    <row r="35" spans="4:15" x14ac:dyDescent="0.25">
      <c r="D35" s="2"/>
    </row>
    <row r="36" spans="4:15" x14ac:dyDescent="0.25">
      <c r="D36" s="2"/>
      <c r="M36" s="15"/>
    </row>
    <row r="37" spans="4:15" x14ac:dyDescent="0.25">
      <c r="D37" s="2"/>
      <c r="M37" s="15"/>
    </row>
    <row r="38" spans="4:15" x14ac:dyDescent="0.25">
      <c r="D38" s="2"/>
      <c r="M38" s="15"/>
    </row>
    <row r="39" spans="4:15" x14ac:dyDescent="0.25">
      <c r="D39" s="2"/>
      <c r="M39" s="15"/>
    </row>
    <row r="40" spans="4:15" x14ac:dyDescent="0.25">
      <c r="D40" s="2"/>
      <c r="M40" s="15"/>
    </row>
    <row r="41" spans="4:15" x14ac:dyDescent="0.25">
      <c r="D41" s="2"/>
      <c r="M41" s="15"/>
    </row>
    <row r="42" spans="4:15" x14ac:dyDescent="0.25">
      <c r="D42" s="2"/>
      <c r="M42" s="15"/>
    </row>
    <row r="43" spans="4:15" x14ac:dyDescent="0.25">
      <c r="D43" s="2"/>
      <c r="M43" s="15"/>
    </row>
    <row r="44" spans="4:15" x14ac:dyDescent="0.25">
      <c r="D44" s="2"/>
      <c r="M44" s="15"/>
    </row>
    <row r="45" spans="4:15" x14ac:dyDescent="0.25">
      <c r="D45" s="2"/>
      <c r="M45" s="16"/>
    </row>
    <row r="46" spans="4:15" x14ac:dyDescent="0.25">
      <c r="D46" s="2"/>
    </row>
    <row r="47" spans="4:15" x14ac:dyDescent="0.25">
      <c r="D47" s="2"/>
      <c r="M47" s="14"/>
    </row>
    <row r="48" spans="4:15" x14ac:dyDescent="0.25">
      <c r="D48" s="2"/>
    </row>
    <row r="50" spans="13:13" x14ac:dyDescent="0.25">
      <c r="M50" s="14"/>
    </row>
  </sheetData>
  <sortState xmlns:xlrd2="http://schemas.microsoft.com/office/spreadsheetml/2017/richdata2" ref="M5:U28">
    <sortCondition descending="1" ref="N5:N28"/>
  </sortState>
  <mergeCells count="10"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2012-05-01T12:14:29Z</dcterms:created>
  <dcterms:modified xsi:type="dcterms:W3CDTF">2022-04-03T16:49:31Z</dcterms:modified>
</cp:coreProperties>
</file>