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ulgaria FY2018\"/>
    </mc:Choice>
  </mc:AlternateContent>
  <xr:revisionPtr revIDLastSave="0" documentId="13_ncr:1_{933B9913-B0E4-491C-99B3-B11A80F46A5B}" xr6:coauthVersionLast="45" xr6:coauthVersionMax="45" xr10:uidLastSave="{00000000-0000-0000-0000-000000000000}"/>
  <bookViews>
    <workbookView xWindow="-120" yWindow="-120" windowWidth="20730" windowHeight="11160" tabRatio="387" activeTab="1" xr2:uid="{00000000-000D-0000-FFFF-FFFF00000000}"/>
  </bookViews>
  <sheets>
    <sheet name="Lif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30" i="2" l="1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  <c r="P6" i="2"/>
  <c r="P5" i="2"/>
  <c r="P16" i="1"/>
  <c r="P15" i="1"/>
  <c r="P14" i="1"/>
  <c r="P13" i="1"/>
  <c r="P12" i="1"/>
  <c r="P11" i="1"/>
  <c r="P10" i="1"/>
  <c r="P9" i="1"/>
  <c r="P8" i="1"/>
  <c r="P7" i="1"/>
  <c r="P6" i="1"/>
  <c r="P5" i="1"/>
  <c r="S6" i="2" l="1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B6" i="2"/>
  <c r="C6" i="2"/>
  <c r="D6" i="2"/>
  <c r="F6" i="2"/>
  <c r="G6" i="2"/>
  <c r="B7" i="2"/>
  <c r="C7" i="2"/>
  <c r="D7" i="2"/>
  <c r="F7" i="2"/>
  <c r="G7" i="2"/>
  <c r="B8" i="2"/>
  <c r="C8" i="2"/>
  <c r="D8" i="2"/>
  <c r="F8" i="2"/>
  <c r="G8" i="2"/>
  <c r="B9" i="2"/>
  <c r="C9" i="2"/>
  <c r="D9" i="2"/>
  <c r="F9" i="2"/>
  <c r="G9" i="2"/>
  <c r="B10" i="2"/>
  <c r="C10" i="2"/>
  <c r="D10" i="2"/>
  <c r="F10" i="2"/>
  <c r="G10" i="2"/>
  <c r="B11" i="2"/>
  <c r="C11" i="2"/>
  <c r="D11" i="2"/>
  <c r="F11" i="2"/>
  <c r="G11" i="2"/>
  <c r="B12" i="2"/>
  <c r="C12" i="2"/>
  <c r="D12" i="2"/>
  <c r="F12" i="2"/>
  <c r="G12" i="2"/>
  <c r="B13" i="2"/>
  <c r="C13" i="2"/>
  <c r="D13" i="2"/>
  <c r="F13" i="2"/>
  <c r="G13" i="2"/>
  <c r="B14" i="2"/>
  <c r="C14" i="2"/>
  <c r="D14" i="2"/>
  <c r="F14" i="2"/>
  <c r="G14" i="2"/>
  <c r="B15" i="2"/>
  <c r="C15" i="2"/>
  <c r="D15" i="2"/>
  <c r="F15" i="2"/>
  <c r="G15" i="2"/>
  <c r="B16" i="2"/>
  <c r="C16" i="2"/>
  <c r="D16" i="2"/>
  <c r="F16" i="2"/>
  <c r="G16" i="2"/>
  <c r="B17" i="2"/>
  <c r="C17" i="2"/>
  <c r="D17" i="2"/>
  <c r="F17" i="2"/>
  <c r="G17" i="2"/>
  <c r="B18" i="2"/>
  <c r="C18" i="2"/>
  <c r="D18" i="2"/>
  <c r="F18" i="2"/>
  <c r="G18" i="2"/>
  <c r="B19" i="2"/>
  <c r="C19" i="2"/>
  <c r="D19" i="2"/>
  <c r="F19" i="2"/>
  <c r="G19" i="2"/>
  <c r="B20" i="2"/>
  <c r="C20" i="2"/>
  <c r="D20" i="2"/>
  <c r="F20" i="2"/>
  <c r="G20" i="2"/>
  <c r="B21" i="2"/>
  <c r="C21" i="2"/>
  <c r="D21" i="2"/>
  <c r="F21" i="2"/>
  <c r="G21" i="2"/>
  <c r="B22" i="2"/>
  <c r="C22" i="2"/>
  <c r="D22" i="2"/>
  <c r="F22" i="2"/>
  <c r="G22" i="2"/>
  <c r="B23" i="2"/>
  <c r="C23" i="2"/>
  <c r="D23" i="2"/>
  <c r="F23" i="2"/>
  <c r="G23" i="2"/>
  <c r="B24" i="2"/>
  <c r="C24" i="2"/>
  <c r="D24" i="2"/>
  <c r="F24" i="2"/>
  <c r="G24" i="2"/>
  <c r="B25" i="2"/>
  <c r="C25" i="2"/>
  <c r="D25" i="2"/>
  <c r="F25" i="2"/>
  <c r="G25" i="2"/>
  <c r="B26" i="2"/>
  <c r="C26" i="2"/>
  <c r="D26" i="2"/>
  <c r="F26" i="2"/>
  <c r="G26" i="2"/>
  <c r="B27" i="2"/>
  <c r="C27" i="2"/>
  <c r="D27" i="2"/>
  <c r="F27" i="2"/>
  <c r="G27" i="2"/>
  <c r="B28" i="2"/>
  <c r="C28" i="2"/>
  <c r="D28" i="2"/>
  <c r="F28" i="2"/>
  <c r="G28" i="2"/>
  <c r="B29" i="2"/>
  <c r="C29" i="2"/>
  <c r="D29" i="2"/>
  <c r="F29" i="2"/>
  <c r="G29" i="2"/>
  <c r="C6" i="1"/>
  <c r="D6" i="1"/>
  <c r="F6" i="1"/>
  <c r="G6" i="1"/>
  <c r="C7" i="1"/>
  <c r="D7" i="1"/>
  <c r="F7" i="1"/>
  <c r="G7" i="1"/>
  <c r="C8" i="1"/>
  <c r="D8" i="1"/>
  <c r="F8" i="1"/>
  <c r="G8" i="1"/>
  <c r="C9" i="1"/>
  <c r="D9" i="1"/>
  <c r="F9" i="1"/>
  <c r="G9" i="1"/>
  <c r="C10" i="1"/>
  <c r="D10" i="1"/>
  <c r="F10" i="1"/>
  <c r="G10" i="1"/>
  <c r="C11" i="1"/>
  <c r="D11" i="1"/>
  <c r="F11" i="1"/>
  <c r="G11" i="1"/>
  <c r="C12" i="1"/>
  <c r="D12" i="1"/>
  <c r="F12" i="1"/>
  <c r="G12" i="1"/>
  <c r="C13" i="1"/>
  <c r="D13" i="1"/>
  <c r="F13" i="1"/>
  <c r="G13" i="1"/>
  <c r="C14" i="1"/>
  <c r="D14" i="1"/>
  <c r="F14" i="1"/>
  <c r="G14" i="1"/>
  <c r="C15" i="1"/>
  <c r="D15" i="1"/>
  <c r="F15" i="1"/>
  <c r="G15" i="1"/>
  <c r="E29" i="2" l="1"/>
  <c r="H27" i="2"/>
  <c r="E21" i="2"/>
  <c r="H15" i="2"/>
  <c r="E9" i="2"/>
  <c r="E10" i="2"/>
  <c r="E6" i="2"/>
  <c r="E28" i="2"/>
  <c r="H22" i="2"/>
  <c r="E20" i="2"/>
  <c r="H14" i="2"/>
  <c r="E12" i="2"/>
  <c r="E27" i="2"/>
  <c r="H25" i="2"/>
  <c r="E23" i="2"/>
  <c r="E22" i="2"/>
  <c r="E19" i="2"/>
  <c r="E15" i="2"/>
  <c r="E14" i="2"/>
  <c r="E8" i="2"/>
  <c r="H6" i="2"/>
  <c r="E13" i="2"/>
  <c r="H11" i="2"/>
  <c r="H10" i="2"/>
  <c r="H14" i="1"/>
  <c r="H11" i="1"/>
  <c r="H7" i="1"/>
  <c r="E13" i="1"/>
  <c r="E12" i="1"/>
  <c r="E9" i="1"/>
  <c r="E8" i="1"/>
  <c r="E6" i="1"/>
  <c r="H6" i="1"/>
  <c r="H10" i="1"/>
  <c r="H15" i="1"/>
  <c r="E14" i="1"/>
  <c r="H12" i="1"/>
  <c r="E10" i="1"/>
  <c r="H8" i="1"/>
  <c r="E15" i="1"/>
  <c r="H13" i="1"/>
  <c r="E11" i="1"/>
  <c r="H9" i="1"/>
  <c r="E7" i="1"/>
  <c r="H26" i="2"/>
  <c r="E25" i="2"/>
  <c r="H18" i="2"/>
  <c r="E17" i="2"/>
  <c r="H7" i="2"/>
  <c r="H24" i="2"/>
  <c r="H16" i="2"/>
  <c r="H29" i="2"/>
  <c r="E26" i="2"/>
  <c r="H21" i="2"/>
  <c r="E18" i="2"/>
  <c r="H13" i="2"/>
  <c r="H9" i="2"/>
  <c r="H28" i="2"/>
  <c r="E24" i="2"/>
  <c r="H20" i="2"/>
  <c r="H19" i="2"/>
  <c r="E16" i="2"/>
  <c r="H12" i="2"/>
  <c r="E11" i="2"/>
  <c r="H8" i="2"/>
  <c r="E7" i="2"/>
  <c r="H17" i="2"/>
  <c r="H23" i="2"/>
  <c r="C30" i="2"/>
  <c r="D30" i="2"/>
  <c r="F30" i="2"/>
  <c r="G30" i="2"/>
  <c r="S30" i="2"/>
  <c r="T30" i="2"/>
  <c r="U30" i="2"/>
  <c r="S6" i="1"/>
  <c r="S7" i="1"/>
  <c r="S8" i="1"/>
  <c r="S9" i="1"/>
  <c r="S10" i="1"/>
  <c r="S11" i="1"/>
  <c r="S12" i="1"/>
  <c r="S13" i="1"/>
  <c r="S14" i="1"/>
  <c r="S15" i="1"/>
  <c r="S16" i="1"/>
  <c r="J11" i="2" l="1"/>
  <c r="J15" i="2"/>
  <c r="I15" i="2"/>
  <c r="I20" i="2"/>
  <c r="I30" i="2"/>
  <c r="J7" i="2"/>
  <c r="J24" i="2"/>
  <c r="J6" i="2"/>
  <c r="J23" i="2"/>
  <c r="J27" i="2"/>
  <c r="I23" i="2"/>
  <c r="I18" i="2"/>
  <c r="H30" i="2"/>
  <c r="I16" i="2"/>
  <c r="J14" i="2"/>
  <c r="J22" i="2"/>
  <c r="I17" i="2"/>
  <c r="J16" i="2"/>
  <c r="I6" i="2"/>
  <c r="I10" i="2"/>
  <c r="I9" i="2"/>
  <c r="I13" i="2"/>
  <c r="I14" i="2"/>
  <c r="I21" i="2"/>
  <c r="I22" i="2"/>
  <c r="I29" i="2"/>
  <c r="I12" i="2"/>
  <c r="I28" i="2"/>
  <c r="I11" i="2"/>
  <c r="I19" i="2"/>
  <c r="I27" i="2"/>
  <c r="J19" i="2"/>
  <c r="I25" i="2"/>
  <c r="I26" i="2"/>
  <c r="J8" i="2"/>
  <c r="J9" i="2"/>
  <c r="J12" i="2"/>
  <c r="J13" i="2"/>
  <c r="J21" i="2"/>
  <c r="J17" i="2"/>
  <c r="J25" i="2"/>
  <c r="J20" i="2"/>
  <c r="J28" i="2"/>
  <c r="I8" i="2"/>
  <c r="I24" i="2"/>
  <c r="I7" i="2"/>
  <c r="J18" i="2"/>
  <c r="J26" i="2"/>
  <c r="J10" i="2"/>
  <c r="J29" i="2"/>
  <c r="E30" i="2"/>
  <c r="J30" i="2"/>
  <c r="T6" i="2" l="1"/>
  <c r="U6" i="2"/>
  <c r="T7" i="2"/>
  <c r="U7" i="2"/>
  <c r="T8" i="2"/>
  <c r="U8" i="2"/>
  <c r="T9" i="2"/>
  <c r="U9" i="2"/>
  <c r="T10" i="2"/>
  <c r="U10" i="2"/>
  <c r="T11" i="2"/>
  <c r="U11" i="2"/>
  <c r="T12" i="2"/>
  <c r="U12" i="2"/>
  <c r="T13" i="2"/>
  <c r="U13" i="2"/>
  <c r="T14" i="2"/>
  <c r="U14" i="2"/>
  <c r="T15" i="2"/>
  <c r="U15" i="2"/>
  <c r="T16" i="2"/>
  <c r="U16" i="2"/>
  <c r="T17" i="2"/>
  <c r="U17" i="2"/>
  <c r="T18" i="2"/>
  <c r="U18" i="2"/>
  <c r="T19" i="2"/>
  <c r="U19" i="2"/>
  <c r="T20" i="2"/>
  <c r="U20" i="2"/>
  <c r="T21" i="2"/>
  <c r="U21" i="2"/>
  <c r="T22" i="2"/>
  <c r="U22" i="2"/>
  <c r="T23" i="2"/>
  <c r="U23" i="2"/>
  <c r="T24" i="2"/>
  <c r="U24" i="2"/>
  <c r="T25" i="2"/>
  <c r="U25" i="2"/>
  <c r="T26" i="2"/>
  <c r="U26" i="2"/>
  <c r="T27" i="2"/>
  <c r="U27" i="2"/>
  <c r="T28" i="2"/>
  <c r="U28" i="2"/>
  <c r="T29" i="2"/>
  <c r="U29" i="2"/>
  <c r="U5" i="2"/>
  <c r="T5" i="2"/>
  <c r="S5" i="2"/>
  <c r="G5" i="2"/>
  <c r="F5" i="2"/>
  <c r="D5" i="2"/>
  <c r="J5" i="2" s="1"/>
  <c r="C5" i="2"/>
  <c r="B5" i="2"/>
  <c r="B6" i="1"/>
  <c r="B7" i="1"/>
  <c r="B8" i="1"/>
  <c r="B9" i="1"/>
  <c r="B10" i="1"/>
  <c r="B11" i="1"/>
  <c r="B12" i="1"/>
  <c r="B13" i="1"/>
  <c r="B14" i="1"/>
  <c r="B15" i="1"/>
  <c r="C16" i="1"/>
  <c r="D16" i="1"/>
  <c r="F16" i="1"/>
  <c r="G16" i="1"/>
  <c r="G5" i="1"/>
  <c r="F5" i="1"/>
  <c r="D5" i="1"/>
  <c r="C5" i="1"/>
  <c r="B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U5" i="1"/>
  <c r="T5" i="1"/>
  <c r="S5" i="1"/>
  <c r="I13" i="1" l="1"/>
  <c r="I14" i="1"/>
  <c r="I10" i="1"/>
  <c r="I6" i="1"/>
  <c r="I8" i="1"/>
  <c r="I15" i="1"/>
  <c r="I11" i="1"/>
  <c r="I7" i="1"/>
  <c r="I12" i="1"/>
  <c r="I9" i="1"/>
  <c r="J6" i="1"/>
  <c r="J9" i="1"/>
  <c r="J13" i="1"/>
  <c r="J12" i="1"/>
  <c r="J8" i="1"/>
  <c r="J15" i="1"/>
  <c r="J10" i="1"/>
  <c r="J11" i="1"/>
  <c r="J7" i="1"/>
  <c r="J14" i="1"/>
  <c r="H5" i="2"/>
  <c r="H16" i="1"/>
  <c r="E16" i="1"/>
  <c r="I5" i="2"/>
  <c r="E5" i="2"/>
  <c r="H5" i="1"/>
  <c r="I5" i="1"/>
  <c r="I16" i="1"/>
  <c r="J16" i="1"/>
  <c r="J5" i="1"/>
  <c r="E5" i="1"/>
</calcChain>
</file>

<file path=xl/sharedStrings.xml><?xml version="1.0" encoding="utf-8"?>
<sst xmlns="http://schemas.openxmlformats.org/spreadsheetml/2006/main" count="106" uniqueCount="49">
  <si>
    <t>JZI</t>
  </si>
  <si>
    <t xml:space="preserve">ARMEEC </t>
  </si>
  <si>
    <t>BUL INS</t>
  </si>
  <si>
    <t>OZK Insurance</t>
  </si>
  <si>
    <t xml:space="preserve">UNIQA Insurance 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</si>
  <si>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</si>
  <si>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</si>
  <si>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</si>
  <si>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</si>
  <si>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</si>
  <si>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</si>
  <si>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</si>
  <si>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</si>
  <si>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</si>
  <si>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</si>
  <si>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</si>
  <si>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</si>
  <si>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</si>
  <si>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BULSTRAD Vienna Insurance Group</t>
  </si>
  <si>
    <t>DZI - General insurance</t>
  </si>
  <si>
    <t>DallBogg: Zhivot I zdrave</t>
  </si>
  <si>
    <t>OZOF DOVERIE</t>
  </si>
  <si>
    <t>Bulgarian Export Insurance Agency</t>
  </si>
  <si>
    <t>FI Health Insurance</t>
  </si>
  <si>
    <t>BULSTRAD LIFE VIENNA INSURANCE GROUP</t>
  </si>
  <si>
    <t>ALLIANZ BULGARIA LIFE</t>
  </si>
  <si>
    <t>UNIQA LIFE</t>
  </si>
  <si>
    <t>DZI LIFE INSURANCE</t>
  </si>
  <si>
    <t>GRAWE BULGARIA LIFE INSURANCE</t>
  </si>
  <si>
    <t>GROUPAMA LIFE INSURANCE COMPANY</t>
  </si>
  <si>
    <t xml:space="preserve">LIFE INSURANCE COMPANY SAGLASIE </t>
  </si>
  <si>
    <t>CCB LIFE</t>
  </si>
  <si>
    <t>EUROINS LIFE INSURANCE</t>
  </si>
  <si>
    <t>LEV INS</t>
  </si>
  <si>
    <t>Euroins</t>
  </si>
  <si>
    <t xml:space="preserve">Generali Insurance </t>
  </si>
  <si>
    <t xml:space="preserve">Allianz Bulgaria </t>
  </si>
  <si>
    <t>Energia</t>
  </si>
  <si>
    <t>Asset Insurance</t>
  </si>
  <si>
    <t>Groupama Insurance</t>
  </si>
  <si>
    <t>ZAD BULGARIA  INSURANCE</t>
  </si>
  <si>
    <t>EIG Re</t>
  </si>
  <si>
    <t>Saglasie</t>
  </si>
  <si>
    <t>Medico - 21</t>
  </si>
  <si>
    <t>OZOK INS</t>
  </si>
  <si>
    <t>Nova Ins</t>
  </si>
  <si>
    <t>ZAD European Insurance Company</t>
  </si>
  <si>
    <t xml:space="preserve">Euroamerican             </t>
  </si>
  <si>
    <t>GROUPAMA LIFE EXPRESS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</si>
</sst>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164" fontId="0" fillId="0" borderId="2" xfId="1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Border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164" fontId="4" fillId="0" borderId="2" xfId="1" applyFont="1" applyBorder="1"/>
    <xf numFmtId="164" fontId="6" fillId="0" borderId="2" xfId="1" applyFont="1" applyBorder="1"/>
    <xf numFmtId="0" fontId="7" fillId="0" borderId="0" xfId="0" applyFont="1"/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V37"/>
  <sheetViews>
    <sheetView topLeftCell="C1" zoomScale="115" zoomScaleNormal="115" workbookViewId="0">
      <selection activeCell="I19" sqref="D19:I19"/>
    </sheetView>
  </sheetViews>
  <sheetFormatPr defaultColWidth="41.7109375" defaultRowHeight="15" x14ac:dyDescent="0.2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 x14ac:dyDescent="0.25">
      <c r="A1" s="5" t="s">
        <v>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6</v>
      </c>
      <c r="M1" s="6"/>
      <c r="O1" s="26" t="s">
        <v>14</v>
      </c>
      <c r="P1" s="26"/>
      <c r="Q1" s="26"/>
      <c r="R1" s="26"/>
      <c r="S1" s="26"/>
      <c r="T1" s="26"/>
      <c r="U1" s="26"/>
    </row>
    <row r="2" spans="1:22" x14ac:dyDescent="0.25">
      <c r="A2" s="22" t="s">
        <v>7</v>
      </c>
      <c r="B2" s="22" t="s">
        <v>8</v>
      </c>
      <c r="C2" s="23" t="s">
        <v>9</v>
      </c>
      <c r="D2" s="23"/>
      <c r="E2" s="23"/>
      <c r="F2" s="24" t="s">
        <v>10</v>
      </c>
      <c r="G2" s="24"/>
      <c r="H2" s="24"/>
      <c r="I2" s="25" t="s">
        <v>11</v>
      </c>
      <c r="J2" s="25"/>
      <c r="L2" s="22" t="s">
        <v>7</v>
      </c>
      <c r="M2" s="22" t="s">
        <v>8</v>
      </c>
      <c r="N2" s="23" t="s">
        <v>9</v>
      </c>
      <c r="O2" s="23"/>
      <c r="P2" s="23"/>
      <c r="Q2" s="24" t="s">
        <v>10</v>
      </c>
      <c r="R2" s="24"/>
      <c r="S2" s="24"/>
      <c r="T2" s="25" t="s">
        <v>11</v>
      </c>
      <c r="U2" s="25"/>
    </row>
    <row r="3" spans="1:22" x14ac:dyDescent="0.25">
      <c r="A3" s="22"/>
      <c r="B3" s="22"/>
      <c r="C3" s="7">
        <v>2019</v>
      </c>
      <c r="D3" s="7">
        <v>2018</v>
      </c>
      <c r="E3" s="7" t="s">
        <v>12</v>
      </c>
      <c r="F3" s="7">
        <v>2019</v>
      </c>
      <c r="G3" s="7">
        <v>2018</v>
      </c>
      <c r="H3" s="7" t="s">
        <v>12</v>
      </c>
      <c r="I3" s="7">
        <v>2019</v>
      </c>
      <c r="J3" s="7">
        <v>2018</v>
      </c>
      <c r="L3" s="22"/>
      <c r="M3" s="22"/>
      <c r="N3" s="7">
        <v>2019</v>
      </c>
      <c r="O3" s="7">
        <v>2018</v>
      </c>
      <c r="P3" s="7" t="s">
        <v>12</v>
      </c>
      <c r="Q3" s="7">
        <v>2019</v>
      </c>
      <c r="R3" s="7">
        <v>2018</v>
      </c>
      <c r="S3" s="7" t="s">
        <v>12</v>
      </c>
      <c r="T3" s="7">
        <v>2019</v>
      </c>
      <c r="U3" s="7">
        <v>2018</v>
      </c>
    </row>
    <row r="4" spans="1:22" x14ac:dyDescent="0.25">
      <c r="A4" s="22"/>
      <c r="B4" s="22"/>
      <c r="C4" s="12" t="s">
        <v>17</v>
      </c>
      <c r="D4" s="12" t="s">
        <v>17</v>
      </c>
      <c r="E4" s="12" t="s">
        <v>13</v>
      </c>
      <c r="F4" s="12" t="s">
        <v>17</v>
      </c>
      <c r="G4" s="12" t="s">
        <v>17</v>
      </c>
      <c r="H4" s="12" t="s">
        <v>13</v>
      </c>
      <c r="I4" s="12" t="s">
        <v>13</v>
      </c>
      <c r="J4" s="12" t="s">
        <v>13</v>
      </c>
      <c r="L4" s="22"/>
      <c r="M4" s="22"/>
      <c r="N4" s="12" t="s">
        <v>15</v>
      </c>
      <c r="O4" s="12" t="s">
        <v>15</v>
      </c>
      <c r="P4" s="12" t="s">
        <v>13</v>
      </c>
      <c r="Q4" s="12" t="s">
        <v>15</v>
      </c>
      <c r="R4" s="12" t="s">
        <v>15</v>
      </c>
      <c r="S4" s="12" t="s">
        <v>13</v>
      </c>
      <c r="T4" s="12" t="s">
        <v>13</v>
      </c>
      <c r="U4" s="12" t="s">
        <v>13</v>
      </c>
    </row>
    <row r="5" spans="1:22" x14ac:dyDescent="0.25">
      <c r="A5" s="17">
        <v>1</v>
      </c>
      <c r="B5" s="13" t="str">
        <f>M5</f>
        <v>BULSTRAD LIFE VIENNA INSURANCE GROUP</v>
      </c>
      <c r="C5" s="8">
        <f>N5/1.95583</f>
        <v>77.311090641517922</v>
      </c>
      <c r="D5" s="8">
        <f>O5/1.95583</f>
        <v>56.967066156056511</v>
      </c>
      <c r="E5" s="8">
        <f>C5*100/D5-100</f>
        <v>35.711904892083879</v>
      </c>
      <c r="F5" s="8">
        <f>Q5/1.95583</f>
        <v>24.031717424316021</v>
      </c>
      <c r="G5" s="8">
        <f>R5/1.95583</f>
        <v>19.18627052453434</v>
      </c>
      <c r="H5" s="8">
        <f>F5*100/G5-100</f>
        <v>25.254761698400898</v>
      </c>
      <c r="I5" s="8">
        <f>C5*100/$C$16</f>
        <v>30.306615141583389</v>
      </c>
      <c r="J5" s="8">
        <f>D5*100/$D$16</f>
        <v>24.87359828323709</v>
      </c>
      <c r="L5" s="10">
        <v>1</v>
      </c>
      <c r="M5" s="13" t="s">
        <v>24</v>
      </c>
      <c r="N5" s="8">
        <v>151.20735040939999</v>
      </c>
      <c r="O5" s="8">
        <v>111.417897</v>
      </c>
      <c r="P5" s="8">
        <f>N5*100/O5-100</f>
        <v>35.711904892083879</v>
      </c>
      <c r="Q5" s="8">
        <v>47.001953890000003</v>
      </c>
      <c r="R5" s="8">
        <v>37.525083479999999</v>
      </c>
      <c r="S5" s="8">
        <f>Q5*100/R5-100</f>
        <v>25.254761698400898</v>
      </c>
      <c r="T5" s="8">
        <f>N5*100/$N$16</f>
        <v>30.306615141583386</v>
      </c>
      <c r="U5" s="8">
        <f>O5*100/$O$16</f>
        <v>24.87359828323709</v>
      </c>
      <c r="V5" s="1"/>
    </row>
    <row r="6" spans="1:22" x14ac:dyDescent="0.25">
      <c r="A6" s="17">
        <v>2</v>
      </c>
      <c r="B6" s="13" t="str">
        <f t="shared" ref="B6:B15" si="0">M6</f>
        <v>DZI LIFE INSURANCE</v>
      </c>
      <c r="C6" s="8">
        <f t="shared" ref="C6:C15" si="1">N6/1.95583</f>
        <v>56.269382579263024</v>
      </c>
      <c r="D6" s="8">
        <f t="shared" ref="D6:D15" si="2">O6/1.95583</f>
        <v>50.660209159282751</v>
      </c>
      <c r="E6" s="8">
        <f t="shared" ref="E6:E15" si="3">C6*100/D6-100</f>
        <v>11.072148167300782</v>
      </c>
      <c r="F6" s="8">
        <f t="shared" ref="F6:F15" si="4">Q6/1.95583</f>
        <v>19.606249401686089</v>
      </c>
      <c r="G6" s="8">
        <f t="shared" ref="G6:G15" si="5">R6/1.95583</f>
        <v>17.23672264343843</v>
      </c>
      <c r="H6" s="8">
        <f t="shared" ref="H6:H15" si="6">F6*100/G6-100</f>
        <v>13.746968070810581</v>
      </c>
      <c r="I6" s="8">
        <f>C6*100/$C$16</f>
        <v>22.058083878180803</v>
      </c>
      <c r="J6" s="8">
        <f>D6*100/$D$16</f>
        <v>22.119827763656009</v>
      </c>
      <c r="L6" s="10">
        <v>2</v>
      </c>
      <c r="M6" s="13" t="s">
        <v>27</v>
      </c>
      <c r="N6" s="8">
        <v>110.05334653</v>
      </c>
      <c r="O6" s="8">
        <v>99.082756879999977</v>
      </c>
      <c r="P6" s="8">
        <f t="shared" ref="P6:P16" si="7">N6*100/O6-100</f>
        <v>11.072148167300796</v>
      </c>
      <c r="Q6" s="8">
        <v>38.346490767299706</v>
      </c>
      <c r="R6" s="8">
        <v>33.712099247716182</v>
      </c>
      <c r="S6" s="8">
        <f t="shared" ref="S6:S16" si="8">Q6*100/R6-100</f>
        <v>13.746968070810595</v>
      </c>
      <c r="T6" s="8">
        <f>N6*100/$N$16</f>
        <v>22.058083878180803</v>
      </c>
      <c r="U6" s="8">
        <f>O6*100/$O$16</f>
        <v>22.119827763656012</v>
      </c>
      <c r="V6" s="1"/>
    </row>
    <row r="7" spans="1:22" x14ac:dyDescent="0.25">
      <c r="A7" s="17">
        <v>3</v>
      </c>
      <c r="B7" s="13" t="str">
        <f t="shared" si="0"/>
        <v>ALLIANZ BULGARIA LIFE</v>
      </c>
      <c r="C7" s="8">
        <f t="shared" si="1"/>
        <v>46.25301056329026</v>
      </c>
      <c r="D7" s="8">
        <f t="shared" si="2"/>
        <v>43.726514952731065</v>
      </c>
      <c r="E7" s="8">
        <f t="shared" si="3"/>
        <v>5.7779487189646233</v>
      </c>
      <c r="F7" s="8">
        <f t="shared" si="4"/>
        <v>25.796021290193927</v>
      </c>
      <c r="G7" s="8">
        <f t="shared" si="5"/>
        <v>25.096179734435008</v>
      </c>
      <c r="H7" s="8">
        <f t="shared" si="6"/>
        <v>2.7886378052937317</v>
      </c>
      <c r="I7" s="8">
        <f>C7*100/$C$16</f>
        <v>18.131579552810546</v>
      </c>
      <c r="J7" s="8">
        <f>D7*100/$D$16</f>
        <v>19.092360562868119</v>
      </c>
      <c r="L7" s="10">
        <v>3</v>
      </c>
      <c r="M7" s="13" t="s">
        <v>25</v>
      </c>
      <c r="N7" s="8">
        <v>90.463025649999992</v>
      </c>
      <c r="O7" s="8">
        <v>85.521629739999995</v>
      </c>
      <c r="P7" s="8">
        <f t="shared" si="7"/>
        <v>5.7779487189646375</v>
      </c>
      <c r="Q7" s="8">
        <v>50.452632319999985</v>
      </c>
      <c r="R7" s="8">
        <v>49.083861210000023</v>
      </c>
      <c r="S7" s="8">
        <f t="shared" si="8"/>
        <v>2.7886378052937175</v>
      </c>
      <c r="T7" s="8">
        <f>N7*100/$N$16</f>
        <v>18.131579552810546</v>
      </c>
      <c r="U7" s="8">
        <f>O7*100/$O$16</f>
        <v>19.092360562868119</v>
      </c>
      <c r="V7" s="1"/>
    </row>
    <row r="8" spans="1:22" x14ac:dyDescent="0.25">
      <c r="A8" s="17">
        <v>4</v>
      </c>
      <c r="B8" s="13" t="str">
        <f t="shared" si="0"/>
        <v>UNIQA LIFE</v>
      </c>
      <c r="C8" s="8">
        <f t="shared" si="1"/>
        <v>36.191528011125712</v>
      </c>
      <c r="D8" s="8">
        <f t="shared" si="2"/>
        <v>40.157166139183872</v>
      </c>
      <c r="E8" s="8">
        <f t="shared" si="3"/>
        <v>-9.8752937752463481</v>
      </c>
      <c r="F8" s="8">
        <f t="shared" si="4"/>
        <v>8.1335797027348988</v>
      </c>
      <c r="G8" s="8">
        <f t="shared" si="5"/>
        <v>8.2591155928685005</v>
      </c>
      <c r="H8" s="8">
        <f t="shared" si="6"/>
        <v>-1.5199677098840709</v>
      </c>
      <c r="I8" s="8">
        <f>C8*100/$C$16</f>
        <v>14.187391507706797</v>
      </c>
      <c r="J8" s="8">
        <f>D8*100/$D$16</f>
        <v>17.533871518027553</v>
      </c>
      <c r="L8" s="10">
        <v>4</v>
      </c>
      <c r="M8" s="13" t="s">
        <v>26</v>
      </c>
      <c r="N8" s="8">
        <v>70.784476229999996</v>
      </c>
      <c r="O8" s="8">
        <v>78.540590249999994</v>
      </c>
      <c r="P8" s="8">
        <f t="shared" si="7"/>
        <v>-9.8752937752463481</v>
      </c>
      <c r="Q8" s="8">
        <v>15.907899189999997</v>
      </c>
      <c r="R8" s="8">
        <v>16.15342605</v>
      </c>
      <c r="S8" s="8">
        <f t="shared" si="8"/>
        <v>-1.5199677098840851</v>
      </c>
      <c r="T8" s="8">
        <f>N8*100/$N$16</f>
        <v>14.187391507706797</v>
      </c>
      <c r="U8" s="8">
        <f>O8*100/$O$16</f>
        <v>17.533871518027556</v>
      </c>
      <c r="V8" s="1"/>
    </row>
    <row r="9" spans="1:22" x14ac:dyDescent="0.25">
      <c r="A9" s="17">
        <v>5</v>
      </c>
      <c r="B9" s="13" t="str">
        <f t="shared" si="0"/>
        <v>GRAWE BULGARIA LIFE INSURANCE</v>
      </c>
      <c r="C9" s="8">
        <f t="shared" si="1"/>
        <v>19.652750919047154</v>
      </c>
      <c r="D9" s="8">
        <f t="shared" si="2"/>
        <v>17.912415102539587</v>
      </c>
      <c r="E9" s="8">
        <f t="shared" si="3"/>
        <v>9.7158077598415389</v>
      </c>
      <c r="F9" s="8">
        <f t="shared" si="4"/>
        <v>5.70038211398741</v>
      </c>
      <c r="G9" s="8">
        <f t="shared" si="5"/>
        <v>5.9800885762054978</v>
      </c>
      <c r="H9" s="8">
        <f t="shared" si="6"/>
        <v>-4.6772963084698489</v>
      </c>
      <c r="I9" s="8">
        <f>C9*100/$C$16</f>
        <v>7.7040480691020718</v>
      </c>
      <c r="J9" s="8">
        <f>D9*100/$D$16</f>
        <v>7.8211192467349866</v>
      </c>
      <c r="L9" s="10">
        <v>5</v>
      </c>
      <c r="M9" s="13" t="s">
        <v>28</v>
      </c>
      <c r="N9" s="8">
        <v>38.437439829999995</v>
      </c>
      <c r="O9" s="8">
        <v>35.033638830000001</v>
      </c>
      <c r="P9" s="8">
        <f t="shared" si="7"/>
        <v>9.7158077598415247</v>
      </c>
      <c r="Q9" s="8">
        <v>11.148978349999997</v>
      </c>
      <c r="R9" s="8">
        <v>11.696036639999999</v>
      </c>
      <c r="S9" s="8">
        <f t="shared" si="8"/>
        <v>-4.6772963084698489</v>
      </c>
      <c r="T9" s="8">
        <f>N9*100/$N$16</f>
        <v>7.704048069102071</v>
      </c>
      <c r="U9" s="8">
        <f>O9*100/$O$16</f>
        <v>7.8211192467349866</v>
      </c>
      <c r="V9" s="1"/>
    </row>
    <row r="10" spans="1:22" x14ac:dyDescent="0.25">
      <c r="A10" s="17">
        <v>6</v>
      </c>
      <c r="B10" s="13" t="str">
        <f t="shared" si="0"/>
        <v>GROUPAMA LIFE EXPRESS</v>
      </c>
      <c r="C10" s="8">
        <f t="shared" si="1"/>
        <v>6.5092200600256671</v>
      </c>
      <c r="D10" s="8">
        <f t="shared" si="2"/>
        <v>7.6625789409099987</v>
      </c>
      <c r="E10" s="8">
        <f t="shared" si="3"/>
        <v>-15.051836852559205</v>
      </c>
      <c r="F10" s="8">
        <f t="shared" si="4"/>
        <v>1.5637524048477118</v>
      </c>
      <c r="G10" s="8">
        <f t="shared" si="5"/>
        <v>1.3398742489578337</v>
      </c>
      <c r="H10" s="8">
        <f t="shared" si="6"/>
        <v>16.708893096797155</v>
      </c>
      <c r="I10" s="8">
        <f>C10*100/$C$16</f>
        <v>2.5516704730735253</v>
      </c>
      <c r="J10" s="8">
        <f>D10*100/$D$16</f>
        <v>3.3457210147994298</v>
      </c>
      <c r="L10" s="10">
        <v>6</v>
      </c>
      <c r="M10" s="13" t="s">
        <v>48</v>
      </c>
      <c r="N10" s="8">
        <v>12.73092787</v>
      </c>
      <c r="O10" s="8">
        <v>14.986701770000002</v>
      </c>
      <c r="P10" s="8">
        <f t="shared" si="7"/>
        <v>-15.051836852559191</v>
      </c>
      <c r="Q10" s="8">
        <v>3.0584338659733001</v>
      </c>
      <c r="R10" s="8">
        <v>2.6205662523391999</v>
      </c>
      <c r="S10" s="8">
        <f t="shared" si="8"/>
        <v>16.708893096797155</v>
      </c>
      <c r="T10" s="8">
        <f>N10*100/$N$16</f>
        <v>2.5516704730735253</v>
      </c>
      <c r="U10" s="8">
        <f>O10*100/$O$16</f>
        <v>3.3457210147994298</v>
      </c>
      <c r="V10" s="1"/>
    </row>
    <row r="11" spans="1:22" x14ac:dyDescent="0.25">
      <c r="A11" s="17">
        <v>7</v>
      </c>
      <c r="B11" s="13" t="str">
        <f t="shared" si="0"/>
        <v>GROUPAMA LIFE INSURANCE COMPANY</v>
      </c>
      <c r="C11" s="8">
        <f t="shared" si="1"/>
        <v>5.8934785998783124</v>
      </c>
      <c r="D11" s="8">
        <f t="shared" si="2"/>
        <v>5.3476090406630439</v>
      </c>
      <c r="E11" s="8">
        <f t="shared" si="3"/>
        <v>10.207731250816849</v>
      </c>
      <c r="F11" s="8">
        <f t="shared" si="4"/>
        <v>2.2840170413584002</v>
      </c>
      <c r="G11" s="8">
        <f t="shared" si="5"/>
        <v>2.3035112560907645</v>
      </c>
      <c r="H11" s="8">
        <f t="shared" si="6"/>
        <v>-0.84628259058075628</v>
      </c>
      <c r="I11" s="8">
        <f>C11*100/$C$16</f>
        <v>2.3102945035385534</v>
      </c>
      <c r="J11" s="8">
        <f>D11*100/$D$16</f>
        <v>2.3349329363193458</v>
      </c>
      <c r="L11" s="10">
        <v>7</v>
      </c>
      <c r="M11" s="13" t="s">
        <v>29</v>
      </c>
      <c r="N11" s="8">
        <v>11.52664225</v>
      </c>
      <c r="O11" s="8">
        <v>10.459014190000001</v>
      </c>
      <c r="P11" s="8">
        <f t="shared" si="7"/>
        <v>10.207731250816849</v>
      </c>
      <c r="Q11" s="8">
        <v>4.4671490499999997</v>
      </c>
      <c r="R11" s="8">
        <v>4.5052764199999995</v>
      </c>
      <c r="S11" s="8">
        <f t="shared" si="8"/>
        <v>-0.84628259058075628</v>
      </c>
      <c r="T11" s="8">
        <f>N11*100/$N$16</f>
        <v>2.3102945035385534</v>
      </c>
      <c r="U11" s="8">
        <f>O11*100/$O$16</f>
        <v>2.3349329363193454</v>
      </c>
      <c r="V11" s="1"/>
    </row>
    <row r="12" spans="1:22" x14ac:dyDescent="0.25">
      <c r="A12" s="17">
        <v>8</v>
      </c>
      <c r="B12" s="13" t="str">
        <f t="shared" si="0"/>
        <v xml:space="preserve">LIFE INSURANCE COMPANY SAGLASIE </v>
      </c>
      <c r="C12" s="8">
        <f t="shared" si="1"/>
        <v>2.4077146991302931</v>
      </c>
      <c r="D12" s="8">
        <f t="shared" si="2"/>
        <v>2.3706123742861087</v>
      </c>
      <c r="E12" s="8">
        <f t="shared" si="3"/>
        <v>1.5650945404078271</v>
      </c>
      <c r="F12" s="8">
        <f t="shared" si="4"/>
        <v>1.8848150350490585</v>
      </c>
      <c r="G12" s="8">
        <f t="shared" si="5"/>
        <v>2.0714892091848478</v>
      </c>
      <c r="H12" s="8">
        <f t="shared" si="6"/>
        <v>-9.0115928824581033</v>
      </c>
      <c r="I12" s="8">
        <f>C12*100/$C$16</f>
        <v>0.9438449535736928</v>
      </c>
      <c r="J12" s="8">
        <f>D12*100/$D$16</f>
        <v>1.0350833185218293</v>
      </c>
      <c r="L12" s="10">
        <v>8</v>
      </c>
      <c r="M12" s="13" t="s">
        <v>30</v>
      </c>
      <c r="N12" s="8">
        <v>4.7090806400000007</v>
      </c>
      <c r="O12" s="8">
        <v>4.6365147999999996</v>
      </c>
      <c r="P12" s="8">
        <f t="shared" si="7"/>
        <v>1.5650945404078414</v>
      </c>
      <c r="Q12" s="8">
        <v>3.6863777899999999</v>
      </c>
      <c r="R12" s="8">
        <v>4.0514807400000006</v>
      </c>
      <c r="S12" s="8">
        <f t="shared" si="8"/>
        <v>-9.0115928824581033</v>
      </c>
      <c r="T12" s="8">
        <f>N12*100/$N$16</f>
        <v>0.94384495357369269</v>
      </c>
      <c r="U12" s="8">
        <f>O12*100/$O$16</f>
        <v>1.0350833185218291</v>
      </c>
      <c r="V12" s="1"/>
    </row>
    <row r="13" spans="1:22" x14ac:dyDescent="0.25">
      <c r="A13" s="17">
        <v>9</v>
      </c>
      <c r="B13" s="13" t="str">
        <f t="shared" si="0"/>
        <v>JZI</v>
      </c>
      <c r="C13" s="8">
        <f t="shared" si="1"/>
        <v>2.0714305435543987</v>
      </c>
      <c r="D13" s="8">
        <f t="shared" si="2"/>
        <v>1.8489403475762209</v>
      </c>
      <c r="E13" s="8">
        <f t="shared" si="3"/>
        <v>12.033389626108843</v>
      </c>
      <c r="F13" s="8">
        <f t="shared" si="4"/>
        <v>1.1131969547455556</v>
      </c>
      <c r="G13" s="8">
        <f t="shared" si="5"/>
        <v>0.91568132199628804</v>
      </c>
      <c r="H13" s="8">
        <f t="shared" si="6"/>
        <v>21.570346364460221</v>
      </c>
      <c r="I13" s="8">
        <f>C13*100/$C$16</f>
        <v>0.8120186606488089</v>
      </c>
      <c r="J13" s="8">
        <f>D13*100/$D$16</f>
        <v>0.80730503707693968</v>
      </c>
      <c r="L13" s="10">
        <v>9</v>
      </c>
      <c r="M13" s="13" t="s">
        <v>0</v>
      </c>
      <c r="N13" s="8">
        <v>4.0513659999999998</v>
      </c>
      <c r="O13" s="8">
        <v>3.6162130000000001</v>
      </c>
      <c r="P13" s="8">
        <f t="shared" si="7"/>
        <v>12.033389626108857</v>
      </c>
      <c r="Q13" s="8">
        <v>2.1772239999999998</v>
      </c>
      <c r="R13" s="8">
        <v>1.7909170000000001</v>
      </c>
      <c r="S13" s="8">
        <f t="shared" si="8"/>
        <v>21.570346364460207</v>
      </c>
      <c r="T13" s="8">
        <f>N13*100/$N$16</f>
        <v>0.81201866064880901</v>
      </c>
      <c r="U13" s="8">
        <f>O13*100/$O$16</f>
        <v>0.80730503707693979</v>
      </c>
      <c r="V13" s="1"/>
    </row>
    <row r="14" spans="1:22" x14ac:dyDescent="0.25">
      <c r="A14" s="17">
        <v>10</v>
      </c>
      <c r="B14" s="13" t="str">
        <f t="shared" si="0"/>
        <v>CCB LIFE</v>
      </c>
      <c r="C14" s="8">
        <f t="shared" si="1"/>
        <v>1.2779728452881898</v>
      </c>
      <c r="D14" s="8">
        <f t="shared" si="2"/>
        <v>1.406995239872586</v>
      </c>
      <c r="E14" s="8">
        <f t="shared" si="3"/>
        <v>-9.1700661756382544</v>
      </c>
      <c r="F14" s="8">
        <f t="shared" si="4"/>
        <v>0.31013918387589928</v>
      </c>
      <c r="G14" s="8">
        <f t="shared" si="5"/>
        <v>0.2845710772408645</v>
      </c>
      <c r="H14" s="8">
        <f t="shared" si="6"/>
        <v>8.9847875205510093</v>
      </c>
      <c r="I14" s="8">
        <f>C14*100/$C$16</f>
        <v>0.50097639112523351</v>
      </c>
      <c r="J14" s="8">
        <f>D14*100/$D$16</f>
        <v>0.6143380157079894</v>
      </c>
      <c r="L14" s="10">
        <v>10</v>
      </c>
      <c r="M14" s="13" t="s">
        <v>31</v>
      </c>
      <c r="N14" s="8">
        <v>2.49949763</v>
      </c>
      <c r="O14" s="8">
        <v>2.7518434999999997</v>
      </c>
      <c r="P14" s="8">
        <f t="shared" si="7"/>
        <v>-9.1700661756382544</v>
      </c>
      <c r="Q14" s="8">
        <v>0.60657952000000004</v>
      </c>
      <c r="R14" s="8">
        <v>0.55657265</v>
      </c>
      <c r="S14" s="8">
        <f t="shared" si="8"/>
        <v>8.9847875205510093</v>
      </c>
      <c r="T14" s="8">
        <f>N14*100/$N$16</f>
        <v>0.5009763911252334</v>
      </c>
      <c r="U14" s="8">
        <f>O14*100/$O$16</f>
        <v>0.61433801570798952</v>
      </c>
      <c r="V14" s="1"/>
    </row>
    <row r="15" spans="1:22" x14ac:dyDescent="0.25">
      <c r="A15" s="17">
        <v>11</v>
      </c>
      <c r="B15" s="13" t="str">
        <f t="shared" si="0"/>
        <v>EUROINS LIFE INSURANCE</v>
      </c>
      <c r="C15" s="8">
        <f t="shared" si="1"/>
        <v>1.258841831856552</v>
      </c>
      <c r="D15" s="8">
        <f t="shared" si="2"/>
        <v>0.96612955277596191</v>
      </c>
      <c r="E15" s="8">
        <f t="shared" si="3"/>
        <v>30.297414900470159</v>
      </c>
      <c r="F15" s="8">
        <f t="shared" si="4"/>
        <v>0.50053725152058204</v>
      </c>
      <c r="G15" s="8">
        <f t="shared" si="5"/>
        <v>0.31185831406047559</v>
      </c>
      <c r="H15" s="8">
        <f t="shared" si="6"/>
        <v>60.501493451772404</v>
      </c>
      <c r="I15" s="8">
        <f>C15*100/$C$16</f>
        <v>0.49347686865659368</v>
      </c>
      <c r="J15" s="8">
        <f>D15*100/$D$16</f>
        <v>0.42184230305070558</v>
      </c>
      <c r="L15" s="10">
        <v>11</v>
      </c>
      <c r="M15" s="13" t="s">
        <v>32</v>
      </c>
      <c r="N15" s="8">
        <v>2.4620806200000001</v>
      </c>
      <c r="O15" s="8">
        <v>1.8895851632058096</v>
      </c>
      <c r="P15" s="8">
        <f t="shared" si="7"/>
        <v>30.297414900470159</v>
      </c>
      <c r="Q15" s="8">
        <v>0.97896577264149998</v>
      </c>
      <c r="R15" s="8">
        <v>0.60994184638889992</v>
      </c>
      <c r="S15" s="8">
        <f t="shared" si="8"/>
        <v>60.501493451772404</v>
      </c>
      <c r="T15" s="8">
        <f>N15*100/$N$16</f>
        <v>0.49347686865659368</v>
      </c>
      <c r="U15" s="8">
        <f>O15*100/$O$16</f>
        <v>0.42184230305070569</v>
      </c>
      <c r="V15" s="1"/>
    </row>
    <row r="16" spans="1:22" s="3" customFormat="1" x14ac:dyDescent="0.25">
      <c r="A16" s="9" t="s">
        <v>5</v>
      </c>
      <c r="B16" s="19"/>
      <c r="C16" s="18">
        <f t="shared" ref="C16" si="9">N16/1.95583</f>
        <v>255.09642129397744</v>
      </c>
      <c r="D16" s="18">
        <f t="shared" ref="D16" si="10">O16/1.95583</f>
        <v>229.0262370058777</v>
      </c>
      <c r="E16" s="18">
        <f t="shared" ref="E16" si="11">C16*100/D16-100</f>
        <v>11.383055770780828</v>
      </c>
      <c r="F16" s="18">
        <f t="shared" ref="F16" si="12">Q16/1.95583</f>
        <v>90.924407804315564</v>
      </c>
      <c r="G16" s="18">
        <f t="shared" ref="G16" si="13">R16/1.95583</f>
        <v>82.985362499012851</v>
      </c>
      <c r="H16" s="18">
        <f t="shared" ref="H16" si="14">F16*100/G16-100</f>
        <v>9.5668019831776405</v>
      </c>
      <c r="I16" s="18">
        <f t="shared" ref="I16" si="15">C16*100/$C$16</f>
        <v>100</v>
      </c>
      <c r="J16" s="18">
        <f t="shared" ref="J16" si="16">D16*100/$D$16</f>
        <v>100</v>
      </c>
      <c r="L16" s="9" t="s">
        <v>5</v>
      </c>
      <c r="M16" s="18"/>
      <c r="N16" s="18">
        <v>498.92523365939991</v>
      </c>
      <c r="O16" s="18">
        <v>447.93638512320575</v>
      </c>
      <c r="P16" s="18">
        <f t="shared" si="7"/>
        <v>11.383055770780828</v>
      </c>
      <c r="Q16" s="18">
        <v>177.83268451591451</v>
      </c>
      <c r="R16" s="18">
        <v>162.30526153644431</v>
      </c>
      <c r="S16" s="18">
        <f t="shared" si="8"/>
        <v>9.5668019831776405</v>
      </c>
      <c r="T16" s="18">
        <f>N16*100/$N$16</f>
        <v>100</v>
      </c>
      <c r="U16" s="18">
        <f>O16*100/$O$16</f>
        <v>100</v>
      </c>
      <c r="V16" s="4"/>
    </row>
    <row r="17" spans="1:15" x14ac:dyDescent="0.25">
      <c r="A17" s="20"/>
    </row>
    <row r="18" spans="1:15" x14ac:dyDescent="0.25">
      <c r="A18" s="3"/>
      <c r="C18" s="2"/>
      <c r="D18" s="2"/>
      <c r="E18" s="2"/>
      <c r="F18" s="2"/>
      <c r="G18" s="2"/>
      <c r="H18" s="2"/>
    </row>
    <row r="19" spans="1:15" x14ac:dyDescent="0.25">
      <c r="D19" s="2"/>
      <c r="O19" s="2"/>
    </row>
    <row r="20" spans="1:15" x14ac:dyDescent="0.25">
      <c r="D20" s="2"/>
      <c r="O20" s="2"/>
    </row>
    <row r="21" spans="1:15" x14ac:dyDescent="0.25">
      <c r="D21" s="2"/>
    </row>
    <row r="22" spans="1:15" x14ac:dyDescent="0.25">
      <c r="D22" s="2"/>
    </row>
    <row r="23" spans="1:15" x14ac:dyDescent="0.25">
      <c r="D23" s="2"/>
      <c r="M23" s="15"/>
    </row>
    <row r="24" spans="1:15" x14ac:dyDescent="0.25">
      <c r="D24" s="2"/>
      <c r="M24" s="15"/>
    </row>
    <row r="25" spans="1:15" x14ac:dyDescent="0.25">
      <c r="D25" s="2"/>
      <c r="M25" s="15"/>
    </row>
    <row r="26" spans="1:15" x14ac:dyDescent="0.25">
      <c r="D26" s="2"/>
      <c r="M26" s="15"/>
    </row>
    <row r="27" spans="1:15" x14ac:dyDescent="0.25">
      <c r="D27" s="2"/>
      <c r="M27" s="15"/>
    </row>
    <row r="28" spans="1:15" x14ac:dyDescent="0.25">
      <c r="D28" s="2"/>
      <c r="M28" s="15"/>
    </row>
    <row r="29" spans="1:15" x14ac:dyDescent="0.25">
      <c r="D29" s="2"/>
      <c r="M29" s="15"/>
    </row>
    <row r="30" spans="1:15" x14ac:dyDescent="0.25">
      <c r="D30" s="2"/>
      <c r="M30" s="15"/>
    </row>
    <row r="31" spans="1:15" x14ac:dyDescent="0.25">
      <c r="D31" s="2"/>
      <c r="M31" s="15"/>
    </row>
    <row r="32" spans="1:15" x14ac:dyDescent="0.25">
      <c r="D32" s="2"/>
      <c r="M32" s="16"/>
    </row>
    <row r="33" spans="4:13" x14ac:dyDescent="0.25">
      <c r="D33" s="2"/>
    </row>
    <row r="34" spans="4:13" x14ac:dyDescent="0.25">
      <c r="D34" s="2"/>
      <c r="M34" s="14"/>
    </row>
    <row r="35" spans="4:13" x14ac:dyDescent="0.25">
      <c r="D35" s="2"/>
    </row>
    <row r="37" spans="4:13" x14ac:dyDescent="0.25">
      <c r="M37" s="14"/>
    </row>
  </sheetData>
  <sortState xmlns:xlrd2="http://schemas.microsoft.com/office/spreadsheetml/2017/richdata2" ref="M5:U18">
    <sortCondition descending="1" ref="N5:N18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V51"/>
  <sheetViews>
    <sheetView tabSelected="1" zoomScaleNormal="100" workbookViewId="0">
      <selection activeCell="A2" sqref="A2:U4"/>
    </sheetView>
  </sheetViews>
  <sheetFormatPr defaultColWidth="41.7109375" defaultRowHeight="15" x14ac:dyDescent="0.25"/>
  <cols>
    <col min="1" max="1" width="3.42578125" customWidth="1"/>
    <col min="2" max="2" width="31.140625" customWidth="1"/>
    <col min="3" max="3" width="12" customWidth="1"/>
    <col min="4" max="4" width="11" bestFit="1" customWidth="1"/>
    <col min="5" max="5" width="11.42578125" customWidth="1"/>
    <col min="6" max="7" width="9.42578125" bestFit="1" customWidth="1"/>
    <col min="8" max="8" width="11.85546875" customWidth="1"/>
    <col min="9" max="10" width="10.28515625" bestFit="1" customWidth="1"/>
    <col min="11" max="11" width="4.28515625" customWidth="1"/>
    <col min="12" max="12" width="5.42578125" customWidth="1"/>
    <col min="13" max="13" width="38.28515625" customWidth="1"/>
    <col min="14" max="14" width="12.85546875" customWidth="1"/>
    <col min="15" max="15" width="12.5703125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 x14ac:dyDescent="0.25">
      <c r="A1" s="5" t="s">
        <v>16</v>
      </c>
      <c r="B1" s="6"/>
      <c r="C1" s="11"/>
      <c r="D1" s="11"/>
      <c r="E1" s="11"/>
      <c r="F1" s="11"/>
      <c r="G1" s="11"/>
      <c r="H1" s="11"/>
      <c r="I1" s="11"/>
      <c r="J1" s="11"/>
      <c r="L1" s="5" t="s">
        <v>16</v>
      </c>
      <c r="M1" s="6"/>
      <c r="O1" s="26" t="s">
        <v>14</v>
      </c>
      <c r="P1" s="26"/>
      <c r="Q1" s="26"/>
      <c r="R1" s="26"/>
      <c r="S1" s="26"/>
      <c r="T1" s="26"/>
      <c r="U1" s="26"/>
    </row>
    <row r="2" spans="1:22" ht="15" customHeight="1" x14ac:dyDescent="0.25">
      <c r="A2" s="35" t="s">
        <v>7</v>
      </c>
      <c r="B2" s="35" t="s">
        <v>8</v>
      </c>
      <c r="C2" s="32" t="s">
        <v>9</v>
      </c>
      <c r="D2" s="33"/>
      <c r="E2" s="34"/>
      <c r="F2" s="29" t="s">
        <v>10</v>
      </c>
      <c r="G2" s="30"/>
      <c r="H2" s="31"/>
      <c r="I2" s="27" t="s">
        <v>11</v>
      </c>
      <c r="J2" s="28"/>
      <c r="L2" s="35" t="s">
        <v>7</v>
      </c>
      <c r="M2" s="35" t="s">
        <v>8</v>
      </c>
      <c r="N2" s="32" t="s">
        <v>9</v>
      </c>
      <c r="O2" s="33"/>
      <c r="P2" s="34"/>
      <c r="Q2" s="29" t="s">
        <v>10</v>
      </c>
      <c r="R2" s="30"/>
      <c r="S2" s="31"/>
      <c r="T2" s="27" t="s">
        <v>11</v>
      </c>
      <c r="U2" s="28"/>
    </row>
    <row r="3" spans="1:22" x14ac:dyDescent="0.25">
      <c r="A3" s="36"/>
      <c r="B3" s="36"/>
      <c r="C3" s="7">
        <v>2019</v>
      </c>
      <c r="D3" s="7">
        <v>2018</v>
      </c>
      <c r="E3" s="7" t="s">
        <v>12</v>
      </c>
      <c r="F3" s="7">
        <v>2019</v>
      </c>
      <c r="G3" s="7">
        <v>2018</v>
      </c>
      <c r="H3" s="7" t="s">
        <v>12</v>
      </c>
      <c r="I3" s="7">
        <v>2019</v>
      </c>
      <c r="J3" s="7">
        <v>2018</v>
      </c>
      <c r="L3" s="36"/>
      <c r="M3" s="36"/>
      <c r="N3" s="7">
        <v>2019</v>
      </c>
      <c r="O3" s="7">
        <v>2018</v>
      </c>
      <c r="P3" s="7" t="s">
        <v>12</v>
      </c>
      <c r="Q3" s="7">
        <v>2019</v>
      </c>
      <c r="R3" s="7">
        <v>2018</v>
      </c>
      <c r="S3" s="7" t="s">
        <v>12</v>
      </c>
      <c r="T3" s="7">
        <v>2019</v>
      </c>
      <c r="U3" s="7">
        <v>2018</v>
      </c>
    </row>
    <row r="4" spans="1:22" x14ac:dyDescent="0.25">
      <c r="A4" s="37"/>
      <c r="B4" s="37"/>
      <c r="C4" s="21" t="s">
        <v>17</v>
      </c>
      <c r="D4" s="21" t="s">
        <v>17</v>
      </c>
      <c r="E4" s="21" t="s">
        <v>13</v>
      </c>
      <c r="F4" s="21" t="s">
        <v>17</v>
      </c>
      <c r="G4" s="21" t="s">
        <v>17</v>
      </c>
      <c r="H4" s="21" t="s">
        <v>13</v>
      </c>
      <c r="I4" s="21" t="s">
        <v>13</v>
      </c>
      <c r="J4" s="21" t="s">
        <v>13</v>
      </c>
      <c r="L4" s="37"/>
      <c r="M4" s="37"/>
      <c r="N4" s="21" t="s">
        <v>15</v>
      </c>
      <c r="O4" s="21" t="s">
        <v>15</v>
      </c>
      <c r="P4" s="21" t="s">
        <v>13</v>
      </c>
      <c r="Q4" s="21" t="s">
        <v>15</v>
      </c>
      <c r="R4" s="21" t="s">
        <v>15</v>
      </c>
      <c r="S4" s="21" t="s">
        <v>13</v>
      </c>
      <c r="T4" s="21" t="s">
        <v>13</v>
      </c>
      <c r="U4" s="21" t="s">
        <v>13</v>
      </c>
    </row>
    <row r="5" spans="1:22" x14ac:dyDescent="0.25">
      <c r="A5" s="10">
        <v>1</v>
      </c>
      <c r="B5" s="13" t="str">
        <f>M5</f>
        <v>LEV INS</v>
      </c>
      <c r="C5" s="8">
        <f>N5/1.95583</f>
        <v>161.91890179069244</v>
      </c>
      <c r="D5" s="8">
        <f>O5/1.95583</f>
        <v>143.27892250348958</v>
      </c>
      <c r="E5" s="8">
        <f>C5*100/D5-100</f>
        <v>13.009575282609276</v>
      </c>
      <c r="F5" s="8">
        <f>Q5/1.95583</f>
        <v>82.361381612921363</v>
      </c>
      <c r="G5" s="8">
        <f>R5/1.95583</f>
        <v>82.479035498995316</v>
      </c>
      <c r="H5" s="8">
        <f>F5*100/G5-100</f>
        <v>-0.14264701976951244</v>
      </c>
      <c r="I5" s="8">
        <f>C5*100/$C$30</f>
        <v>13.130146668610545</v>
      </c>
      <c r="J5" s="8">
        <f>D5*100/$D$30</f>
        <v>13.422376572844025</v>
      </c>
      <c r="L5" s="10">
        <v>1</v>
      </c>
      <c r="M5" s="13" t="s">
        <v>33</v>
      </c>
      <c r="N5" s="8">
        <v>316.68584568928998</v>
      </c>
      <c r="O5" s="8">
        <v>280.22921500000001</v>
      </c>
      <c r="P5" s="8">
        <f>N5*100/O5-100</f>
        <v>13.009575282609262</v>
      </c>
      <c r="Q5" s="8">
        <v>161.08486099999999</v>
      </c>
      <c r="R5" s="8">
        <v>161.31497200000001</v>
      </c>
      <c r="S5" s="8">
        <f>Q5*100/R5-100</f>
        <v>-0.14264701976951244</v>
      </c>
      <c r="T5" s="8">
        <f>N5*100/$N$30</f>
        <v>13.130146668610543</v>
      </c>
      <c r="U5" s="8">
        <f>O5*100/$O$30</f>
        <v>13.422376572844025</v>
      </c>
      <c r="V5" s="1"/>
    </row>
    <row r="6" spans="1:22" x14ac:dyDescent="0.25">
      <c r="A6" s="10">
        <v>2</v>
      </c>
      <c r="B6" s="13" t="str">
        <f t="shared" ref="B6:B29" si="0">M6</f>
        <v>BULSTRAD Vienna Insurance Group</v>
      </c>
      <c r="C6" s="8">
        <f t="shared" ref="C6:C29" si="1">N6/1.95583</f>
        <v>141.86174677758297</v>
      </c>
      <c r="D6" s="8">
        <f t="shared" ref="D6:D29" si="2">O6/1.95583</f>
        <v>120.45999523475969</v>
      </c>
      <c r="E6" s="8">
        <f t="shared" ref="E6:E29" si="3">C6*100/D6-100</f>
        <v>17.766688020462098</v>
      </c>
      <c r="F6" s="8">
        <f t="shared" ref="F6:F29" si="4">Q6/1.95583</f>
        <v>61.123123323601739</v>
      </c>
      <c r="G6" s="8">
        <f t="shared" ref="G6:G29" si="5">R6/1.95583</f>
        <v>52.585010230950544</v>
      </c>
      <c r="H6" s="8">
        <f t="shared" ref="H6:H29" si="6">F6*100/G6-100</f>
        <v>16.236781271225894</v>
      </c>
      <c r="I6" s="8">
        <f>C6*100/$C$30</f>
        <v>11.503694264569331</v>
      </c>
      <c r="J6" s="8">
        <f>D6*100/$D$30</f>
        <v>11.284698333521892</v>
      </c>
      <c r="L6" s="10">
        <v>2</v>
      </c>
      <c r="M6" s="13" t="s">
        <v>18</v>
      </c>
      <c r="N6" s="8">
        <v>277.45746020000007</v>
      </c>
      <c r="O6" s="8">
        <v>235.59927248000002</v>
      </c>
      <c r="P6" s="8">
        <f t="shared" ref="P6:P30" si="7">N6*100/O6-100</f>
        <v>17.766688020462098</v>
      </c>
      <c r="Q6" s="8">
        <v>119.54643828999998</v>
      </c>
      <c r="R6" s="8">
        <v>102.84734056000001</v>
      </c>
      <c r="S6" s="8">
        <f t="shared" ref="S6:S29" si="8">Q6*100/R6-100</f>
        <v>16.23678127122588</v>
      </c>
      <c r="T6" s="8">
        <f>N6*100/$N$30</f>
        <v>11.503694264569331</v>
      </c>
      <c r="U6" s="8">
        <f>O6*100/$O$30</f>
        <v>11.284698333521893</v>
      </c>
      <c r="V6" s="1"/>
    </row>
    <row r="7" spans="1:22" x14ac:dyDescent="0.25">
      <c r="A7" s="10">
        <v>3</v>
      </c>
      <c r="B7" s="13" t="str">
        <f t="shared" si="0"/>
        <v>DZI - General insurance</v>
      </c>
      <c r="C7" s="8">
        <f t="shared" si="1"/>
        <v>130.91962783063971</v>
      </c>
      <c r="D7" s="8">
        <f t="shared" si="2"/>
        <v>119.91541807825834</v>
      </c>
      <c r="E7" s="8">
        <f t="shared" si="3"/>
        <v>9.176642944445959</v>
      </c>
      <c r="F7" s="8">
        <f t="shared" si="4"/>
        <v>54.95660137732046</v>
      </c>
      <c r="G7" s="8">
        <f t="shared" si="5"/>
        <v>51.495190954279209</v>
      </c>
      <c r="H7" s="8">
        <f t="shared" si="6"/>
        <v>6.7218129671846754</v>
      </c>
      <c r="I7" s="8">
        <f>C7*100/$C$30</f>
        <v>10.616388180783838</v>
      </c>
      <c r="J7" s="8">
        <f>D7*100/$D$30</f>
        <v>11.2336823184667</v>
      </c>
      <c r="L7" s="10">
        <v>3</v>
      </c>
      <c r="M7" s="13" t="s">
        <v>19</v>
      </c>
      <c r="N7" s="8">
        <v>256.05653570000004</v>
      </c>
      <c r="O7" s="8">
        <v>234.53417214000001</v>
      </c>
      <c r="P7" s="8">
        <f t="shared" si="7"/>
        <v>9.1766429444459447</v>
      </c>
      <c r="Q7" s="8">
        <v>107.48576967180468</v>
      </c>
      <c r="R7" s="8">
        <v>100.7158393241079</v>
      </c>
      <c r="S7" s="8">
        <f t="shared" si="8"/>
        <v>6.7218129671846896</v>
      </c>
      <c r="T7" s="8">
        <f>N7*100/$N$30</f>
        <v>10.616388180783837</v>
      </c>
      <c r="U7" s="8">
        <f>O7*100/$O$30</f>
        <v>11.233682318466702</v>
      </c>
      <c r="V7" s="1"/>
    </row>
    <row r="8" spans="1:22" x14ac:dyDescent="0.25">
      <c r="A8" s="10">
        <v>4</v>
      </c>
      <c r="B8" s="13" t="str">
        <f t="shared" si="0"/>
        <v>Euroins</v>
      </c>
      <c r="C8" s="8">
        <f t="shared" si="1"/>
        <v>123.82340838927718</v>
      </c>
      <c r="D8" s="8">
        <f t="shared" si="2"/>
        <v>88.396564629850246</v>
      </c>
      <c r="E8" s="8">
        <f t="shared" si="3"/>
        <v>40.077172577658956</v>
      </c>
      <c r="F8" s="8">
        <f t="shared" si="4"/>
        <v>45.757461057453867</v>
      </c>
      <c r="G8" s="8">
        <f t="shared" si="5"/>
        <v>43.262639674101408</v>
      </c>
      <c r="H8" s="8">
        <f t="shared" si="6"/>
        <v>5.7666878446299421</v>
      </c>
      <c r="I8" s="8">
        <f>C8*100/$C$30</f>
        <v>10.040949482600352</v>
      </c>
      <c r="J8" s="8">
        <f>D8*100/$D$30</f>
        <v>8.2809945627466419</v>
      </c>
      <c r="L8" s="10">
        <v>4</v>
      </c>
      <c r="M8" s="13" t="s">
        <v>34</v>
      </c>
      <c r="N8" s="8">
        <v>242.17753682999998</v>
      </c>
      <c r="O8" s="8">
        <v>172.88865300000001</v>
      </c>
      <c r="P8" s="8">
        <f t="shared" si="7"/>
        <v>40.077172577658985</v>
      </c>
      <c r="Q8" s="8">
        <v>89.493815059999989</v>
      </c>
      <c r="R8" s="8">
        <v>84.61436855379776</v>
      </c>
      <c r="S8" s="8">
        <f t="shared" si="8"/>
        <v>5.7666878446299421</v>
      </c>
      <c r="T8" s="8">
        <f>N8*100/$N$30</f>
        <v>10.040949482600354</v>
      </c>
      <c r="U8" s="8">
        <f>O8*100/$O$30</f>
        <v>8.2809945627466419</v>
      </c>
      <c r="V8" s="1"/>
    </row>
    <row r="9" spans="1:22" x14ac:dyDescent="0.25">
      <c r="A9" s="10">
        <v>5</v>
      </c>
      <c r="B9" s="13" t="str">
        <f t="shared" si="0"/>
        <v xml:space="preserve">ARMEEC </v>
      </c>
      <c r="C9" s="8">
        <f t="shared" si="1"/>
        <v>113.65956640338102</v>
      </c>
      <c r="D9" s="8">
        <f t="shared" si="2"/>
        <v>106.33335473796383</v>
      </c>
      <c r="E9" s="8">
        <f t="shared" si="3"/>
        <v>6.8898528438899405</v>
      </c>
      <c r="F9" s="8">
        <f t="shared" si="4"/>
        <v>56.953570618100819</v>
      </c>
      <c r="G9" s="8">
        <f t="shared" si="5"/>
        <v>54.88196006810383</v>
      </c>
      <c r="H9" s="8">
        <f t="shared" si="6"/>
        <v>3.7746657506880155</v>
      </c>
      <c r="I9" s="8">
        <f>C9*100/$C$30</f>
        <v>9.2167545645548454</v>
      </c>
      <c r="J9" s="8">
        <f>D9*100/$D$30</f>
        <v>9.9613139505009762</v>
      </c>
      <c r="L9" s="10">
        <v>5</v>
      </c>
      <c r="M9" s="13" t="s">
        <v>1</v>
      </c>
      <c r="N9" s="8">
        <v>222.29878975872469</v>
      </c>
      <c r="O9" s="8">
        <v>207.96996519715179</v>
      </c>
      <c r="P9" s="8">
        <f t="shared" si="7"/>
        <v>6.8898528438899547</v>
      </c>
      <c r="Q9" s="8">
        <v>111.39150202200013</v>
      </c>
      <c r="R9" s="8">
        <v>107.33978395999951</v>
      </c>
      <c r="S9" s="8">
        <f t="shared" si="8"/>
        <v>3.7746657506880297</v>
      </c>
      <c r="T9" s="8">
        <f>N9*100/$N$30</f>
        <v>9.2167545645548454</v>
      </c>
      <c r="U9" s="8">
        <f>O9*100/$O$30</f>
        <v>9.9613139505009762</v>
      </c>
      <c r="V9" s="1"/>
    </row>
    <row r="10" spans="1:22" x14ac:dyDescent="0.25">
      <c r="A10" s="10">
        <v>6</v>
      </c>
      <c r="B10" s="13" t="str">
        <f t="shared" si="0"/>
        <v>OZK Insurance</v>
      </c>
      <c r="C10" s="8">
        <f t="shared" si="1"/>
        <v>110.50913869303568</v>
      </c>
      <c r="D10" s="8">
        <f t="shared" si="2"/>
        <v>74.311329118583913</v>
      </c>
      <c r="E10" s="8">
        <f t="shared" si="3"/>
        <v>48.711024286335032</v>
      </c>
      <c r="F10" s="8">
        <f t="shared" si="4"/>
        <v>43.528086495247521</v>
      </c>
      <c r="G10" s="8">
        <f t="shared" si="5"/>
        <v>34.921028300005595</v>
      </c>
      <c r="H10" s="8">
        <f t="shared" si="6"/>
        <v>24.647207182156606</v>
      </c>
      <c r="I10" s="8">
        <f>C10*100/$C$30</f>
        <v>8.9612836007067749</v>
      </c>
      <c r="J10" s="8">
        <f>D10*100/$D$30</f>
        <v>6.9614890008255754</v>
      </c>
      <c r="L10" s="10">
        <v>6</v>
      </c>
      <c r="M10" s="13" t="s">
        <v>3</v>
      </c>
      <c r="N10" s="8">
        <v>216.13708872999996</v>
      </c>
      <c r="O10" s="8">
        <v>145.34032682999998</v>
      </c>
      <c r="P10" s="8">
        <f t="shared" si="7"/>
        <v>48.711024286335004</v>
      </c>
      <c r="Q10" s="8">
        <v>85.13353740999996</v>
      </c>
      <c r="R10" s="8">
        <v>68.299594779999936</v>
      </c>
      <c r="S10" s="8">
        <f t="shared" si="8"/>
        <v>24.647207182156635</v>
      </c>
      <c r="T10" s="8">
        <f>N10*100/$N$30</f>
        <v>8.9612836007067749</v>
      </c>
      <c r="U10" s="8">
        <f>O10*100/$O$30</f>
        <v>6.9614890008255754</v>
      </c>
      <c r="V10" s="1"/>
    </row>
    <row r="11" spans="1:22" x14ac:dyDescent="0.25">
      <c r="A11" s="10">
        <v>7</v>
      </c>
      <c r="B11" s="13" t="str">
        <f t="shared" si="0"/>
        <v xml:space="preserve">Generali Insurance </v>
      </c>
      <c r="C11" s="8">
        <f t="shared" si="1"/>
        <v>90.714538197951754</v>
      </c>
      <c r="D11" s="8">
        <f t="shared" si="2"/>
        <v>86.742616944059563</v>
      </c>
      <c r="E11" s="8">
        <f t="shared" si="3"/>
        <v>4.5789732819032736</v>
      </c>
      <c r="F11" s="8">
        <f t="shared" si="4"/>
        <v>38.596990633132741</v>
      </c>
      <c r="G11" s="8">
        <f t="shared" si="5"/>
        <v>34.288527617430965</v>
      </c>
      <c r="H11" s="8">
        <f t="shared" si="6"/>
        <v>12.565319408791183</v>
      </c>
      <c r="I11" s="8">
        <f>C11*100/$C$30</f>
        <v>7.3561219742835959</v>
      </c>
      <c r="J11" s="8">
        <f>D11*100/$D$30</f>
        <v>8.1260526614357502</v>
      </c>
      <c r="L11" s="10">
        <v>7</v>
      </c>
      <c r="M11" s="13" t="s">
        <v>35</v>
      </c>
      <c r="N11" s="8">
        <v>177.42221524369998</v>
      </c>
      <c r="O11" s="8">
        <v>169.65381249770002</v>
      </c>
      <c r="P11" s="8">
        <f t="shared" si="7"/>
        <v>4.5789732819032736</v>
      </c>
      <c r="Q11" s="8">
        <v>75.489152190000013</v>
      </c>
      <c r="R11" s="8">
        <v>67.062530969999997</v>
      </c>
      <c r="S11" s="8">
        <f t="shared" si="8"/>
        <v>12.565319408791197</v>
      </c>
      <c r="T11" s="8">
        <f>N11*100/$N$30</f>
        <v>7.3561219742835959</v>
      </c>
      <c r="U11" s="8">
        <f>O11*100/$O$30</f>
        <v>8.126052661435752</v>
      </c>
      <c r="V11" s="1"/>
    </row>
    <row r="12" spans="1:22" x14ac:dyDescent="0.25">
      <c r="A12" s="10">
        <v>8</v>
      </c>
      <c r="B12" s="13" t="str">
        <f t="shared" si="0"/>
        <v xml:space="preserve">Allianz Bulgaria </v>
      </c>
      <c r="C12" s="8">
        <f t="shared" si="1"/>
        <v>88.973998762673645</v>
      </c>
      <c r="D12" s="8">
        <f t="shared" si="2"/>
        <v>84.675980172100864</v>
      </c>
      <c r="E12" s="8">
        <f t="shared" si="3"/>
        <v>5.0758415572364299</v>
      </c>
      <c r="F12" s="8">
        <f t="shared" si="4"/>
        <v>39.592813777271033</v>
      </c>
      <c r="G12" s="8">
        <f t="shared" si="5"/>
        <v>37.767698900211172</v>
      </c>
      <c r="H12" s="8">
        <f t="shared" si="6"/>
        <v>4.8324757139219088</v>
      </c>
      <c r="I12" s="8">
        <f>C12*100/$C$30</f>
        <v>7.2149800951394036</v>
      </c>
      <c r="J12" s="8">
        <f>D12*100/$D$30</f>
        <v>7.9324500260457418</v>
      </c>
      <c r="L12" s="10">
        <v>8</v>
      </c>
      <c r="M12" s="13" t="s">
        <v>36</v>
      </c>
      <c r="N12" s="8">
        <v>174.01801599999999</v>
      </c>
      <c r="O12" s="8">
        <v>165.61182230000003</v>
      </c>
      <c r="P12" s="8">
        <f t="shared" si="7"/>
        <v>5.0758415572364299</v>
      </c>
      <c r="Q12" s="8">
        <v>77.436812970000005</v>
      </c>
      <c r="R12" s="8">
        <v>73.867198540000018</v>
      </c>
      <c r="S12" s="8">
        <f t="shared" si="8"/>
        <v>4.832475713921923</v>
      </c>
      <c r="T12" s="8">
        <f>N12*100/$N$30</f>
        <v>7.2149800951394045</v>
      </c>
      <c r="U12" s="8">
        <f>O12*100/$O$30</f>
        <v>7.9324500260457418</v>
      </c>
      <c r="V12" s="1"/>
    </row>
    <row r="13" spans="1:22" x14ac:dyDescent="0.25">
      <c r="A13" s="10">
        <v>9</v>
      </c>
      <c r="B13" s="13" t="str">
        <f t="shared" si="0"/>
        <v>BUL INS</v>
      </c>
      <c r="C13" s="8">
        <f t="shared" si="1"/>
        <v>88.957600149297264</v>
      </c>
      <c r="D13" s="8">
        <f t="shared" si="2"/>
        <v>90.026696548268021</v>
      </c>
      <c r="E13" s="8">
        <f t="shared" si="3"/>
        <v>-1.1875326319427444</v>
      </c>
      <c r="F13" s="8">
        <f t="shared" si="4"/>
        <v>46.347894571614084</v>
      </c>
      <c r="G13" s="8">
        <f t="shared" si="5"/>
        <v>44.045100121176496</v>
      </c>
      <c r="H13" s="8">
        <f t="shared" si="6"/>
        <v>5.2282647652114917</v>
      </c>
      <c r="I13" s="8">
        <f>C13*100/$C$30</f>
        <v>7.213650317106004</v>
      </c>
      <c r="J13" s="8">
        <f>D13*100/$D$30</f>
        <v>8.4337054017877655</v>
      </c>
      <c r="L13" s="10">
        <v>9</v>
      </c>
      <c r="M13" s="13" t="s">
        <v>2</v>
      </c>
      <c r="N13" s="8">
        <v>173.98594310000007</v>
      </c>
      <c r="O13" s="8">
        <v>176.07691390999904</v>
      </c>
      <c r="P13" s="8">
        <f t="shared" si="7"/>
        <v>-1.1875326319427302</v>
      </c>
      <c r="Q13" s="8">
        <v>90.648602639999979</v>
      </c>
      <c r="R13" s="8">
        <v>86.144728170000619</v>
      </c>
      <c r="S13" s="8">
        <f t="shared" si="8"/>
        <v>5.2282647652114775</v>
      </c>
      <c r="T13" s="8">
        <f>N13*100/$N$30</f>
        <v>7.213650317106004</v>
      </c>
      <c r="U13" s="8">
        <f>O13*100/$O$30</f>
        <v>8.4337054017877655</v>
      </c>
      <c r="V13" s="1"/>
    </row>
    <row r="14" spans="1:22" x14ac:dyDescent="0.25">
      <c r="A14" s="10">
        <v>10</v>
      </c>
      <c r="B14" s="13" t="str">
        <f t="shared" si="0"/>
        <v>DallBogg: Zhivot I zdrave</v>
      </c>
      <c r="C14" s="8">
        <f t="shared" si="1"/>
        <v>73.170365962276875</v>
      </c>
      <c r="D14" s="8">
        <f t="shared" si="2"/>
        <v>41.928764235732181</v>
      </c>
      <c r="E14" s="8">
        <f t="shared" si="3"/>
        <v>74.511143593209539</v>
      </c>
      <c r="F14" s="8">
        <f t="shared" si="4"/>
        <v>18.294060265974039</v>
      </c>
      <c r="G14" s="8">
        <f t="shared" si="5"/>
        <v>15.615569658380988</v>
      </c>
      <c r="H14" s="8">
        <f t="shared" si="6"/>
        <v>17.152692256446031</v>
      </c>
      <c r="I14" s="8">
        <f>C14*100/$C$30</f>
        <v>5.9334495618215088</v>
      </c>
      <c r="J14" s="8">
        <f>D14*100/$D$30</f>
        <v>3.9278887150500821</v>
      </c>
      <c r="L14" s="10">
        <v>10</v>
      </c>
      <c r="M14" s="13" t="s">
        <v>20</v>
      </c>
      <c r="N14" s="8">
        <v>143.10879685999998</v>
      </c>
      <c r="O14" s="8">
        <v>82.005534955172067</v>
      </c>
      <c r="P14" s="8">
        <f t="shared" si="7"/>
        <v>74.511143593209567</v>
      </c>
      <c r="Q14" s="8">
        <v>35.780071890000002</v>
      </c>
      <c r="R14" s="8">
        <v>30.541399604951287</v>
      </c>
      <c r="S14" s="8">
        <f t="shared" si="8"/>
        <v>17.152692256446031</v>
      </c>
      <c r="T14" s="8">
        <f>N14*100/$N$30</f>
        <v>5.9334495618215097</v>
      </c>
      <c r="U14" s="8">
        <f>O14*100/$O$30</f>
        <v>3.9278887150500821</v>
      </c>
      <c r="V14" s="1"/>
    </row>
    <row r="15" spans="1:22" x14ac:dyDescent="0.25">
      <c r="A15" s="10">
        <v>11</v>
      </c>
      <c r="B15" s="13" t="str">
        <f t="shared" si="0"/>
        <v xml:space="preserve">UNIQA Insurance </v>
      </c>
      <c r="C15" s="8">
        <f t="shared" si="1"/>
        <v>34.961959025068637</v>
      </c>
      <c r="D15" s="8">
        <f t="shared" si="2"/>
        <v>35.578469856787137</v>
      </c>
      <c r="E15" s="8">
        <f t="shared" si="3"/>
        <v>-1.7328199728659541</v>
      </c>
      <c r="F15" s="8">
        <f t="shared" si="4"/>
        <v>12.078894842598785</v>
      </c>
      <c r="G15" s="8">
        <f t="shared" si="5"/>
        <v>12.968951084705731</v>
      </c>
      <c r="H15" s="8">
        <f t="shared" si="6"/>
        <v>-6.8629778637733239</v>
      </c>
      <c r="I15" s="8">
        <f>C15*100/$C$30</f>
        <v>2.8350961175274665</v>
      </c>
      <c r="J15" s="8">
        <f>D15*100/$D$30</f>
        <v>3.332992822386323</v>
      </c>
      <c r="L15" s="10">
        <v>11</v>
      </c>
      <c r="M15" s="13" t="s">
        <v>4</v>
      </c>
      <c r="N15" s="8">
        <v>68.379648319999987</v>
      </c>
      <c r="O15" s="8">
        <v>69.585438699999983</v>
      </c>
      <c r="P15" s="8">
        <f t="shared" si="7"/>
        <v>-1.7328199728659541</v>
      </c>
      <c r="Q15" s="8">
        <v>23.624264899999982</v>
      </c>
      <c r="R15" s="8">
        <v>25.36506360000001</v>
      </c>
      <c r="S15" s="8">
        <f t="shared" si="8"/>
        <v>-6.8629778637733381</v>
      </c>
      <c r="T15" s="8">
        <f>N15*100/$N$30</f>
        <v>2.8350961175274665</v>
      </c>
      <c r="U15" s="8">
        <f>O15*100/$O$30</f>
        <v>3.332992822386323</v>
      </c>
      <c r="V15" s="1"/>
    </row>
    <row r="16" spans="1:22" x14ac:dyDescent="0.25">
      <c r="A16" s="10">
        <v>12</v>
      </c>
      <c r="B16" s="13" t="str">
        <f t="shared" si="0"/>
        <v>Energia</v>
      </c>
      <c r="C16" s="8">
        <f t="shared" si="1"/>
        <v>17.178876574139881</v>
      </c>
      <c r="D16" s="8">
        <f t="shared" si="2"/>
        <v>20.377124514911827</v>
      </c>
      <c r="E16" s="8">
        <f t="shared" si="3"/>
        <v>-15.695285850717028</v>
      </c>
      <c r="F16" s="8">
        <f t="shared" si="4"/>
        <v>4.261509021745244</v>
      </c>
      <c r="G16" s="8">
        <f t="shared" si="5"/>
        <v>0.49323914655159196</v>
      </c>
      <c r="H16" s="8">
        <f t="shared" si="6"/>
        <v>763.98434745882389</v>
      </c>
      <c r="I16" s="8">
        <f>C16*100/$C$30</f>
        <v>1.3930502648294294</v>
      </c>
      <c r="J16" s="8">
        <f>D16*100/$D$30</f>
        <v>1.9089300361273782</v>
      </c>
      <c r="L16" s="10">
        <v>12</v>
      </c>
      <c r="M16" s="13" t="s">
        <v>37</v>
      </c>
      <c r="N16" s="8">
        <v>33.59896217</v>
      </c>
      <c r="O16" s="8">
        <v>39.854191440000001</v>
      </c>
      <c r="P16" s="8">
        <f t="shared" si="7"/>
        <v>-15.695285850717042</v>
      </c>
      <c r="Q16" s="8">
        <v>8.3347871900000001</v>
      </c>
      <c r="R16" s="8">
        <v>0.96469192000000004</v>
      </c>
      <c r="S16" s="8">
        <f t="shared" si="8"/>
        <v>763.98434745882389</v>
      </c>
      <c r="T16" s="8">
        <f>N16*100/$N$30</f>
        <v>1.3930502648294294</v>
      </c>
      <c r="U16" s="8">
        <f>O16*100/$O$30</f>
        <v>1.9089300361273782</v>
      </c>
      <c r="V16" s="1"/>
    </row>
    <row r="17" spans="1:22" x14ac:dyDescent="0.25">
      <c r="A17" s="10">
        <v>13</v>
      </c>
      <c r="B17" s="13" t="str">
        <f t="shared" si="0"/>
        <v>Asset Insurance</v>
      </c>
      <c r="C17" s="8">
        <f t="shared" si="1"/>
        <v>13.581304392508407</v>
      </c>
      <c r="D17" s="8">
        <f t="shared" si="2"/>
        <v>12.867750520239714</v>
      </c>
      <c r="E17" s="8">
        <f t="shared" si="3"/>
        <v>5.5452883636991857</v>
      </c>
      <c r="F17" s="8">
        <f t="shared" si="4"/>
        <v>5.3747893188225442</v>
      </c>
      <c r="G17" s="8">
        <f t="shared" si="5"/>
        <v>4.7875859493879389</v>
      </c>
      <c r="H17" s="8">
        <f t="shared" si="6"/>
        <v>12.265124337029917</v>
      </c>
      <c r="I17" s="8">
        <f>C17*100/$C$30</f>
        <v>1.1013199611197624</v>
      </c>
      <c r="J17" s="8">
        <f>D17*100/$D$30</f>
        <v>1.2054515075227517</v>
      </c>
      <c r="L17" s="10">
        <v>13</v>
      </c>
      <c r="M17" s="13" t="s">
        <v>38</v>
      </c>
      <c r="N17" s="8">
        <v>26.562722569999718</v>
      </c>
      <c r="O17" s="8">
        <v>25.167132500000438</v>
      </c>
      <c r="P17" s="8">
        <f t="shared" si="7"/>
        <v>5.5452883636991857</v>
      </c>
      <c r="Q17" s="8">
        <v>10.512174193432696</v>
      </c>
      <c r="R17" s="8">
        <v>9.3637042273914126</v>
      </c>
      <c r="S17" s="8">
        <f t="shared" si="8"/>
        <v>12.265124337029903</v>
      </c>
      <c r="T17" s="8">
        <f>N17*100/$N$30</f>
        <v>1.1013199611197624</v>
      </c>
      <c r="U17" s="8">
        <f>O17*100/$O$30</f>
        <v>1.2054515075227519</v>
      </c>
      <c r="V17" s="1"/>
    </row>
    <row r="18" spans="1:22" x14ac:dyDescent="0.25">
      <c r="A18" s="10">
        <v>14</v>
      </c>
      <c r="B18" s="13" t="str">
        <f t="shared" si="0"/>
        <v>Groupama Insurance</v>
      </c>
      <c r="C18" s="8">
        <f t="shared" si="1"/>
        <v>12.318125568173102</v>
      </c>
      <c r="D18" s="8">
        <f t="shared" si="2"/>
        <v>12.292562308585101</v>
      </c>
      <c r="E18" s="8">
        <f t="shared" si="3"/>
        <v>0.20795712843487024</v>
      </c>
      <c r="F18" s="8">
        <f t="shared" si="4"/>
        <v>2.8255919913284924</v>
      </c>
      <c r="G18" s="8">
        <f t="shared" si="5"/>
        <v>2.9758468322911522</v>
      </c>
      <c r="H18" s="8">
        <f t="shared" si="6"/>
        <v>-5.0491456526670788</v>
      </c>
      <c r="I18" s="8">
        <f>C18*100/$C$30</f>
        <v>0.99888767527307698</v>
      </c>
      <c r="J18" s="8">
        <f>D18*100/$D$30</f>
        <v>1.1515678473011941</v>
      </c>
      <c r="L18" s="10">
        <v>14</v>
      </c>
      <c r="M18" s="13" t="s">
        <v>39</v>
      </c>
      <c r="N18" s="8">
        <v>24.092159529999996</v>
      </c>
      <c r="O18" s="8">
        <v>24.042162139999999</v>
      </c>
      <c r="P18" s="8">
        <f t="shared" si="7"/>
        <v>0.20795712843485603</v>
      </c>
      <c r="Q18" s="8">
        <v>5.5263775844000049</v>
      </c>
      <c r="R18" s="8">
        <v>5.8202505100000037</v>
      </c>
      <c r="S18" s="8">
        <f t="shared" si="8"/>
        <v>-5.0491456526670788</v>
      </c>
      <c r="T18" s="8">
        <f>N18*100/$N$30</f>
        <v>0.99888767527307676</v>
      </c>
      <c r="U18" s="8">
        <f>O18*100/$O$30</f>
        <v>1.1515678473011943</v>
      </c>
      <c r="V18" s="1"/>
    </row>
    <row r="19" spans="1:22" x14ac:dyDescent="0.25">
      <c r="A19" s="10">
        <v>15</v>
      </c>
      <c r="B19" s="13" t="str">
        <f t="shared" si="0"/>
        <v>ZAD BULGARIA  INSURANCE</v>
      </c>
      <c r="C19" s="8">
        <f t="shared" si="1"/>
        <v>8.7300578424484119</v>
      </c>
      <c r="D19" s="8">
        <f t="shared" si="2"/>
        <v>7.8551135119078399</v>
      </c>
      <c r="E19" s="8">
        <f t="shared" si="3"/>
        <v>11.138531979381497</v>
      </c>
      <c r="F19" s="8">
        <f t="shared" si="4"/>
        <v>3.6173643670461546</v>
      </c>
      <c r="G19" s="8">
        <f t="shared" si="5"/>
        <v>4.1255157188468505</v>
      </c>
      <c r="H19" s="8">
        <f t="shared" si="6"/>
        <v>-12.317280709397764</v>
      </c>
      <c r="I19" s="8">
        <f>C19*100/$C$30</f>
        <v>0.70792809628227382</v>
      </c>
      <c r="J19" s="8">
        <f>D19*100/$D$30</f>
        <v>0.7358674237426267</v>
      </c>
      <c r="L19" s="10">
        <v>15</v>
      </c>
      <c r="M19" s="13" t="s">
        <v>40</v>
      </c>
      <c r="N19" s="8">
        <v>17.074509029995877</v>
      </c>
      <c r="O19" s="8">
        <v>15.363266659994711</v>
      </c>
      <c r="P19" s="8">
        <f t="shared" si="7"/>
        <v>11.138531979381497</v>
      </c>
      <c r="Q19" s="8">
        <v>7.0749497499998801</v>
      </c>
      <c r="R19" s="8">
        <v>8.0688074083922352</v>
      </c>
      <c r="S19" s="8">
        <f t="shared" si="8"/>
        <v>-12.317280709397778</v>
      </c>
      <c r="T19" s="8">
        <f>N19*100/$N$30</f>
        <v>0.70792809628227393</v>
      </c>
      <c r="U19" s="8">
        <f>O19*100/$O$30</f>
        <v>0.73586742374262681</v>
      </c>
      <c r="V19" s="1"/>
    </row>
    <row r="20" spans="1:22" x14ac:dyDescent="0.25">
      <c r="A20" s="10">
        <v>16</v>
      </c>
      <c r="B20" s="13" t="str">
        <f t="shared" si="0"/>
        <v>OZOF DOVERIE</v>
      </c>
      <c r="C20" s="8">
        <f t="shared" si="1"/>
        <v>8.1843057934483063</v>
      </c>
      <c r="D20" s="8">
        <f t="shared" si="2"/>
        <v>5.7733139434408915</v>
      </c>
      <c r="E20" s="8">
        <f t="shared" si="3"/>
        <v>41.760969066069293</v>
      </c>
      <c r="F20" s="8">
        <f t="shared" si="4"/>
        <v>6.0887762177694391</v>
      </c>
      <c r="G20" s="8">
        <f t="shared" si="5"/>
        <v>4.8105027993230491</v>
      </c>
      <c r="H20" s="8">
        <f t="shared" si="6"/>
        <v>26.572553260467345</v>
      </c>
      <c r="I20" s="8">
        <f>C20*100/$C$30</f>
        <v>0.66367258090501968</v>
      </c>
      <c r="J20" s="8">
        <f>D20*100/$D$30</f>
        <v>0.54084433682300659</v>
      </c>
      <c r="L20" s="10">
        <v>16</v>
      </c>
      <c r="M20" s="13" t="s">
        <v>21</v>
      </c>
      <c r="N20" s="8">
        <v>16.0071108</v>
      </c>
      <c r="O20" s="8">
        <v>11.291620609999999</v>
      </c>
      <c r="P20" s="8">
        <f t="shared" si="7"/>
        <v>41.760969066069265</v>
      </c>
      <c r="Q20" s="8">
        <v>11.908611190000002</v>
      </c>
      <c r="R20" s="8">
        <v>9.4085256899999994</v>
      </c>
      <c r="S20" s="8">
        <f t="shared" si="8"/>
        <v>26.572553260467345</v>
      </c>
      <c r="T20" s="8">
        <f>N20*100/$N$30</f>
        <v>0.66367258090501957</v>
      </c>
      <c r="U20" s="8">
        <f>O20*100/$O$30</f>
        <v>0.5408443368230067</v>
      </c>
      <c r="V20" s="1"/>
    </row>
    <row r="21" spans="1:22" x14ac:dyDescent="0.25">
      <c r="A21" s="10">
        <v>17</v>
      </c>
      <c r="B21" s="13" t="str">
        <f t="shared" si="0"/>
        <v>FI Health Insurance</v>
      </c>
      <c r="C21" s="8">
        <f t="shared" si="1"/>
        <v>3.7675784175350908</v>
      </c>
      <c r="D21" s="8">
        <f t="shared" si="2"/>
        <v>2.7928835341784146</v>
      </c>
      <c r="E21" s="8">
        <f t="shared" si="3"/>
        <v>34.899231257897867</v>
      </c>
      <c r="F21" s="8">
        <f t="shared" si="4"/>
        <v>1.5704109008848066</v>
      </c>
      <c r="G21" s="8">
        <f t="shared" si="5"/>
        <v>1.4040490124397289</v>
      </c>
      <c r="H21" s="8">
        <f t="shared" si="6"/>
        <v>11.848723724822193</v>
      </c>
      <c r="I21" s="8">
        <f>C21*100/$C$30</f>
        <v>0.30551625944001409</v>
      </c>
      <c r="J21" s="8">
        <f>D21*100/$D$30</f>
        <v>0.26163746812742239</v>
      </c>
      <c r="L21" s="10">
        <v>17</v>
      </c>
      <c r="M21" s="13" t="s">
        <v>23</v>
      </c>
      <c r="N21" s="8">
        <v>7.3687428963676567</v>
      </c>
      <c r="O21" s="8">
        <v>5.4624054026521689</v>
      </c>
      <c r="P21" s="8">
        <f t="shared" si="7"/>
        <v>34.899231257897867</v>
      </c>
      <c r="Q21" s="8">
        <v>3.0714567522775313</v>
      </c>
      <c r="R21" s="8">
        <v>2.7460811799999951</v>
      </c>
      <c r="S21" s="8">
        <f t="shared" si="8"/>
        <v>11.848723724822179</v>
      </c>
      <c r="T21" s="8">
        <f>N21*100/$N$30</f>
        <v>0.30551625944001409</v>
      </c>
      <c r="U21" s="8">
        <f>O21*100/$O$30</f>
        <v>0.26163746812742239</v>
      </c>
      <c r="V21" s="1"/>
    </row>
    <row r="22" spans="1:22" x14ac:dyDescent="0.25">
      <c r="A22" s="10">
        <v>18</v>
      </c>
      <c r="B22" s="13" t="str">
        <f t="shared" si="0"/>
        <v>Bulgarian Export Insurance Agency</v>
      </c>
      <c r="C22" s="8">
        <f t="shared" si="1"/>
        <v>2.7687393076085347</v>
      </c>
      <c r="D22" s="8">
        <f t="shared" si="2"/>
        <v>2.8585013012378373</v>
      </c>
      <c r="E22" s="8">
        <f t="shared" si="3"/>
        <v>-3.140176762922323</v>
      </c>
      <c r="F22" s="8">
        <f t="shared" si="4"/>
        <v>1.9051247194285803</v>
      </c>
      <c r="G22" s="8">
        <f t="shared" si="5"/>
        <v>1.211768988102238</v>
      </c>
      <c r="H22" s="8">
        <f t="shared" si="6"/>
        <v>57.218474654332653</v>
      </c>
      <c r="I22" s="8">
        <f>C22*100/$C$30</f>
        <v>0.22451951436183093</v>
      </c>
      <c r="J22" s="8">
        <f>D22*100/$D$30</f>
        <v>0.26778454380297601</v>
      </c>
      <c r="L22" s="10">
        <v>18</v>
      </c>
      <c r="M22" s="13" t="s">
        <v>22</v>
      </c>
      <c r="N22" s="8">
        <v>5.4151834000000001</v>
      </c>
      <c r="O22" s="8">
        <v>5.5907425999999996</v>
      </c>
      <c r="P22" s="8">
        <f t="shared" si="7"/>
        <v>-3.1401767629223372</v>
      </c>
      <c r="Q22" s="8">
        <v>3.7261000800000001</v>
      </c>
      <c r="R22" s="8">
        <v>2.3700141399999999</v>
      </c>
      <c r="S22" s="8">
        <f t="shared" si="8"/>
        <v>57.218474654332653</v>
      </c>
      <c r="T22" s="8">
        <f>N22*100/$N$30</f>
        <v>0.22451951436183093</v>
      </c>
      <c r="U22" s="8">
        <f>O22*100/$O$30</f>
        <v>0.26778454380297601</v>
      </c>
      <c r="V22" s="1"/>
    </row>
    <row r="23" spans="1:22" x14ac:dyDescent="0.25">
      <c r="A23" s="10">
        <v>19</v>
      </c>
      <c r="B23" s="13" t="str">
        <f t="shared" si="0"/>
        <v>Saglasie</v>
      </c>
      <c r="C23" s="8">
        <f t="shared" si="1"/>
        <v>2.110356759023023</v>
      </c>
      <c r="D23" s="8">
        <f t="shared" si="2"/>
        <v>2.1439646441664149</v>
      </c>
      <c r="E23" s="8">
        <f t="shared" si="3"/>
        <v>-1.5675578062743085</v>
      </c>
      <c r="F23" s="8">
        <f t="shared" si="4"/>
        <v>1.4087287085278373</v>
      </c>
      <c r="G23" s="8">
        <f t="shared" si="5"/>
        <v>1.3603438898064129</v>
      </c>
      <c r="H23" s="8">
        <f t="shared" si="6"/>
        <v>3.5568078839469024</v>
      </c>
      <c r="I23" s="8">
        <f>C23*100/$C$30</f>
        <v>0.17113069235662701</v>
      </c>
      <c r="J23" s="8">
        <f>D23*100/$D$30</f>
        <v>0.20084671429717302</v>
      </c>
      <c r="L23" s="10">
        <v>19</v>
      </c>
      <c r="M23" s="13" t="s">
        <v>42</v>
      </c>
      <c r="N23" s="8">
        <v>4.127499059999999</v>
      </c>
      <c r="O23" s="8">
        <v>4.1932303699999993</v>
      </c>
      <c r="P23" s="8">
        <f t="shared" si="7"/>
        <v>-1.5675578062743085</v>
      </c>
      <c r="Q23" s="8">
        <v>2.7552338700000001</v>
      </c>
      <c r="R23" s="8">
        <v>2.6606013900000764</v>
      </c>
      <c r="S23" s="8">
        <f t="shared" si="8"/>
        <v>3.5568078839469024</v>
      </c>
      <c r="T23" s="8">
        <f>N23*100/$N$30</f>
        <v>0.17113069235662701</v>
      </c>
      <c r="U23" s="8">
        <f>O23*100/$O$30</f>
        <v>0.20084671429717302</v>
      </c>
      <c r="V23" s="1"/>
    </row>
    <row r="24" spans="1:22" x14ac:dyDescent="0.25">
      <c r="A24" s="10">
        <v>20</v>
      </c>
      <c r="B24" s="13" t="str">
        <f t="shared" si="0"/>
        <v>OZOK INS</v>
      </c>
      <c r="C24" s="8">
        <f t="shared" si="1"/>
        <v>1.5547184366739444</v>
      </c>
      <c r="D24" s="8">
        <f t="shared" si="2"/>
        <v>0.98848464846126705</v>
      </c>
      <c r="E24" s="8">
        <f t="shared" si="3"/>
        <v>57.283012851449939</v>
      </c>
      <c r="F24" s="8">
        <f t="shared" si="4"/>
        <v>0.63339488094566387</v>
      </c>
      <c r="G24" s="8">
        <f t="shared" si="5"/>
        <v>0.45225234299503558</v>
      </c>
      <c r="H24" s="8">
        <f t="shared" si="6"/>
        <v>40.053421669640016</v>
      </c>
      <c r="I24" s="8">
        <f>C24*100/$C$30</f>
        <v>0.1260734903470993</v>
      </c>
      <c r="J24" s="8">
        <f>D24*100/$D$30</f>
        <v>9.260129093865381E-2</v>
      </c>
      <c r="L24" s="10">
        <v>20</v>
      </c>
      <c r="M24" s="13" t="s">
        <v>44</v>
      </c>
      <c r="N24" s="8">
        <v>3.0407649600000006</v>
      </c>
      <c r="O24" s="8">
        <v>1.9333079299999998</v>
      </c>
      <c r="P24" s="8">
        <f t="shared" si="7"/>
        <v>57.283012851449968</v>
      </c>
      <c r="Q24" s="8">
        <v>1.2388127099999577</v>
      </c>
      <c r="R24" s="8">
        <v>0.88452869999998041</v>
      </c>
      <c r="S24" s="8">
        <f t="shared" si="8"/>
        <v>40.053421669640016</v>
      </c>
      <c r="T24" s="8">
        <f>N24*100/$N$30</f>
        <v>0.1260734903470993</v>
      </c>
      <c r="U24" s="8">
        <f>O24*100/$O$30</f>
        <v>9.260129093865381E-2</v>
      </c>
      <c r="V24" s="1"/>
    </row>
    <row r="25" spans="1:22" x14ac:dyDescent="0.25">
      <c r="A25" s="10">
        <v>21</v>
      </c>
      <c r="B25" s="13" t="str">
        <f t="shared" si="0"/>
        <v>EIG Re</v>
      </c>
      <c r="C25" s="8">
        <f t="shared" si="1"/>
        <v>1.3974387139986604</v>
      </c>
      <c r="D25" s="8">
        <f t="shared" si="2"/>
        <v>5.6611710304873171</v>
      </c>
      <c r="E25" s="8">
        <f t="shared" si="3"/>
        <v>-75.31537721660446</v>
      </c>
      <c r="F25" s="8">
        <f t="shared" si="4"/>
        <v>0.95670160494521539</v>
      </c>
      <c r="G25" s="8">
        <f t="shared" si="5"/>
        <v>2.4156710808199073</v>
      </c>
      <c r="H25" s="8">
        <f t="shared" si="6"/>
        <v>-60.396031871172646</v>
      </c>
      <c r="I25" s="8">
        <f>C25*100/$C$30</f>
        <v>0.1133195388078629</v>
      </c>
      <c r="J25" s="8">
        <f>D25*100/$D$30</f>
        <v>0.53033878317046645</v>
      </c>
      <c r="L25" s="10">
        <v>21</v>
      </c>
      <c r="M25" s="13" t="s">
        <v>41</v>
      </c>
      <c r="N25" s="8">
        <v>2.7331525599999997</v>
      </c>
      <c r="O25" s="8">
        <v>11.07228813655801</v>
      </c>
      <c r="P25" s="8">
        <f t="shared" si="7"/>
        <v>-75.31537721660446</v>
      </c>
      <c r="Q25" s="8">
        <v>1.8711457000000005</v>
      </c>
      <c r="R25" s="8">
        <v>4.7246419699999995</v>
      </c>
      <c r="S25" s="8">
        <f t="shared" si="8"/>
        <v>-60.396031871172653</v>
      </c>
      <c r="T25" s="8">
        <f>N25*100/$N$30</f>
        <v>0.1133195388078629</v>
      </c>
      <c r="U25" s="8">
        <f>O25*100/$O$30</f>
        <v>0.53033878317046645</v>
      </c>
      <c r="V25" s="1"/>
    </row>
    <row r="26" spans="1:22" x14ac:dyDescent="0.25">
      <c r="A26" s="10">
        <v>22</v>
      </c>
      <c r="B26" s="13" t="str">
        <f t="shared" si="0"/>
        <v>Medico - 21</v>
      </c>
      <c r="C26" s="8">
        <f t="shared" si="1"/>
        <v>1.0532777337498658</v>
      </c>
      <c r="D26" s="8">
        <f t="shared" si="2"/>
        <v>1.1274446552103201</v>
      </c>
      <c r="E26" s="8">
        <f t="shared" si="3"/>
        <v>-6.5783203741046492</v>
      </c>
      <c r="F26" s="8">
        <f t="shared" si="4"/>
        <v>0.72886381229452457</v>
      </c>
      <c r="G26" s="8">
        <f t="shared" si="5"/>
        <v>0.73846156874575164</v>
      </c>
      <c r="H26" s="8">
        <f t="shared" si="6"/>
        <v>-1.2996961328033052</v>
      </c>
      <c r="I26" s="8">
        <f>C26*100/$C$30</f>
        <v>8.5411221135841681E-2</v>
      </c>
      <c r="J26" s="8">
        <f>D26*100/$D$30</f>
        <v>0.10561907126922065</v>
      </c>
      <c r="L26" s="10">
        <v>22</v>
      </c>
      <c r="M26" s="13" t="s">
        <v>43</v>
      </c>
      <c r="N26" s="8">
        <v>2.0600321899999998</v>
      </c>
      <c r="O26" s="8">
        <v>2.2050900800000002</v>
      </c>
      <c r="P26" s="8">
        <f t="shared" si="7"/>
        <v>-6.5783203741046492</v>
      </c>
      <c r="Q26" s="8">
        <v>1.4255337100000001</v>
      </c>
      <c r="R26" s="8">
        <v>1.4443052900000033</v>
      </c>
      <c r="S26" s="8">
        <f t="shared" si="8"/>
        <v>-1.299696132803291</v>
      </c>
      <c r="T26" s="8">
        <f>N26*100/$N$30</f>
        <v>8.5411221135841681E-2</v>
      </c>
      <c r="U26" s="8">
        <f>O26*100/$O$30</f>
        <v>0.10561907126922065</v>
      </c>
      <c r="V26" s="1"/>
    </row>
    <row r="27" spans="1:22" x14ac:dyDescent="0.25">
      <c r="A27" s="10">
        <v>23</v>
      </c>
      <c r="B27" s="13" t="str">
        <f t="shared" si="0"/>
        <v>ZAD European Insurance Company</v>
      </c>
      <c r="C27" s="8">
        <f t="shared" si="1"/>
        <v>0.5889351323990325</v>
      </c>
      <c r="D27" s="8">
        <f t="shared" si="2"/>
        <v>0.23180812238282472</v>
      </c>
      <c r="E27" s="8">
        <f t="shared" si="3"/>
        <v>154.06147392299843</v>
      </c>
      <c r="F27" s="8">
        <f t="shared" si="4"/>
        <v>0.28484353957143516</v>
      </c>
      <c r="G27" s="8">
        <f t="shared" si="5"/>
        <v>0.25223715762617405</v>
      </c>
      <c r="H27" s="8">
        <f t="shared" si="6"/>
        <v>12.926874950591184</v>
      </c>
      <c r="I27" s="8">
        <f>C27*100/$C$30</f>
        <v>4.7757269726871193E-2</v>
      </c>
      <c r="J27" s="8">
        <f>D27*100/$D$30</f>
        <v>2.171579641234675E-2</v>
      </c>
      <c r="L27" s="10">
        <v>23</v>
      </c>
      <c r="M27" s="13" t="s">
        <v>46</v>
      </c>
      <c r="N27" s="8">
        <v>1.1518569999999997</v>
      </c>
      <c r="O27" s="8">
        <v>0.45337728000000005</v>
      </c>
      <c r="P27" s="8">
        <f t="shared" si="7"/>
        <v>154.06147392299843</v>
      </c>
      <c r="Q27" s="8">
        <v>0.55710554000000001</v>
      </c>
      <c r="R27" s="8">
        <v>0.49333300000000002</v>
      </c>
      <c r="S27" s="8">
        <f t="shared" si="8"/>
        <v>12.926874950591184</v>
      </c>
      <c r="T27" s="8">
        <f>N27*100/$N$30</f>
        <v>4.7757269726871193E-2</v>
      </c>
      <c r="U27" s="8">
        <f>O27*100/$O$30</f>
        <v>2.171579641234675E-2</v>
      </c>
      <c r="V27" s="1"/>
    </row>
    <row r="28" spans="1:22" x14ac:dyDescent="0.25">
      <c r="A28" s="10">
        <v>24</v>
      </c>
      <c r="B28" s="13" t="str">
        <f t="shared" si="0"/>
        <v>Nova Ins</v>
      </c>
      <c r="C28" s="8">
        <f t="shared" si="1"/>
        <v>0.47969150693056151</v>
      </c>
      <c r="D28" s="8">
        <f t="shared" si="2"/>
        <v>0.82031263453367631</v>
      </c>
      <c r="E28" s="8">
        <f t="shared" si="3"/>
        <v>-41.52333065024019</v>
      </c>
      <c r="F28" s="8">
        <f t="shared" si="4"/>
        <v>2.2413728695387637E-2</v>
      </c>
      <c r="G28" s="8">
        <f t="shared" si="5"/>
        <v>6.9215760060945986E-2</v>
      </c>
      <c r="H28" s="8">
        <f t="shared" si="6"/>
        <v>-67.617593629468402</v>
      </c>
      <c r="I28" s="8">
        <f>C28*100/$C$30</f>
        <v>3.889860771058623E-2</v>
      </c>
      <c r="J28" s="8">
        <f>D28*100/$D$30</f>
        <v>7.6846928325445887E-2</v>
      </c>
      <c r="L28" s="10">
        <v>24</v>
      </c>
      <c r="M28" s="13" t="s">
        <v>45</v>
      </c>
      <c r="N28" s="8">
        <v>0.93819504000000009</v>
      </c>
      <c r="O28" s="8">
        <v>1.6043920600000001</v>
      </c>
      <c r="P28" s="8">
        <f t="shared" si="7"/>
        <v>-41.52333065024019</v>
      </c>
      <c r="Q28" s="8">
        <v>4.3837442994300001E-2</v>
      </c>
      <c r="R28" s="8">
        <v>0.13537426</v>
      </c>
      <c r="S28" s="8">
        <f t="shared" si="8"/>
        <v>-67.617593629468416</v>
      </c>
      <c r="T28" s="8">
        <f>N28*100/$N$30</f>
        <v>3.889860771058623E-2</v>
      </c>
      <c r="U28" s="8">
        <f>O28*100/$O$30</f>
        <v>7.6846928325445887E-2</v>
      </c>
      <c r="V28" s="1"/>
    </row>
    <row r="29" spans="1:22" x14ac:dyDescent="0.25">
      <c r="A29" s="10">
        <v>25</v>
      </c>
      <c r="B29" s="13" t="str">
        <f t="shared" si="0"/>
        <v xml:space="preserve">Euroamerican             </v>
      </c>
      <c r="C29" s="8">
        <f t="shared" si="1"/>
        <v>0</v>
      </c>
      <c r="D29" s="8">
        <f t="shared" si="2"/>
        <v>2.459313948553811E-2</v>
      </c>
      <c r="E29" s="8">
        <f t="shared" si="3"/>
        <v>-100</v>
      </c>
      <c r="F29" s="8">
        <f t="shared" si="4"/>
        <v>0</v>
      </c>
      <c r="G29" s="8">
        <f t="shared" si="5"/>
        <v>6.0332441981153788E-4</v>
      </c>
      <c r="H29" s="8">
        <f t="shared" si="6"/>
        <v>-100</v>
      </c>
      <c r="I29" s="8">
        <f>C29*100/$C$30</f>
        <v>0</v>
      </c>
      <c r="J29" s="8">
        <f>D29*100/$D$30</f>
        <v>2.3038865278689714E-3</v>
      </c>
      <c r="L29" s="10">
        <v>25</v>
      </c>
      <c r="M29" s="13" t="s">
        <v>47</v>
      </c>
      <c r="N29" s="8">
        <v>0</v>
      </c>
      <c r="O29" s="8">
        <v>4.8099999999999997E-2</v>
      </c>
      <c r="P29" s="8">
        <f t="shared" si="7"/>
        <v>-100</v>
      </c>
      <c r="Q29" s="8">
        <v>0</v>
      </c>
      <c r="R29" s="8">
        <v>1.1800000000000001E-3</v>
      </c>
      <c r="S29" s="8">
        <f t="shared" si="8"/>
        <v>-100</v>
      </c>
      <c r="T29" s="8">
        <f>N29*100/$N$30</f>
        <v>0</v>
      </c>
      <c r="U29" s="8">
        <f>O29*100/$O$30</f>
        <v>2.3038865278689714E-3</v>
      </c>
      <c r="V29" s="1"/>
    </row>
    <row r="30" spans="1:22" s="3" customFormat="1" x14ac:dyDescent="0.25">
      <c r="A30" s="9" t="s">
        <v>5</v>
      </c>
      <c r="B30" s="19"/>
      <c r="C30" s="18">
        <f t="shared" ref="C30" si="9">N30/1.95583</f>
        <v>1233.1842581605144</v>
      </c>
      <c r="D30" s="18">
        <f t="shared" ref="D30" si="10">O30/1.95583</f>
        <v>1067.4631405690823</v>
      </c>
      <c r="E30" s="18">
        <f t="shared" ref="E30" si="11">C30*100/D30-100</f>
        <v>15.524762522768086</v>
      </c>
      <c r="F30" s="18">
        <f t="shared" ref="F30" si="12">Q30/1.95583</f>
        <v>529.26939138724185</v>
      </c>
      <c r="G30" s="18">
        <f t="shared" ref="G30" si="13">R30/1.95583</f>
        <v>489.40800567975765</v>
      </c>
      <c r="H30" s="18">
        <f t="shared" ref="H30" si="14">F30*100/G30-100</f>
        <v>8.1448168491071584</v>
      </c>
      <c r="I30" s="18">
        <f t="shared" ref="I30" si="15">C30*100/$C$30</f>
        <v>100</v>
      </c>
      <c r="J30" s="18">
        <f t="shared" ref="J30" si="16">D30*100/$D$30</f>
        <v>100</v>
      </c>
      <c r="L30" s="9" t="s">
        <v>5</v>
      </c>
      <c r="M30" s="18"/>
      <c r="N30" s="18">
        <v>2411.8987676380789</v>
      </c>
      <c r="O30" s="18">
        <v>2087.7764342192281</v>
      </c>
      <c r="P30" s="18">
        <f t="shared" si="7"/>
        <v>15.5247625227681</v>
      </c>
      <c r="Q30" s="18">
        <v>1035.1609537569093</v>
      </c>
      <c r="R30" s="18">
        <v>957.19885974864042</v>
      </c>
      <c r="S30" s="18">
        <f t="shared" ref="S30" si="17">Q30*100/R30-100</f>
        <v>8.1448168491071584</v>
      </c>
      <c r="T30" s="18">
        <f>N30*100/$N$30</f>
        <v>100</v>
      </c>
      <c r="U30" s="18">
        <f>O30*100/$O$30</f>
        <v>100</v>
      </c>
      <c r="V30" s="4"/>
    </row>
    <row r="31" spans="1:22" x14ac:dyDescent="0.25">
      <c r="A31" s="20"/>
    </row>
    <row r="33" spans="3:15" x14ac:dyDescent="0.25">
      <c r="C33" s="2"/>
      <c r="D33" s="2"/>
      <c r="E33" s="2"/>
      <c r="F33" s="2"/>
      <c r="G33" s="2"/>
      <c r="H33" s="2"/>
      <c r="O33" s="2"/>
    </row>
    <row r="34" spans="3:15" x14ac:dyDescent="0.25">
      <c r="D34" s="2"/>
      <c r="O34" s="2"/>
    </row>
    <row r="35" spans="3:15" x14ac:dyDescent="0.25">
      <c r="D35" s="2"/>
    </row>
    <row r="36" spans="3:15" x14ac:dyDescent="0.25">
      <c r="D36" s="2"/>
    </row>
    <row r="37" spans="3:15" x14ac:dyDescent="0.25">
      <c r="D37" s="2"/>
      <c r="M37" s="15"/>
    </row>
    <row r="38" spans="3:15" x14ac:dyDescent="0.25">
      <c r="D38" s="2"/>
      <c r="M38" s="15"/>
    </row>
    <row r="39" spans="3:15" x14ac:dyDescent="0.25">
      <c r="D39" s="2"/>
      <c r="M39" s="15"/>
    </row>
    <row r="40" spans="3:15" x14ac:dyDescent="0.25">
      <c r="D40" s="2"/>
      <c r="M40" s="15"/>
    </row>
    <row r="41" spans="3:15" x14ac:dyDescent="0.25">
      <c r="D41" s="2"/>
      <c r="M41" s="15"/>
    </row>
    <row r="42" spans="3:15" x14ac:dyDescent="0.25">
      <c r="D42" s="2"/>
      <c r="M42" s="15"/>
    </row>
    <row r="43" spans="3:15" x14ac:dyDescent="0.25">
      <c r="D43" s="2"/>
      <c r="M43" s="15"/>
    </row>
    <row r="44" spans="3:15" x14ac:dyDescent="0.25">
      <c r="D44" s="2"/>
      <c r="M44" s="15"/>
    </row>
    <row r="45" spans="3:15" x14ac:dyDescent="0.25">
      <c r="D45" s="2"/>
      <c r="M45" s="15"/>
    </row>
    <row r="46" spans="3:15" x14ac:dyDescent="0.25">
      <c r="D46" s="2"/>
      <c r="M46" s="16"/>
    </row>
    <row r="47" spans="3:15" x14ac:dyDescent="0.25">
      <c r="D47" s="2"/>
    </row>
    <row r="48" spans="3:15" x14ac:dyDescent="0.25">
      <c r="D48" s="2"/>
      <c r="M48" s="14"/>
    </row>
    <row r="49" spans="4:13" x14ac:dyDescent="0.25">
      <c r="D49" s="2"/>
    </row>
    <row r="51" spans="4:13" x14ac:dyDescent="0.25">
      <c r="M51" s="14"/>
    </row>
  </sheetData>
  <sortState xmlns:xlrd2="http://schemas.microsoft.com/office/spreadsheetml/2017/richdata2" ref="M5:U29">
    <sortCondition descending="1" ref="N5:N29"/>
  </sortState>
  <mergeCells count="11">
    <mergeCell ref="O1:U1"/>
    <mergeCell ref="L2:L4"/>
    <mergeCell ref="M2:M4"/>
    <mergeCell ref="N2:P2"/>
    <mergeCell ref="Q2:S2"/>
    <mergeCell ref="T2:U2"/>
    <mergeCell ref="A2:A4"/>
    <mergeCell ref="B2:B4"/>
    <mergeCell ref="C2:E2"/>
    <mergeCell ref="F2:H2"/>
    <mergeCell ref="I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2012-05-01T12:14:29Z</dcterms:created>
  <dcterms:modified xsi:type="dcterms:W3CDTF">2020-03-09T21:56:05Z</dcterms:modified>
</cp:coreProperties>
</file>