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E0F6EFE2-0A38-41FF-9CE5-60F52465C662}" xr6:coauthVersionLast="41" xr6:coauthVersionMax="41" xr10:uidLastSave="{00000000-0000-0000-0000-000000000000}"/>
  <bookViews>
    <workbookView xWindow="20370" yWindow="-120" windowWidth="29040" windowHeight="15840" tabRatio="387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2" i="2" l="1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B31" i="2"/>
  <c r="C31" i="2"/>
  <c r="D31" i="2"/>
  <c r="E31" i="2"/>
  <c r="F31" i="2"/>
  <c r="G31" i="2"/>
  <c r="S31" i="2"/>
  <c r="T31" i="2"/>
  <c r="U31" i="2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B6" i="2"/>
  <c r="C6" i="2"/>
  <c r="D6" i="2"/>
  <c r="F6" i="2"/>
  <c r="G6" i="2"/>
  <c r="B7" i="2"/>
  <c r="C7" i="2"/>
  <c r="D7" i="2"/>
  <c r="F7" i="2"/>
  <c r="G7" i="2"/>
  <c r="B8" i="2"/>
  <c r="C8" i="2"/>
  <c r="D8" i="2"/>
  <c r="F8" i="2"/>
  <c r="G8" i="2"/>
  <c r="B9" i="2"/>
  <c r="C9" i="2"/>
  <c r="D9" i="2"/>
  <c r="F9" i="2"/>
  <c r="G9" i="2"/>
  <c r="B10" i="2"/>
  <c r="C10" i="2"/>
  <c r="D10" i="2"/>
  <c r="F10" i="2"/>
  <c r="G10" i="2"/>
  <c r="B11" i="2"/>
  <c r="C11" i="2"/>
  <c r="D11" i="2"/>
  <c r="F11" i="2"/>
  <c r="G11" i="2"/>
  <c r="B12" i="2"/>
  <c r="C12" i="2"/>
  <c r="D12" i="2"/>
  <c r="F12" i="2"/>
  <c r="G12" i="2"/>
  <c r="B13" i="2"/>
  <c r="C13" i="2"/>
  <c r="D13" i="2"/>
  <c r="F13" i="2"/>
  <c r="G13" i="2"/>
  <c r="B14" i="2"/>
  <c r="C14" i="2"/>
  <c r="D14" i="2"/>
  <c r="F14" i="2"/>
  <c r="G14" i="2"/>
  <c r="B15" i="2"/>
  <c r="C15" i="2"/>
  <c r="D15" i="2"/>
  <c r="F15" i="2"/>
  <c r="G15" i="2"/>
  <c r="B16" i="2"/>
  <c r="C16" i="2"/>
  <c r="D16" i="2"/>
  <c r="F16" i="2"/>
  <c r="G16" i="2"/>
  <c r="B17" i="2"/>
  <c r="C17" i="2"/>
  <c r="D17" i="2"/>
  <c r="F17" i="2"/>
  <c r="G17" i="2"/>
  <c r="B18" i="2"/>
  <c r="C18" i="2"/>
  <c r="D18" i="2"/>
  <c r="F18" i="2"/>
  <c r="G18" i="2"/>
  <c r="B19" i="2"/>
  <c r="C19" i="2"/>
  <c r="D19" i="2"/>
  <c r="F19" i="2"/>
  <c r="G19" i="2"/>
  <c r="B20" i="2"/>
  <c r="C20" i="2"/>
  <c r="D20" i="2"/>
  <c r="F20" i="2"/>
  <c r="G20" i="2"/>
  <c r="B21" i="2"/>
  <c r="C21" i="2"/>
  <c r="D21" i="2"/>
  <c r="F21" i="2"/>
  <c r="G21" i="2"/>
  <c r="B22" i="2"/>
  <c r="C22" i="2"/>
  <c r="D22" i="2"/>
  <c r="F22" i="2"/>
  <c r="G22" i="2"/>
  <c r="B23" i="2"/>
  <c r="C23" i="2"/>
  <c r="D23" i="2"/>
  <c r="F23" i="2"/>
  <c r="G23" i="2"/>
  <c r="B24" i="2"/>
  <c r="C24" i="2"/>
  <c r="D24" i="2"/>
  <c r="F24" i="2"/>
  <c r="G24" i="2"/>
  <c r="B25" i="2"/>
  <c r="C25" i="2"/>
  <c r="D25" i="2"/>
  <c r="F25" i="2"/>
  <c r="G25" i="2"/>
  <c r="B26" i="2"/>
  <c r="C26" i="2"/>
  <c r="D26" i="2"/>
  <c r="F26" i="2"/>
  <c r="G26" i="2"/>
  <c r="B27" i="2"/>
  <c r="C27" i="2"/>
  <c r="D27" i="2"/>
  <c r="F27" i="2"/>
  <c r="G27" i="2"/>
  <c r="B28" i="2"/>
  <c r="C28" i="2"/>
  <c r="D28" i="2"/>
  <c r="F28" i="2"/>
  <c r="G28" i="2"/>
  <c r="B29" i="2"/>
  <c r="C29" i="2"/>
  <c r="D29" i="2"/>
  <c r="F29" i="2"/>
  <c r="G29" i="2"/>
  <c r="B30" i="2"/>
  <c r="C30" i="2"/>
  <c r="D30" i="2"/>
  <c r="F30" i="2"/>
  <c r="G30" i="2"/>
  <c r="C6" i="1"/>
  <c r="D6" i="1"/>
  <c r="F6" i="1"/>
  <c r="G6" i="1"/>
  <c r="C7" i="1"/>
  <c r="D7" i="1"/>
  <c r="F7" i="1"/>
  <c r="G7" i="1"/>
  <c r="C8" i="1"/>
  <c r="D8" i="1"/>
  <c r="F8" i="1"/>
  <c r="G8" i="1"/>
  <c r="C9" i="1"/>
  <c r="D9" i="1"/>
  <c r="F9" i="1"/>
  <c r="G9" i="1"/>
  <c r="C10" i="1"/>
  <c r="D10" i="1"/>
  <c r="F10" i="1"/>
  <c r="G10" i="1"/>
  <c r="C11" i="1"/>
  <c r="D11" i="1"/>
  <c r="F11" i="1"/>
  <c r="G11" i="1"/>
  <c r="C12" i="1"/>
  <c r="D12" i="1"/>
  <c r="F12" i="1"/>
  <c r="G12" i="1"/>
  <c r="C13" i="1"/>
  <c r="D13" i="1"/>
  <c r="F13" i="1"/>
  <c r="G13" i="1"/>
  <c r="C14" i="1"/>
  <c r="D14" i="1"/>
  <c r="F14" i="1"/>
  <c r="G14" i="1"/>
  <c r="C15" i="1"/>
  <c r="D15" i="1"/>
  <c r="F15" i="1"/>
  <c r="G15" i="1"/>
  <c r="C16" i="1"/>
  <c r="D16" i="1"/>
  <c r="F16" i="1"/>
  <c r="G16" i="1"/>
  <c r="H31" i="2" l="1"/>
  <c r="E29" i="2"/>
  <c r="H27" i="2"/>
  <c r="E21" i="2"/>
  <c r="H15" i="2"/>
  <c r="E9" i="2"/>
  <c r="E10" i="2"/>
  <c r="E6" i="2"/>
  <c r="H30" i="2"/>
  <c r="E28" i="2"/>
  <c r="H22" i="2"/>
  <c r="E20" i="2"/>
  <c r="H14" i="2"/>
  <c r="E12" i="2"/>
  <c r="E30" i="2"/>
  <c r="E27" i="2"/>
  <c r="H25" i="2"/>
  <c r="E23" i="2"/>
  <c r="E22" i="2"/>
  <c r="E19" i="2"/>
  <c r="E15" i="2"/>
  <c r="E14" i="2"/>
  <c r="E8" i="2"/>
  <c r="H6" i="2"/>
  <c r="E13" i="2"/>
  <c r="H11" i="2"/>
  <c r="H10" i="2"/>
  <c r="H14" i="1"/>
  <c r="H11" i="1"/>
  <c r="H7" i="1"/>
  <c r="E16" i="1"/>
  <c r="E13" i="1"/>
  <c r="E12" i="1"/>
  <c r="E9" i="1"/>
  <c r="E8" i="1"/>
  <c r="E6" i="1"/>
  <c r="H16" i="1"/>
  <c r="H6" i="1"/>
  <c r="H10" i="1"/>
  <c r="H15" i="1"/>
  <c r="E14" i="1"/>
  <c r="H12" i="1"/>
  <c r="E10" i="1"/>
  <c r="H8" i="1"/>
  <c r="E15" i="1"/>
  <c r="H13" i="1"/>
  <c r="E11" i="1"/>
  <c r="H9" i="1"/>
  <c r="E7" i="1"/>
  <c r="H26" i="2"/>
  <c r="E25" i="2"/>
  <c r="H18" i="2"/>
  <c r="E17" i="2"/>
  <c r="H7" i="2"/>
  <c r="H24" i="2"/>
  <c r="H16" i="2"/>
  <c r="H29" i="2"/>
  <c r="E26" i="2"/>
  <c r="H21" i="2"/>
  <c r="E18" i="2"/>
  <c r="H13" i="2"/>
  <c r="H9" i="2"/>
  <c r="H28" i="2"/>
  <c r="E24" i="2"/>
  <c r="H20" i="2"/>
  <c r="H19" i="2"/>
  <c r="E16" i="2"/>
  <c r="H12" i="2"/>
  <c r="E11" i="2"/>
  <c r="H8" i="2"/>
  <c r="E7" i="2"/>
  <c r="H17" i="2"/>
  <c r="H23" i="2"/>
  <c r="C32" i="2"/>
  <c r="D32" i="2"/>
  <c r="F32" i="2"/>
  <c r="G32" i="2"/>
  <c r="S32" i="2"/>
  <c r="T32" i="2"/>
  <c r="U32" i="2"/>
  <c r="S6" i="1"/>
  <c r="S7" i="1"/>
  <c r="S8" i="1"/>
  <c r="S9" i="1"/>
  <c r="S10" i="1"/>
  <c r="S11" i="1"/>
  <c r="S12" i="1"/>
  <c r="S13" i="1"/>
  <c r="S14" i="1"/>
  <c r="S15" i="1"/>
  <c r="S16" i="1"/>
  <c r="S17" i="1"/>
  <c r="J11" i="2" l="1"/>
  <c r="J31" i="2"/>
  <c r="I31" i="2"/>
  <c r="J15" i="2"/>
  <c r="I15" i="2"/>
  <c r="I20" i="2"/>
  <c r="I32" i="2"/>
  <c r="J7" i="2"/>
  <c r="J24" i="2"/>
  <c r="J6" i="2"/>
  <c r="J23" i="2"/>
  <c r="J27" i="2"/>
  <c r="I23" i="2"/>
  <c r="I18" i="2"/>
  <c r="H32" i="2"/>
  <c r="I16" i="2"/>
  <c r="J14" i="2"/>
  <c r="J22" i="2"/>
  <c r="J30" i="2"/>
  <c r="I17" i="2"/>
  <c r="J16" i="2"/>
  <c r="I6" i="2"/>
  <c r="I10" i="2"/>
  <c r="I9" i="2"/>
  <c r="I13" i="2"/>
  <c r="I14" i="2"/>
  <c r="I21" i="2"/>
  <c r="I22" i="2"/>
  <c r="I29" i="2"/>
  <c r="I30" i="2"/>
  <c r="I12" i="2"/>
  <c r="I28" i="2"/>
  <c r="I11" i="2"/>
  <c r="I19" i="2"/>
  <c r="I27" i="2"/>
  <c r="J19" i="2"/>
  <c r="I25" i="2"/>
  <c r="I26" i="2"/>
  <c r="J8" i="2"/>
  <c r="J9" i="2"/>
  <c r="J12" i="2"/>
  <c r="J13" i="2"/>
  <c r="J21" i="2"/>
  <c r="J17" i="2"/>
  <c r="J25" i="2"/>
  <c r="J20" i="2"/>
  <c r="J28" i="2"/>
  <c r="I8" i="2"/>
  <c r="I24" i="2"/>
  <c r="I7" i="2"/>
  <c r="J18" i="2"/>
  <c r="J26" i="2"/>
  <c r="J10" i="2"/>
  <c r="J29" i="2"/>
  <c r="E32" i="2"/>
  <c r="J32" i="2"/>
  <c r="T6" i="2" l="1"/>
  <c r="U6" i="2"/>
  <c r="T7" i="2"/>
  <c r="U7" i="2"/>
  <c r="T8" i="2"/>
  <c r="U8" i="2"/>
  <c r="T9" i="2"/>
  <c r="U9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18" i="2"/>
  <c r="U18" i="2"/>
  <c r="T19" i="2"/>
  <c r="U19" i="2"/>
  <c r="T20" i="2"/>
  <c r="U20" i="2"/>
  <c r="T21" i="2"/>
  <c r="U21" i="2"/>
  <c r="T22" i="2"/>
  <c r="U22" i="2"/>
  <c r="T23" i="2"/>
  <c r="U23" i="2"/>
  <c r="T24" i="2"/>
  <c r="U24" i="2"/>
  <c r="T25" i="2"/>
  <c r="U25" i="2"/>
  <c r="T26" i="2"/>
  <c r="U26" i="2"/>
  <c r="T27" i="2"/>
  <c r="U27" i="2"/>
  <c r="T28" i="2"/>
  <c r="U28" i="2"/>
  <c r="T29" i="2"/>
  <c r="U29" i="2"/>
  <c r="T30" i="2"/>
  <c r="U30" i="2"/>
  <c r="U5" i="2"/>
  <c r="T5" i="2"/>
  <c r="S5" i="2"/>
  <c r="G5" i="2"/>
  <c r="F5" i="2"/>
  <c r="D5" i="2"/>
  <c r="J5" i="2" s="1"/>
  <c r="C5" i="2"/>
  <c r="B5" i="2"/>
  <c r="B6" i="1"/>
  <c r="B7" i="1"/>
  <c r="B8" i="1"/>
  <c r="B9" i="1"/>
  <c r="B10" i="1"/>
  <c r="B11" i="1"/>
  <c r="B12" i="1"/>
  <c r="B13" i="1"/>
  <c r="B14" i="1"/>
  <c r="B15" i="1"/>
  <c r="B16" i="1"/>
  <c r="C17" i="1"/>
  <c r="D17" i="1"/>
  <c r="F17" i="1"/>
  <c r="G17" i="1"/>
  <c r="G5" i="1"/>
  <c r="F5" i="1"/>
  <c r="D5" i="1"/>
  <c r="C5" i="1"/>
  <c r="B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U5" i="1"/>
  <c r="T5" i="1"/>
  <c r="S5" i="1"/>
  <c r="I16" i="1" l="1"/>
  <c r="I13" i="1"/>
  <c r="I14" i="1"/>
  <c r="I10" i="1"/>
  <c r="I6" i="1"/>
  <c r="I8" i="1"/>
  <c r="I15" i="1"/>
  <c r="I11" i="1"/>
  <c r="I7" i="1"/>
  <c r="I12" i="1"/>
  <c r="I9" i="1"/>
  <c r="J6" i="1"/>
  <c r="J9" i="1"/>
  <c r="J13" i="1"/>
  <c r="J12" i="1"/>
  <c r="J16" i="1"/>
  <c r="J8" i="1"/>
  <c r="J15" i="1"/>
  <c r="J10" i="1"/>
  <c r="J11" i="1"/>
  <c r="J7" i="1"/>
  <c r="J14" i="1"/>
  <c r="H5" i="2"/>
  <c r="H17" i="1"/>
  <c r="E17" i="1"/>
  <c r="I5" i="2"/>
  <c r="E5" i="2"/>
  <c r="H5" i="1"/>
  <c r="I5" i="1"/>
  <c r="I17" i="1"/>
  <c r="J17" i="1"/>
  <c r="J5" i="1"/>
  <c r="E5" i="1"/>
</calcChain>
</file>

<file path=xl/sharedStrings.xml><?xml version="1.0" encoding="utf-8"?>
<sst xmlns="http://schemas.openxmlformats.org/spreadsheetml/2006/main" count="109" uniqueCount="52">
  <si>
    <t>JZI</t>
  </si>
  <si>
    <t xml:space="preserve">ARMEEC </t>
  </si>
  <si>
    <t>BUL INS</t>
  </si>
  <si>
    <t>OZK Insurance</t>
  </si>
  <si>
    <t xml:space="preserve">UNIQA Insurance </t>
  </si>
  <si>
    <t>TOTAL MARKET</t>
  </si>
  <si>
    <t>LIFE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</si>
  <si>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</si>
  <si>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</si>
  <si>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</si>
  <si>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</si>
  <si>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</si>
  <si>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</si>
  <si>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</si>
  <si>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BGN</t>
  </si>
  <si>
    <t>BGN m</t>
  </si>
  <si>
    <t>NON-LIFE INSURANCE LINES RANKING</t>
  </si>
  <si>
    <t>EUR m</t>
  </si>
  <si>
    <t>BULSTRAD Vienna Insurance Group</t>
  </si>
  <si>
    <t>DZI - General insurance</t>
  </si>
  <si>
    <t>DallBogg: Zhivot I zdrave</t>
  </si>
  <si>
    <t>OZOF DOVERIE</t>
  </si>
  <si>
    <t>Bulgarian Export Insurance Agency</t>
  </si>
  <si>
    <t>FI Health Insurance</t>
  </si>
  <si>
    <t>Zdravnoosiguritelen Institute</t>
  </si>
  <si>
    <t>Evropejska Zdravnoosiguritelna kasa</t>
  </si>
  <si>
    <t>BULSTRAD LIFE VIENNA INSURANCE GROUP</t>
  </si>
  <si>
    <t>ALLIANZ BULGARIA LIFE</t>
  </si>
  <si>
    <t>UNIQA LIFE</t>
  </si>
  <si>
    <t>DZI LIFE INSURANCE</t>
  </si>
  <si>
    <t>UBB-Life Insurance EAD</t>
  </si>
  <si>
    <t>GRAWE BULGARIA LIFE INSURANCE</t>
  </si>
  <si>
    <t>SOGELIFE BULGARIA</t>
  </si>
  <si>
    <t>GROUPAMA LIFE INSURANCE COMPANY</t>
  </si>
  <si>
    <t xml:space="preserve">LIFE INSURANCE COMPANY SAGLASIE </t>
  </si>
  <si>
    <t>CCB LIFE</t>
  </si>
  <si>
    <t>EUROINS LIFE INSURANCE</t>
  </si>
  <si>
    <t>LEV INS</t>
  </si>
  <si>
    <t>Euroins</t>
  </si>
  <si>
    <t xml:space="preserve">Generali Insurance </t>
  </si>
  <si>
    <t xml:space="preserve">Allianz Bulgaria </t>
  </si>
  <si>
    <t>Energia</t>
  </si>
  <si>
    <t>Asset Insurance</t>
  </si>
  <si>
    <t>Groupama Insurance</t>
  </si>
  <si>
    <t>ZAD BULGARIA  INSURANCE</t>
  </si>
  <si>
    <t>EIG Re</t>
  </si>
  <si>
    <t>Saglasie</t>
  </si>
  <si>
    <t>Medico - 21</t>
  </si>
  <si>
    <t>OZOK INS</t>
  </si>
  <si>
    <t>Nova Ins</t>
  </si>
  <si>
    <t>ZAD European Insurance Company</t>
  </si>
  <si>
    <t xml:space="preserve">Euroamerican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</si>
</sst>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164" fontId="0" fillId="0" borderId="0" xfId="1" applyFont="1"/>
    <xf numFmtId="164" fontId="0" fillId="0" borderId="0" xfId="0" applyNumberFormat="1"/>
    <xf numFmtId="0" fontId="4" fillId="0" borderId="0" xfId="0" applyFont="1"/>
    <xf numFmtId="164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0" fillId="0" borderId="2" xfId="1" applyFont="1" applyBorder="1"/>
    <xf numFmtId="3" fontId="4" fillId="0" borderId="2" xfId="0" applyNumberFormat="1" applyFont="1" applyBorder="1"/>
    <xf numFmtId="0" fontId="0" fillId="0" borderId="2" xfId="0" applyBorder="1" applyAlignment="1">
      <alignment horizontal="center" vertical="center"/>
    </xf>
    <xf numFmtId="0" fontId="4" fillId="0" borderId="1" xfId="0" applyFont="1" applyBorder="1"/>
    <xf numFmtId="0" fontId="5" fillId="3" borderId="2" xfId="0" applyFont="1" applyFill="1" applyBorder="1" applyAlignment="1">
      <alignment horizontal="center" vertical="center"/>
    </xf>
    <xf numFmtId="164" fontId="3" fillId="0" borderId="2" xfId="1" applyFont="1" applyBorder="1"/>
    <xf numFmtId="3" fontId="0" fillId="0" borderId="0" xfId="0" applyNumberFormat="1"/>
    <xf numFmtId="0" fontId="0" fillId="0" borderId="0" xfId="1" applyNumberFormat="1" applyFont="1"/>
    <xf numFmtId="0" fontId="4" fillId="0" borderId="0" xfId="1" applyNumberFormat="1" applyFont="1"/>
    <xf numFmtId="0" fontId="0" fillId="0" borderId="2" xfId="0" applyBorder="1" applyAlignment="1">
      <alignment horizontal="center"/>
    </xf>
    <xf numFmtId="164" fontId="4" fillId="0" borderId="2" xfId="1" applyFont="1" applyBorder="1"/>
    <xf numFmtId="164" fontId="6" fillId="0" borderId="2" xfId="1" applyFont="1" applyBorder="1"/>
    <xf numFmtId="0" fontId="7" fillId="0" borderId="0" xfId="0" applyFont="1"/>
    <xf numFmtId="0" fontId="4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V38"/>
  <sheetViews>
    <sheetView tabSelected="1" zoomScale="115" zoomScaleNormal="115" workbookViewId="0">
      <selection activeCell="C3" sqref="C3:J3"/>
    </sheetView>
  </sheetViews>
  <sheetFormatPr defaultColWidth="41.7109375" defaultRowHeight="15" x14ac:dyDescent="0.25"/>
  <cols>
    <col min="1" max="1" width="3.42578125" customWidth="1"/>
    <col min="2" max="2" width="29" customWidth="1"/>
    <col min="3" max="3" width="12" customWidth="1"/>
    <col min="4" max="4" width="10.140625" bestFit="1" customWidth="1"/>
    <col min="5" max="5" width="11.42578125" customWidth="1"/>
    <col min="6" max="7" width="9.28515625" bestFit="1" customWidth="1"/>
    <col min="8" max="10" width="10.28515625" bestFit="1" customWidth="1"/>
    <col min="11" max="11" width="4.28515625" customWidth="1"/>
    <col min="12" max="12" width="5.42578125" customWidth="1"/>
    <col min="13" max="13" width="28.85546875" customWidth="1"/>
    <col min="14" max="22" width="10" customWidth="1"/>
  </cols>
  <sheetData>
    <row r="1" spans="1:22" x14ac:dyDescent="0.25">
      <c r="A1" s="5" t="s">
        <v>6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6</v>
      </c>
      <c r="M1" s="6"/>
      <c r="O1" s="21" t="s">
        <v>14</v>
      </c>
      <c r="P1" s="21"/>
      <c r="Q1" s="21"/>
      <c r="R1" s="21"/>
      <c r="S1" s="21"/>
      <c r="T1" s="21"/>
      <c r="U1" s="21"/>
    </row>
    <row r="2" spans="1:22" x14ac:dyDescent="0.25">
      <c r="A2" s="22" t="s">
        <v>7</v>
      </c>
      <c r="B2" s="22" t="s">
        <v>8</v>
      </c>
      <c r="C2" s="23" t="s">
        <v>9</v>
      </c>
      <c r="D2" s="23"/>
      <c r="E2" s="23"/>
      <c r="F2" s="24" t="s">
        <v>10</v>
      </c>
      <c r="G2" s="24"/>
      <c r="H2" s="24"/>
      <c r="I2" s="25" t="s">
        <v>11</v>
      </c>
      <c r="J2" s="25"/>
      <c r="L2" s="22" t="s">
        <v>7</v>
      </c>
      <c r="M2" s="22" t="s">
        <v>8</v>
      </c>
      <c r="N2" s="23" t="s">
        <v>9</v>
      </c>
      <c r="O2" s="23"/>
      <c r="P2" s="23"/>
      <c r="Q2" s="24" t="s">
        <v>10</v>
      </c>
      <c r="R2" s="24"/>
      <c r="S2" s="24"/>
      <c r="T2" s="25" t="s">
        <v>11</v>
      </c>
      <c r="U2" s="25"/>
    </row>
    <row r="3" spans="1:22" x14ac:dyDescent="0.25">
      <c r="A3" s="22"/>
      <c r="B3" s="22"/>
      <c r="C3" s="7">
        <v>2018</v>
      </c>
      <c r="D3" s="7">
        <v>2017</v>
      </c>
      <c r="E3" s="7" t="s">
        <v>12</v>
      </c>
      <c r="F3" s="7">
        <v>2018</v>
      </c>
      <c r="G3" s="7">
        <v>2017</v>
      </c>
      <c r="H3" s="7" t="s">
        <v>12</v>
      </c>
      <c r="I3" s="7">
        <v>2018</v>
      </c>
      <c r="J3" s="7">
        <v>2017</v>
      </c>
      <c r="L3" s="22"/>
      <c r="M3" s="22"/>
      <c r="N3" s="7">
        <v>2018</v>
      </c>
      <c r="O3" s="7">
        <v>2017</v>
      </c>
      <c r="P3" s="7" t="s">
        <v>12</v>
      </c>
      <c r="Q3" s="7">
        <v>2018</v>
      </c>
      <c r="R3" s="7">
        <v>2017</v>
      </c>
      <c r="S3" s="7" t="s">
        <v>12</v>
      </c>
      <c r="T3" s="7">
        <v>2018</v>
      </c>
      <c r="U3" s="7">
        <v>2017</v>
      </c>
    </row>
    <row r="4" spans="1:22" x14ac:dyDescent="0.25">
      <c r="A4" s="22"/>
      <c r="B4" s="22"/>
      <c r="C4" s="12" t="s">
        <v>17</v>
      </c>
      <c r="D4" s="12" t="s">
        <v>17</v>
      </c>
      <c r="E4" s="12" t="s">
        <v>13</v>
      </c>
      <c r="F4" s="12" t="s">
        <v>17</v>
      </c>
      <c r="G4" s="12" t="s">
        <v>17</v>
      </c>
      <c r="H4" s="12" t="s">
        <v>13</v>
      </c>
      <c r="I4" s="12" t="s">
        <v>13</v>
      </c>
      <c r="J4" s="12" t="s">
        <v>13</v>
      </c>
      <c r="L4" s="22"/>
      <c r="M4" s="22"/>
      <c r="N4" s="12" t="s">
        <v>15</v>
      </c>
      <c r="O4" s="12" t="s">
        <v>15</v>
      </c>
      <c r="P4" s="12" t="s">
        <v>13</v>
      </c>
      <c r="Q4" s="12" t="s">
        <v>15</v>
      </c>
      <c r="R4" s="12" t="s">
        <v>15</v>
      </c>
      <c r="S4" s="12" t="s">
        <v>13</v>
      </c>
      <c r="T4" s="12" t="s">
        <v>13</v>
      </c>
      <c r="U4" s="12" t="s">
        <v>13</v>
      </c>
    </row>
    <row r="5" spans="1:22" x14ac:dyDescent="0.25">
      <c r="A5" s="17">
        <v>1</v>
      </c>
      <c r="B5" s="13" t="str">
        <f>M5</f>
        <v>BULSTRAD LIFE VIENNA INSURANCE GROUP</v>
      </c>
      <c r="C5" s="8">
        <f>N5/1.95583</f>
        <v>55.191551724843158</v>
      </c>
      <c r="D5" s="8">
        <f>O5/1.95583</f>
        <v>44.727699012797643</v>
      </c>
      <c r="E5" s="8">
        <f>C5*100/D5-100</f>
        <v>23.394569680527411</v>
      </c>
      <c r="F5" s="8">
        <f>Q5/1.95583</f>
        <v>14.469940049859229</v>
      </c>
      <c r="G5" s="8">
        <f>R5/1.95583</f>
        <v>22.175704161404621</v>
      </c>
      <c r="H5" s="8">
        <f>F5*100/G5-100</f>
        <v>-34.748678352937162</v>
      </c>
      <c r="I5" s="8">
        <f>C5*100/$C$17</f>
        <v>24.286563379150117</v>
      </c>
      <c r="J5" s="8">
        <f>D5*100/$D$17</f>
        <v>20.407526672989256</v>
      </c>
      <c r="L5" s="10">
        <v>1</v>
      </c>
      <c r="M5" s="13" t="s">
        <v>26</v>
      </c>
      <c r="N5" s="8">
        <v>107.94529261</v>
      </c>
      <c r="O5" s="8">
        <v>87.479775560200011</v>
      </c>
      <c r="P5" s="8">
        <f>N5*100/O5-100</f>
        <v>23.394569680527411</v>
      </c>
      <c r="Q5" s="8">
        <v>28.300742847716176</v>
      </c>
      <c r="R5" s="8">
        <v>43.371907469999996</v>
      </c>
      <c r="S5" s="8">
        <f>Q5*100/R5-100</f>
        <v>-34.748678352937162</v>
      </c>
      <c r="T5" s="8">
        <f>N5*100/$N$17</f>
        <v>24.28656337915012</v>
      </c>
      <c r="U5" s="8">
        <f>O5*100/$O$17</f>
        <v>20.407526672989256</v>
      </c>
      <c r="V5" s="1"/>
    </row>
    <row r="6" spans="1:22" x14ac:dyDescent="0.25">
      <c r="A6" s="17">
        <v>2</v>
      </c>
      <c r="B6" s="13" t="str">
        <f t="shared" ref="B6:B16" si="0">M6</f>
        <v>ALLIANZ BULGARIA LIFE</v>
      </c>
      <c r="C6" s="8">
        <f t="shared" ref="C6:C16" si="1">N6/1.95583</f>
        <v>43.726514952731065</v>
      </c>
      <c r="D6" s="8">
        <f t="shared" ref="D6:D16" si="2">O6/1.95583</f>
        <v>51.433602660964191</v>
      </c>
      <c r="E6" s="8">
        <f t="shared" ref="E6:E16" si="3">C6*100/D6-100</f>
        <v>-14.984537946983949</v>
      </c>
      <c r="F6" s="8">
        <f t="shared" ref="F6:F16" si="4">Q6/1.95583</f>
        <v>25.096179734435008</v>
      </c>
      <c r="G6" s="8">
        <f t="shared" ref="G6:G16" si="5">R6/1.95583</f>
        <v>29.47194680007976</v>
      </c>
      <c r="H6" s="8">
        <f t="shared" ref="H6:H16" si="6">F6*100/G6-100</f>
        <v>-14.847227756372405</v>
      </c>
      <c r="I6" s="8">
        <f>C6*100/$C$17</f>
        <v>19.241473442226837</v>
      </c>
      <c r="J6" s="8">
        <f>D6*100/$D$17</f>
        <v>23.467172274863355</v>
      </c>
      <c r="L6" s="10">
        <v>2</v>
      </c>
      <c r="M6" s="13" t="s">
        <v>27</v>
      </c>
      <c r="N6" s="8">
        <v>85.521629739999995</v>
      </c>
      <c r="O6" s="8">
        <v>100.59538309239359</v>
      </c>
      <c r="P6" s="8">
        <f t="shared" ref="P6:P17" si="7">N6*100/O6-100</f>
        <v>-14.984537946983963</v>
      </c>
      <c r="Q6" s="8">
        <v>49.083861210000023</v>
      </c>
      <c r="R6" s="8">
        <v>57.642117709999994</v>
      </c>
      <c r="S6" s="8">
        <f t="shared" ref="S6:S17" si="8">Q6*100/R6-100</f>
        <v>-14.847227756372405</v>
      </c>
      <c r="T6" s="8">
        <f>N6*100/$N$17</f>
        <v>19.241473442226834</v>
      </c>
      <c r="U6" s="8">
        <f>O6*100/$O$17</f>
        <v>23.467172274863355</v>
      </c>
      <c r="V6" s="1"/>
    </row>
    <row r="7" spans="1:22" x14ac:dyDescent="0.25">
      <c r="A7" s="17">
        <v>3</v>
      </c>
      <c r="B7" s="13" t="str">
        <f t="shared" si="0"/>
        <v>UNIQA LIFE</v>
      </c>
      <c r="C7" s="8">
        <f t="shared" si="1"/>
        <v>40.157166139183872</v>
      </c>
      <c r="D7" s="8">
        <f t="shared" si="2"/>
        <v>39.252947587469258</v>
      </c>
      <c r="E7" s="8">
        <f t="shared" si="3"/>
        <v>2.3035685401706445</v>
      </c>
      <c r="F7" s="8">
        <f t="shared" si="4"/>
        <v>8.2591155928685005</v>
      </c>
      <c r="G7" s="8">
        <f t="shared" si="5"/>
        <v>7.906891652137455</v>
      </c>
      <c r="H7" s="8">
        <f t="shared" si="6"/>
        <v>4.4546448367713509</v>
      </c>
      <c r="I7" s="8">
        <f>C7*100/$C$17</f>
        <v>17.670812471963014</v>
      </c>
      <c r="J7" s="8">
        <f>D7*100/$D$17</f>
        <v>17.909608420847391</v>
      </c>
      <c r="L7" s="10">
        <v>3</v>
      </c>
      <c r="M7" s="13" t="s">
        <v>28</v>
      </c>
      <c r="N7" s="8">
        <v>78.540590249999994</v>
      </c>
      <c r="O7" s="8">
        <v>76.772092479999998</v>
      </c>
      <c r="P7" s="8">
        <f t="shared" si="7"/>
        <v>2.3035685401706445</v>
      </c>
      <c r="Q7" s="8">
        <v>16.15342605</v>
      </c>
      <c r="R7" s="8">
        <v>15.464535899999998</v>
      </c>
      <c r="S7" s="8">
        <f t="shared" si="8"/>
        <v>4.4546448367713509</v>
      </c>
      <c r="T7" s="8">
        <f>N7*100/$N$17</f>
        <v>17.670812471963014</v>
      </c>
      <c r="U7" s="8">
        <f>O7*100/$O$17</f>
        <v>17.909608420847391</v>
      </c>
      <c r="V7" s="1"/>
    </row>
    <row r="8" spans="1:22" x14ac:dyDescent="0.25">
      <c r="A8" s="17">
        <v>4</v>
      </c>
      <c r="B8" s="13" t="str">
        <f t="shared" si="0"/>
        <v>DZI LIFE INSURANCE</v>
      </c>
      <c r="C8" s="8">
        <f t="shared" si="1"/>
        <v>31.212464227463535</v>
      </c>
      <c r="D8" s="8">
        <f t="shared" si="2"/>
        <v>26.382014184515011</v>
      </c>
      <c r="E8" s="8">
        <f t="shared" si="3"/>
        <v>18.309633256826032</v>
      </c>
      <c r="F8" s="8">
        <f t="shared" si="4"/>
        <v>19.186270565437695</v>
      </c>
      <c r="G8" s="8">
        <f t="shared" si="5"/>
        <v>20.878894856863475</v>
      </c>
      <c r="H8" s="8">
        <f t="shared" si="6"/>
        <v>-8.1068672601192162</v>
      </c>
      <c r="I8" s="8">
        <f>C8*100/$C$17</f>
        <v>13.734774018657166</v>
      </c>
      <c r="J8" s="8">
        <f>D8*100/$D$17</f>
        <v>12.037097146527133</v>
      </c>
      <c r="L8" s="10">
        <v>4</v>
      </c>
      <c r="M8" s="13" t="s">
        <v>29</v>
      </c>
      <c r="N8" s="8">
        <v>61.046273910000004</v>
      </c>
      <c r="O8" s="8">
        <v>51.59873480249999</v>
      </c>
      <c r="P8" s="8">
        <f t="shared" si="7"/>
        <v>18.309633256826032</v>
      </c>
      <c r="Q8" s="8">
        <v>37.525083560000006</v>
      </c>
      <c r="R8" s="8">
        <v>40.835568927899288</v>
      </c>
      <c r="S8" s="8">
        <f t="shared" si="8"/>
        <v>-8.1068672601192162</v>
      </c>
      <c r="T8" s="8">
        <f>N8*100/$N$17</f>
        <v>13.734774018657166</v>
      </c>
      <c r="U8" s="8">
        <f>O8*100/$O$17</f>
        <v>12.037097146527135</v>
      </c>
      <c r="V8" s="1"/>
    </row>
    <row r="9" spans="1:22" x14ac:dyDescent="0.25">
      <c r="A9" s="17">
        <v>5</v>
      </c>
      <c r="B9" s="13" t="str">
        <f t="shared" si="0"/>
        <v>UBB-Life Insurance EAD</v>
      </c>
      <c r="C9" s="8">
        <f t="shared" si="1"/>
        <v>19.447744931819233</v>
      </c>
      <c r="D9" s="8">
        <f t="shared" si="2"/>
        <v>22.38926188881447</v>
      </c>
      <c r="E9" s="8">
        <f t="shared" si="3"/>
        <v>-13.138070257085161</v>
      </c>
      <c r="F9" s="8">
        <f t="shared" si="4"/>
        <v>2.7667825935791965</v>
      </c>
      <c r="G9" s="8">
        <f t="shared" si="5"/>
        <v>3.077641276168225</v>
      </c>
      <c r="H9" s="8">
        <f t="shared" si="6"/>
        <v>-10.100549566844208</v>
      </c>
      <c r="I9" s="8">
        <f>C9*100/$C$17</f>
        <v>8.5578113879260673</v>
      </c>
      <c r="J9" s="8">
        <f>D9*100/$D$17</f>
        <v>10.21535802800387</v>
      </c>
      <c r="L9" s="10">
        <v>5</v>
      </c>
      <c r="M9" s="13" t="s">
        <v>30</v>
      </c>
      <c r="N9" s="8">
        <v>38.036482970000009</v>
      </c>
      <c r="O9" s="8">
        <v>43.789590080000004</v>
      </c>
      <c r="P9" s="8">
        <f t="shared" si="7"/>
        <v>-13.138070257085161</v>
      </c>
      <c r="Q9" s="8">
        <v>5.4113563999999998</v>
      </c>
      <c r="R9" s="8">
        <v>6.0193431371680992</v>
      </c>
      <c r="S9" s="8">
        <f t="shared" si="8"/>
        <v>-10.100549566844222</v>
      </c>
      <c r="T9" s="8">
        <f>N9*100/$N$17</f>
        <v>8.5578113879260655</v>
      </c>
      <c r="U9" s="8">
        <f>O9*100/$O$17</f>
        <v>10.21535802800387</v>
      </c>
      <c r="V9" s="1"/>
    </row>
    <row r="10" spans="1:22" x14ac:dyDescent="0.25">
      <c r="A10" s="17">
        <v>6</v>
      </c>
      <c r="B10" s="13" t="str">
        <f t="shared" si="0"/>
        <v>GRAWE BULGARIA LIFE INSURANCE</v>
      </c>
      <c r="C10" s="8">
        <f t="shared" si="1"/>
        <v>17.912415102539587</v>
      </c>
      <c r="D10" s="8">
        <f t="shared" si="2"/>
        <v>16.083555810065292</v>
      </c>
      <c r="E10" s="8">
        <f t="shared" si="3"/>
        <v>11.370988567899715</v>
      </c>
      <c r="F10" s="8">
        <f t="shared" si="4"/>
        <v>5.9800885762054978</v>
      </c>
      <c r="G10" s="8">
        <f t="shared" si="5"/>
        <v>5.007942096194455</v>
      </c>
      <c r="H10" s="8">
        <f t="shared" si="6"/>
        <v>19.412095054968361</v>
      </c>
      <c r="I10" s="8">
        <f>C10*100/$C$17</f>
        <v>7.8822028202851673</v>
      </c>
      <c r="J10" s="8">
        <f>D10*100/$D$17</f>
        <v>7.3383071661367092</v>
      </c>
      <c r="L10" s="10">
        <v>6</v>
      </c>
      <c r="M10" s="13" t="s">
        <v>31</v>
      </c>
      <c r="N10" s="8">
        <v>35.033638830000001</v>
      </c>
      <c r="O10" s="8">
        <v>31.456700959999996</v>
      </c>
      <c r="P10" s="8">
        <f t="shared" si="7"/>
        <v>11.37098856789973</v>
      </c>
      <c r="Q10" s="8">
        <v>11.696036639999999</v>
      </c>
      <c r="R10" s="8">
        <v>9.7946833900000012</v>
      </c>
      <c r="S10" s="8">
        <f t="shared" si="8"/>
        <v>19.412095054968376</v>
      </c>
      <c r="T10" s="8">
        <f>N10*100/$N$17</f>
        <v>7.8822028202851673</v>
      </c>
      <c r="U10" s="8">
        <f>O10*100/$O$17</f>
        <v>7.3383071661367083</v>
      </c>
      <c r="V10" s="1"/>
    </row>
    <row r="11" spans="1:22" x14ac:dyDescent="0.25">
      <c r="A11" s="17">
        <v>7</v>
      </c>
      <c r="B11" s="13" t="str">
        <f t="shared" si="0"/>
        <v>SOGELIFE BULGARIA</v>
      </c>
      <c r="C11" s="8">
        <f t="shared" si="1"/>
        <v>7.6625789409099987</v>
      </c>
      <c r="D11" s="8">
        <f t="shared" si="2"/>
        <v>8.3465661074837794</v>
      </c>
      <c r="E11" s="8">
        <f t="shared" si="3"/>
        <v>-8.1948331537265062</v>
      </c>
      <c r="F11" s="8">
        <f t="shared" si="4"/>
        <v>1.3398742489578337</v>
      </c>
      <c r="G11" s="8">
        <f t="shared" si="5"/>
        <v>1.2269734795609035</v>
      </c>
      <c r="H11" s="8">
        <f t="shared" si="6"/>
        <v>9.2015655821129769</v>
      </c>
      <c r="I11" s="8">
        <f>C11*100/$C$17</f>
        <v>3.3718513663819358</v>
      </c>
      <c r="J11" s="8">
        <f>D11*100/$D$17</f>
        <v>3.8082167029787772</v>
      </c>
      <c r="L11" s="10">
        <v>7</v>
      </c>
      <c r="M11" s="13" t="s">
        <v>32</v>
      </c>
      <c r="N11" s="8">
        <v>14.986701770000002</v>
      </c>
      <c r="O11" s="8">
        <v>16.324464389999999</v>
      </c>
      <c r="P11" s="8">
        <f t="shared" si="7"/>
        <v>-8.1948331537265062</v>
      </c>
      <c r="Q11" s="8">
        <v>2.6205662523391999</v>
      </c>
      <c r="R11" s="8">
        <v>2.3997515405296017</v>
      </c>
      <c r="S11" s="8">
        <f t="shared" si="8"/>
        <v>9.2015655821129911</v>
      </c>
      <c r="T11" s="8">
        <f>N11*100/$N$17</f>
        <v>3.3718513663819354</v>
      </c>
      <c r="U11" s="8">
        <f>O11*100/$O$17</f>
        <v>3.8082167029787768</v>
      </c>
      <c r="V11" s="1"/>
    </row>
    <row r="12" spans="1:22" x14ac:dyDescent="0.25">
      <c r="A12" s="17">
        <v>8</v>
      </c>
      <c r="B12" s="13" t="str">
        <f t="shared" si="0"/>
        <v>GROUPAMA LIFE INSURANCE COMPANY</v>
      </c>
      <c r="C12" s="8">
        <f t="shared" si="1"/>
        <v>5.3476090406630439</v>
      </c>
      <c r="D12" s="8">
        <f t="shared" si="2"/>
        <v>5.2417146122106733</v>
      </c>
      <c r="E12" s="8">
        <f t="shared" si="3"/>
        <v>2.0202249890844541</v>
      </c>
      <c r="F12" s="8">
        <f t="shared" si="4"/>
        <v>2.0714892091848478</v>
      </c>
      <c r="G12" s="8">
        <f t="shared" si="5"/>
        <v>2.5223707428559745</v>
      </c>
      <c r="H12" s="8">
        <f t="shared" si="6"/>
        <v>-17.875307781306262</v>
      </c>
      <c r="I12" s="8">
        <f>C12*100/$C$17</f>
        <v>2.3531689513001868</v>
      </c>
      <c r="J12" s="8">
        <f>D12*100/$D$17</f>
        <v>2.3915925281620258</v>
      </c>
      <c r="L12" s="10">
        <v>8</v>
      </c>
      <c r="M12" s="13" t="s">
        <v>33</v>
      </c>
      <c r="N12" s="8">
        <v>10.459014190000001</v>
      </c>
      <c r="O12" s="8">
        <v>10.251902690000001</v>
      </c>
      <c r="P12" s="8">
        <f t="shared" si="7"/>
        <v>2.0202249890844257</v>
      </c>
      <c r="Q12" s="8">
        <v>4.0514807400000006</v>
      </c>
      <c r="R12" s="8">
        <v>4.9333283700000008</v>
      </c>
      <c r="S12" s="8">
        <f t="shared" si="8"/>
        <v>-17.875307781306276</v>
      </c>
      <c r="T12" s="8">
        <f>N12*100/$N$17</f>
        <v>2.3531689513001863</v>
      </c>
      <c r="U12" s="8">
        <f>O12*100/$O$17</f>
        <v>2.3915925281620258</v>
      </c>
      <c r="V12" s="1"/>
    </row>
    <row r="13" spans="1:22" x14ac:dyDescent="0.25">
      <c r="A13" s="17">
        <v>9</v>
      </c>
      <c r="B13" s="13" t="str">
        <f t="shared" si="0"/>
        <v xml:space="preserve">LIFE INSURANCE COMPANY SAGLASIE </v>
      </c>
      <c r="C13" s="8">
        <f t="shared" si="1"/>
        <v>2.370476570049544</v>
      </c>
      <c r="D13" s="8">
        <f t="shared" si="2"/>
        <v>2.2645480282028601</v>
      </c>
      <c r="E13" s="8">
        <f t="shared" si="3"/>
        <v>4.677690229018836</v>
      </c>
      <c r="F13" s="8">
        <f t="shared" si="4"/>
        <v>2.3035112560907645</v>
      </c>
      <c r="G13" s="8">
        <f t="shared" si="5"/>
        <v>1.8375504721780522</v>
      </c>
      <c r="H13" s="8">
        <f t="shared" si="6"/>
        <v>25.357713486933932</v>
      </c>
      <c r="I13" s="8">
        <f>C13*100/$C$17</f>
        <v>1.0431076434363875</v>
      </c>
      <c r="J13" s="8">
        <f>D13*100/$D$17</f>
        <v>1.0332260614299036</v>
      </c>
      <c r="L13" s="10">
        <v>9</v>
      </c>
      <c r="M13" s="13" t="s">
        <v>34</v>
      </c>
      <c r="N13" s="8">
        <v>4.63624919</v>
      </c>
      <c r="O13" s="8">
        <v>4.4290709699999997</v>
      </c>
      <c r="P13" s="8">
        <f t="shared" si="7"/>
        <v>4.677690229018836</v>
      </c>
      <c r="Q13" s="8">
        <v>4.5052764199999995</v>
      </c>
      <c r="R13" s="8">
        <v>3.59393634</v>
      </c>
      <c r="S13" s="8">
        <f t="shared" si="8"/>
        <v>25.357713486933932</v>
      </c>
      <c r="T13" s="8">
        <f>N13*100/$N$17</f>
        <v>1.0431076434363875</v>
      </c>
      <c r="U13" s="8">
        <f>O13*100/$O$17</f>
        <v>1.0332260614299036</v>
      </c>
      <c r="V13" s="1"/>
    </row>
    <row r="14" spans="1:22" x14ac:dyDescent="0.25">
      <c r="A14" s="17">
        <v>10</v>
      </c>
      <c r="B14" s="13" t="str">
        <f t="shared" si="0"/>
        <v>JZI</v>
      </c>
      <c r="C14" s="8">
        <f t="shared" si="1"/>
        <v>1.8489403475762209</v>
      </c>
      <c r="D14" s="8">
        <f t="shared" si="2"/>
        <v>0.67482143131049221</v>
      </c>
      <c r="E14" s="8">
        <f t="shared" si="3"/>
        <v>173.98957143160209</v>
      </c>
      <c r="F14" s="8">
        <f t="shared" si="4"/>
        <v>0.91568132199628804</v>
      </c>
      <c r="G14" s="8">
        <f t="shared" si="5"/>
        <v>0.33350955860171894</v>
      </c>
      <c r="H14" s="8">
        <f t="shared" si="6"/>
        <v>174.55924376962327</v>
      </c>
      <c r="I14" s="8">
        <f>C14*100/$C$17</f>
        <v>0.81361015467635578</v>
      </c>
      <c r="J14" s="8">
        <f>D14*100/$D$17</f>
        <v>0.30789503289747427</v>
      </c>
      <c r="L14" s="10">
        <v>10</v>
      </c>
      <c r="M14" s="13" t="s">
        <v>0</v>
      </c>
      <c r="N14" s="8">
        <v>3.6162130000000001</v>
      </c>
      <c r="O14" s="8">
        <v>1.319836</v>
      </c>
      <c r="P14" s="8">
        <f t="shared" si="7"/>
        <v>173.98957143160214</v>
      </c>
      <c r="Q14" s="8">
        <v>1.7909170000000001</v>
      </c>
      <c r="R14" s="8">
        <v>0.65228799999999998</v>
      </c>
      <c r="S14" s="8">
        <f t="shared" si="8"/>
        <v>174.55924376962327</v>
      </c>
      <c r="T14" s="8">
        <f>N14*100/$N$17</f>
        <v>0.81361015467635589</v>
      </c>
      <c r="U14" s="8">
        <f>O14*100/$O$17</f>
        <v>0.30789503289747427</v>
      </c>
      <c r="V14" s="1"/>
    </row>
    <row r="15" spans="1:22" x14ac:dyDescent="0.25">
      <c r="A15" s="17">
        <v>11</v>
      </c>
      <c r="B15" s="13" t="str">
        <f t="shared" si="0"/>
        <v>CCB LIFE</v>
      </c>
      <c r="C15" s="8">
        <f t="shared" si="1"/>
        <v>1.4077937857584759</v>
      </c>
      <c r="D15" s="8">
        <f t="shared" si="2"/>
        <v>1.530809129627831</v>
      </c>
      <c r="E15" s="8">
        <f t="shared" si="3"/>
        <v>-8.0359687885623146</v>
      </c>
      <c r="F15" s="8">
        <f t="shared" si="4"/>
        <v>0.28457090340162489</v>
      </c>
      <c r="G15" s="8">
        <f t="shared" si="5"/>
        <v>0.47103699399620613</v>
      </c>
      <c r="H15" s="8">
        <f t="shared" si="6"/>
        <v>-39.58629427651347</v>
      </c>
      <c r="I15" s="8">
        <f>C15*100/$C$17</f>
        <v>0.61948743845893517</v>
      </c>
      <c r="J15" s="8">
        <f>D15*100/$D$17</f>
        <v>0.69844925702967464</v>
      </c>
      <c r="L15" s="10">
        <v>11</v>
      </c>
      <c r="M15" s="13" t="s">
        <v>35</v>
      </c>
      <c r="N15" s="8">
        <v>2.7534053199999997</v>
      </c>
      <c r="O15" s="8">
        <v>2.9940024200000006</v>
      </c>
      <c r="P15" s="8">
        <f t="shared" si="7"/>
        <v>-8.0359687885623288</v>
      </c>
      <c r="Q15" s="8">
        <v>0.55657230999999996</v>
      </c>
      <c r="R15" s="8">
        <v>0.92126828396759985</v>
      </c>
      <c r="S15" s="8">
        <f t="shared" si="8"/>
        <v>-39.586294276513478</v>
      </c>
      <c r="T15" s="8">
        <f>N15*100/$N$17</f>
        <v>0.61948743845893506</v>
      </c>
      <c r="U15" s="8">
        <f>O15*100/$O$17</f>
        <v>0.69844925702967475</v>
      </c>
      <c r="V15" s="1"/>
    </row>
    <row r="16" spans="1:22" x14ac:dyDescent="0.25">
      <c r="A16" s="17">
        <v>12</v>
      </c>
      <c r="B16" s="13" t="str">
        <f t="shared" si="0"/>
        <v>EUROINS LIFE INSURANCE</v>
      </c>
      <c r="C16" s="8">
        <f t="shared" si="1"/>
        <v>0.96612955277596191</v>
      </c>
      <c r="D16" s="8">
        <f t="shared" si="2"/>
        <v>0.84502136412404305</v>
      </c>
      <c r="E16" s="8">
        <f t="shared" si="3"/>
        <v>14.331967663025978</v>
      </c>
      <c r="F16" s="8">
        <f t="shared" si="4"/>
        <v>0.31185831406047559</v>
      </c>
      <c r="G16" s="8">
        <f t="shared" si="5"/>
        <v>0.54670088913658133</v>
      </c>
      <c r="H16" s="8">
        <f t="shared" si="6"/>
        <v>-42.956318481025086</v>
      </c>
      <c r="I16" s="8">
        <f>C16*100/$C$17</f>
        <v>0.4251369255378557</v>
      </c>
      <c r="J16" s="8">
        <f>D16*100/$D$17</f>
        <v>0.38555070813441661</v>
      </c>
      <c r="L16" s="10">
        <v>12</v>
      </c>
      <c r="M16" s="13" t="s">
        <v>36</v>
      </c>
      <c r="N16" s="8">
        <v>1.8895851632058096</v>
      </c>
      <c r="O16" s="8">
        <v>1.6527181345947271</v>
      </c>
      <c r="P16" s="8">
        <f t="shared" si="7"/>
        <v>14.331967663025992</v>
      </c>
      <c r="Q16" s="8">
        <v>0.60994184638889992</v>
      </c>
      <c r="R16" s="8">
        <v>1.0692539999999999</v>
      </c>
      <c r="S16" s="8">
        <f t="shared" si="8"/>
        <v>-42.956318481025093</v>
      </c>
      <c r="T16" s="8">
        <f>N16*100/$N$17</f>
        <v>0.42513692553785576</v>
      </c>
      <c r="U16" s="8">
        <f>O16*100/$O$17</f>
        <v>0.38555070813441655</v>
      </c>
      <c r="V16" s="1"/>
    </row>
    <row r="17" spans="1:22" s="3" customFormat="1" x14ac:dyDescent="0.25">
      <c r="A17" s="9" t="s">
        <v>5</v>
      </c>
      <c r="B17" s="19"/>
      <c r="C17" s="18">
        <f t="shared" ref="C17" si="9">N17/1.95583</f>
        <v>227.25138531631364</v>
      </c>
      <c r="D17" s="18">
        <f t="shared" ref="D17" si="10">O17/1.95583</f>
        <v>219.17256181758557</v>
      </c>
      <c r="E17" s="18">
        <f t="shared" ref="E17" si="11">C17*100/D17-100</f>
        <v>3.6860560609096495</v>
      </c>
      <c r="F17" s="18">
        <f t="shared" ref="F17" si="12">Q17/1.95583</f>
        <v>82.98536236607697</v>
      </c>
      <c r="G17" s="18">
        <f t="shared" ref="G17" si="13">R17/1.95583</f>
        <v>95.45716297917744</v>
      </c>
      <c r="H17" s="18">
        <f t="shared" ref="H17" si="14">F17*100/G17-100</f>
        <v>-13.065337606797513</v>
      </c>
      <c r="I17" s="18">
        <f t="shared" ref="I17" si="15">C17*100/$C$17</f>
        <v>100</v>
      </c>
      <c r="J17" s="18">
        <f t="shared" ref="J17" si="16">D17*100/$D$17</f>
        <v>100.00000000000001</v>
      </c>
      <c r="L17" s="9" t="s">
        <v>5</v>
      </c>
      <c r="M17" s="18"/>
      <c r="N17" s="18">
        <v>444.4650769432057</v>
      </c>
      <c r="O17" s="18">
        <v>428.66427157968837</v>
      </c>
      <c r="P17" s="18">
        <f t="shared" si="7"/>
        <v>3.6860560609096638</v>
      </c>
      <c r="Q17" s="18">
        <v>162.30526127644433</v>
      </c>
      <c r="R17" s="18">
        <v>186.6979830695646</v>
      </c>
      <c r="S17" s="18">
        <f t="shared" si="8"/>
        <v>-13.065337606797513</v>
      </c>
      <c r="T17" s="18">
        <f>N17*100/$N$17</f>
        <v>100</v>
      </c>
      <c r="U17" s="18">
        <f>O17*100/$O$17</f>
        <v>100</v>
      </c>
      <c r="V17" s="4"/>
    </row>
    <row r="18" spans="1:22" x14ac:dyDescent="0.25">
      <c r="A18" s="20"/>
    </row>
    <row r="19" spans="1:22" x14ac:dyDescent="0.25">
      <c r="A19" s="3"/>
      <c r="C19" s="2"/>
      <c r="D19" s="2"/>
      <c r="E19" s="2"/>
      <c r="F19" s="2"/>
      <c r="G19" s="2"/>
      <c r="H19" s="2"/>
    </row>
    <row r="20" spans="1:22" x14ac:dyDescent="0.25">
      <c r="D20" s="2"/>
      <c r="O20" s="2"/>
    </row>
    <row r="21" spans="1:22" x14ac:dyDescent="0.25">
      <c r="D21" s="2"/>
      <c r="O21" s="2"/>
    </row>
    <row r="22" spans="1:22" x14ac:dyDescent="0.25">
      <c r="D22" s="2"/>
    </row>
    <row r="23" spans="1:22" x14ac:dyDescent="0.25">
      <c r="D23" s="2"/>
    </row>
    <row r="24" spans="1:22" x14ac:dyDescent="0.25">
      <c r="D24" s="2"/>
      <c r="M24" s="15"/>
    </row>
    <row r="25" spans="1:22" x14ac:dyDescent="0.25">
      <c r="D25" s="2"/>
      <c r="M25" s="15"/>
    </row>
    <row r="26" spans="1:22" x14ac:dyDescent="0.25">
      <c r="D26" s="2"/>
      <c r="M26" s="15"/>
    </row>
    <row r="27" spans="1:22" x14ac:dyDescent="0.25">
      <c r="D27" s="2"/>
      <c r="M27" s="15"/>
    </row>
    <row r="28" spans="1:22" x14ac:dyDescent="0.25">
      <c r="D28" s="2"/>
      <c r="M28" s="15"/>
    </row>
    <row r="29" spans="1:22" x14ac:dyDescent="0.25">
      <c r="D29" s="2"/>
      <c r="M29" s="15"/>
    </row>
    <row r="30" spans="1:22" x14ac:dyDescent="0.25">
      <c r="D30" s="2"/>
      <c r="M30" s="15"/>
    </row>
    <row r="31" spans="1:22" x14ac:dyDescent="0.25">
      <c r="D31" s="2"/>
      <c r="M31" s="15"/>
    </row>
    <row r="32" spans="1:22" x14ac:dyDescent="0.25">
      <c r="D32" s="2"/>
      <c r="M32" s="15"/>
    </row>
    <row r="33" spans="4:13" x14ac:dyDescent="0.25">
      <c r="D33" s="2"/>
      <c r="M33" s="16"/>
    </row>
    <row r="34" spans="4:13" x14ac:dyDescent="0.25">
      <c r="D34" s="2"/>
    </row>
    <row r="35" spans="4:13" x14ac:dyDescent="0.25">
      <c r="D35" s="2"/>
      <c r="M35" s="14"/>
    </row>
    <row r="36" spans="4:13" x14ac:dyDescent="0.25">
      <c r="D36" s="2"/>
    </row>
    <row r="38" spans="4:13" x14ac:dyDescent="0.25">
      <c r="M38" s="14"/>
    </row>
  </sheetData>
  <sortState xmlns:xlrd2="http://schemas.microsoft.com/office/spreadsheetml/2017/richdata2" ref="M5:U19">
    <sortCondition descending="1" ref="N5:N19"/>
  </sortState>
  <mergeCells count="11">
    <mergeCell ref="A2:A4"/>
    <mergeCell ref="B2:B4"/>
    <mergeCell ref="C2:E2"/>
    <mergeCell ref="F2:H2"/>
    <mergeCell ref="I2:J2"/>
    <mergeCell ref="O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V53"/>
  <sheetViews>
    <sheetView zoomScaleNormal="100" workbookViewId="0">
      <selection activeCell="P5" sqref="P5:P32"/>
    </sheetView>
  </sheetViews>
  <sheetFormatPr defaultColWidth="41.7109375" defaultRowHeight="15" x14ac:dyDescent="0.25"/>
  <cols>
    <col min="1" max="1" width="3.42578125" customWidth="1"/>
    <col min="2" max="2" width="31.140625" customWidth="1"/>
    <col min="3" max="3" width="12" customWidth="1"/>
    <col min="4" max="4" width="9.42578125" bestFit="1" customWidth="1"/>
    <col min="5" max="5" width="11.42578125" customWidth="1"/>
    <col min="6" max="7" width="9.42578125" bestFit="1" customWidth="1"/>
    <col min="8" max="8" width="11.85546875" customWidth="1"/>
    <col min="9" max="10" width="10.28515625" bestFit="1" customWidth="1"/>
    <col min="11" max="11" width="4.28515625" customWidth="1"/>
    <col min="12" max="12" width="5.42578125" customWidth="1"/>
    <col min="13" max="13" width="38.28515625" customWidth="1"/>
    <col min="14" max="14" width="12.85546875" customWidth="1"/>
    <col min="15" max="15" width="12.5703125" customWidth="1"/>
    <col min="16" max="16" width="11.5703125" customWidth="1"/>
    <col min="17" max="18" width="10" customWidth="1"/>
    <col min="19" max="19" width="12.140625" customWidth="1"/>
    <col min="20" max="22" width="10" customWidth="1"/>
  </cols>
  <sheetData>
    <row r="1" spans="1:22" x14ac:dyDescent="0.25">
      <c r="A1" s="5" t="s">
        <v>16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16</v>
      </c>
      <c r="M1" s="6"/>
      <c r="O1" s="21" t="s">
        <v>14</v>
      </c>
      <c r="P1" s="21"/>
      <c r="Q1" s="21"/>
      <c r="R1" s="21"/>
      <c r="S1" s="21"/>
      <c r="T1" s="21"/>
      <c r="U1" s="21"/>
    </row>
    <row r="2" spans="1:22" ht="15" customHeight="1" x14ac:dyDescent="0.25">
      <c r="A2" s="22" t="s">
        <v>7</v>
      </c>
      <c r="B2" s="22" t="s">
        <v>8</v>
      </c>
      <c r="C2" s="23" t="s">
        <v>9</v>
      </c>
      <c r="D2" s="23"/>
      <c r="E2" s="23"/>
      <c r="F2" s="24" t="s">
        <v>10</v>
      </c>
      <c r="G2" s="24"/>
      <c r="H2" s="24"/>
      <c r="I2" s="25" t="s">
        <v>11</v>
      </c>
      <c r="J2" s="25"/>
      <c r="L2" s="22" t="s">
        <v>7</v>
      </c>
      <c r="M2" s="22" t="s">
        <v>8</v>
      </c>
      <c r="N2" s="23" t="s">
        <v>9</v>
      </c>
      <c r="O2" s="23"/>
      <c r="P2" s="23"/>
      <c r="Q2" s="24" t="s">
        <v>10</v>
      </c>
      <c r="R2" s="24"/>
      <c r="S2" s="24"/>
      <c r="T2" s="25" t="s">
        <v>11</v>
      </c>
      <c r="U2" s="25"/>
    </row>
    <row r="3" spans="1:22" x14ac:dyDescent="0.25">
      <c r="A3" s="22"/>
      <c r="B3" s="22"/>
      <c r="C3" s="7">
        <v>2018</v>
      </c>
      <c r="D3" s="7">
        <v>2017</v>
      </c>
      <c r="E3" s="7" t="s">
        <v>12</v>
      </c>
      <c r="F3" s="7">
        <v>2018</v>
      </c>
      <c r="G3" s="7">
        <v>2017</v>
      </c>
      <c r="H3" s="7" t="s">
        <v>12</v>
      </c>
      <c r="I3" s="7">
        <v>2018</v>
      </c>
      <c r="J3" s="7">
        <v>2017</v>
      </c>
      <c r="L3" s="22"/>
      <c r="M3" s="22"/>
      <c r="N3" s="7">
        <v>2018</v>
      </c>
      <c r="O3" s="7">
        <v>2017</v>
      </c>
      <c r="P3" s="7" t="s">
        <v>12</v>
      </c>
      <c r="Q3" s="7">
        <v>2018</v>
      </c>
      <c r="R3" s="7">
        <v>2017</v>
      </c>
      <c r="S3" s="7" t="s">
        <v>12</v>
      </c>
      <c r="T3" s="7">
        <v>2018</v>
      </c>
      <c r="U3" s="7">
        <v>2017</v>
      </c>
    </row>
    <row r="4" spans="1:22" x14ac:dyDescent="0.25">
      <c r="A4" s="22"/>
      <c r="B4" s="22"/>
      <c r="C4" s="12" t="s">
        <v>17</v>
      </c>
      <c r="D4" s="12" t="s">
        <v>17</v>
      </c>
      <c r="E4" s="12" t="s">
        <v>13</v>
      </c>
      <c r="F4" s="12" t="s">
        <v>17</v>
      </c>
      <c r="G4" s="12" t="s">
        <v>17</v>
      </c>
      <c r="H4" s="12" t="s">
        <v>13</v>
      </c>
      <c r="I4" s="12" t="s">
        <v>13</v>
      </c>
      <c r="J4" s="12" t="s">
        <v>13</v>
      </c>
      <c r="L4" s="22"/>
      <c r="M4" s="22"/>
      <c r="N4" s="12" t="s">
        <v>15</v>
      </c>
      <c r="O4" s="12" t="s">
        <v>15</v>
      </c>
      <c r="P4" s="12" t="s">
        <v>13</v>
      </c>
      <c r="Q4" s="12" t="s">
        <v>15</v>
      </c>
      <c r="R4" s="12" t="s">
        <v>15</v>
      </c>
      <c r="S4" s="12" t="s">
        <v>13</v>
      </c>
      <c r="T4" s="12" t="s">
        <v>13</v>
      </c>
      <c r="U4" s="12" t="s">
        <v>13</v>
      </c>
    </row>
    <row r="5" spans="1:22" x14ac:dyDescent="0.25">
      <c r="A5" s="10">
        <v>1</v>
      </c>
      <c r="B5" s="13" t="str">
        <f>M5</f>
        <v>LEV INS</v>
      </c>
      <c r="C5" s="8">
        <f>N5/1.95583</f>
        <v>143.27892250348958</v>
      </c>
      <c r="D5" s="8">
        <f>O5/1.95583</f>
        <v>104.65147379884755</v>
      </c>
      <c r="E5" s="8">
        <f>C5*100/D5-100</f>
        <v>36.910563513791061</v>
      </c>
      <c r="F5" s="8">
        <f>Q5/1.95583</f>
        <v>82.479035498995316</v>
      </c>
      <c r="G5" s="8">
        <f>R5/1.95583</f>
        <v>51.488671817080224</v>
      </c>
      <c r="H5" s="8">
        <f>F5*100/G5-100</f>
        <v>60.188702851011811</v>
      </c>
      <c r="I5" s="8">
        <f>C5*100/$C$32</f>
        <v>13.454303410801968</v>
      </c>
      <c r="J5" s="8">
        <f>D5*100/$D$32</f>
        <v>11.704199534051902</v>
      </c>
      <c r="L5" s="10">
        <v>1</v>
      </c>
      <c r="M5" s="13" t="s">
        <v>37</v>
      </c>
      <c r="N5" s="8">
        <v>280.22921500000001</v>
      </c>
      <c r="O5" s="8">
        <v>204.68049199999999</v>
      </c>
      <c r="P5" s="8">
        <f>N5*100/O5-100</f>
        <v>36.910563513791061</v>
      </c>
      <c r="Q5" s="8">
        <v>161.31497200000001</v>
      </c>
      <c r="R5" s="8">
        <v>100.70308900000001</v>
      </c>
      <c r="S5" s="8">
        <f>Q5*100/R5-100</f>
        <v>60.188702851011868</v>
      </c>
      <c r="T5" s="8">
        <f>N5*100/$N$32</f>
        <v>13.454303410801968</v>
      </c>
      <c r="U5" s="8">
        <f>O5*100/$O$32</f>
        <v>11.704199534051902</v>
      </c>
      <c r="V5" s="1"/>
    </row>
    <row r="6" spans="1:22" x14ac:dyDescent="0.25">
      <c r="A6" s="10">
        <v>2</v>
      </c>
      <c r="B6" s="13" t="str">
        <f t="shared" ref="B6:B31" si="0">M6</f>
        <v>DZI - General insurance</v>
      </c>
      <c r="C6" s="8">
        <f t="shared" ref="C6:C31" si="1">N6/1.95583</f>
        <v>119.91541807825834</v>
      </c>
      <c r="D6" s="8">
        <f t="shared" ref="D6:D31" si="2">O6/1.95583</f>
        <v>96.453214144378606</v>
      </c>
      <c r="E6" s="8">
        <f t="shared" ref="E6:E31" si="3">C6*100/D6-100</f>
        <v>24.324958107419519</v>
      </c>
      <c r="F6" s="8">
        <f t="shared" ref="F6:F31" si="4">Q6/1.95583</f>
        <v>51.495250959494385</v>
      </c>
      <c r="G6" s="8">
        <f t="shared" ref="G6:G31" si="5">R6/1.95583</f>
        <v>52.041056199545523</v>
      </c>
      <c r="H6" s="8">
        <f t="shared" ref="H6:H31" si="6">F6*100/G6-100</f>
        <v>-1.0487973917329896</v>
      </c>
      <c r="I6" s="8">
        <f>C6*100/$C$32</f>
        <v>11.260403067441837</v>
      </c>
      <c r="J6" s="8">
        <f>D6*100/$D$32</f>
        <v>10.78730784256644</v>
      </c>
      <c r="L6" s="10">
        <v>2</v>
      </c>
      <c r="M6" s="13" t="s">
        <v>19</v>
      </c>
      <c r="N6" s="8">
        <v>234.53417214000001</v>
      </c>
      <c r="O6" s="8">
        <v>188.64608982000001</v>
      </c>
      <c r="P6" s="8">
        <f t="shared" ref="P6:P32" si="7">N6*100/O6-100</f>
        <v>24.324958107419519</v>
      </c>
      <c r="Q6" s="8">
        <v>100.71595668410789</v>
      </c>
      <c r="R6" s="8">
        <v>101.78345894675712</v>
      </c>
      <c r="S6" s="8">
        <f t="shared" ref="S6:S31" si="8">Q6*100/R6-100</f>
        <v>-1.0487973917330038</v>
      </c>
      <c r="T6" s="8">
        <f>N6*100/$N$32</f>
        <v>11.260403067441837</v>
      </c>
      <c r="U6" s="8">
        <f>O6*100/$O$32</f>
        <v>10.78730784256644</v>
      </c>
      <c r="V6" s="1"/>
    </row>
    <row r="7" spans="1:22" x14ac:dyDescent="0.25">
      <c r="A7" s="10">
        <v>3</v>
      </c>
      <c r="B7" s="13" t="str">
        <f t="shared" si="0"/>
        <v>BULSTRAD Vienna Insurance Group</v>
      </c>
      <c r="C7" s="8">
        <f t="shared" si="1"/>
        <v>117.90717788867137</v>
      </c>
      <c r="D7" s="8">
        <f t="shared" si="2"/>
        <v>105.3262273152575</v>
      </c>
      <c r="E7" s="8">
        <f t="shared" si="3"/>
        <v>11.944746236620787</v>
      </c>
      <c r="F7" s="8">
        <f t="shared" si="4"/>
        <v>52.585009995756288</v>
      </c>
      <c r="G7" s="8">
        <f t="shared" si="5"/>
        <v>56.561703327472948</v>
      </c>
      <c r="H7" s="8">
        <f t="shared" si="6"/>
        <v>-7.0307170713954008</v>
      </c>
      <c r="I7" s="8">
        <f>C7*100/$C$32</f>
        <v>11.071823530686796</v>
      </c>
      <c r="J7" s="8">
        <f>D7*100/$D$32</f>
        <v>11.779663830021065</v>
      </c>
      <c r="L7" s="10">
        <v>3</v>
      </c>
      <c r="M7" s="13" t="s">
        <v>18</v>
      </c>
      <c r="N7" s="8">
        <v>230.60639573000012</v>
      </c>
      <c r="O7" s="8">
        <v>206.00019517000007</v>
      </c>
      <c r="P7" s="8">
        <f t="shared" si="7"/>
        <v>11.944746236620773</v>
      </c>
      <c r="Q7" s="8">
        <v>102.84734010000001</v>
      </c>
      <c r="R7" s="8">
        <v>110.62507621897142</v>
      </c>
      <c r="S7" s="8">
        <f t="shared" si="8"/>
        <v>-7.0307170713954008</v>
      </c>
      <c r="T7" s="8">
        <f>N7*100/$N$32</f>
        <v>11.071823530686794</v>
      </c>
      <c r="U7" s="8">
        <f>O7*100/$O$32</f>
        <v>11.779663830021065</v>
      </c>
      <c r="V7" s="1"/>
    </row>
    <row r="8" spans="1:22" x14ac:dyDescent="0.25">
      <c r="A8" s="10">
        <v>4</v>
      </c>
      <c r="B8" s="13" t="str">
        <f t="shared" si="0"/>
        <v xml:space="preserve">ARMEEC </v>
      </c>
      <c r="C8" s="8">
        <f t="shared" si="1"/>
        <v>106.29236264072044</v>
      </c>
      <c r="D8" s="8">
        <f t="shared" si="2"/>
        <v>99.598259611597982</v>
      </c>
      <c r="E8" s="8">
        <f t="shared" si="3"/>
        <v>6.7211044201247745</v>
      </c>
      <c r="F8" s="8">
        <f t="shared" si="4"/>
        <v>54.963238359161807</v>
      </c>
      <c r="G8" s="8">
        <f t="shared" si="5"/>
        <v>50.64333161880122</v>
      </c>
      <c r="H8" s="8">
        <f t="shared" si="6"/>
        <v>8.5300603303058153</v>
      </c>
      <c r="I8" s="8">
        <f>C8*100/$C$32</f>
        <v>9.9811589327412396</v>
      </c>
      <c r="J8" s="8">
        <f>D8*100/$D$32</f>
        <v>11.139049087632465</v>
      </c>
      <c r="L8" s="10">
        <v>4</v>
      </c>
      <c r="M8" s="13" t="s">
        <v>1</v>
      </c>
      <c r="N8" s="8">
        <v>207.88979162360025</v>
      </c>
      <c r="O8" s="8">
        <v>194.79726409615168</v>
      </c>
      <c r="P8" s="8">
        <f t="shared" si="7"/>
        <v>6.7211044201247745</v>
      </c>
      <c r="Q8" s="8">
        <v>107.49875047999943</v>
      </c>
      <c r="R8" s="8">
        <v>99.049747279999991</v>
      </c>
      <c r="S8" s="8">
        <f t="shared" si="8"/>
        <v>8.5300603303058153</v>
      </c>
      <c r="T8" s="8">
        <f>N8*100/$N$32</f>
        <v>9.9811589327412396</v>
      </c>
      <c r="U8" s="8">
        <f>O8*100/$O$32</f>
        <v>11.139049087632463</v>
      </c>
      <c r="V8" s="1"/>
    </row>
    <row r="9" spans="1:22" x14ac:dyDescent="0.25">
      <c r="A9" s="10">
        <v>5</v>
      </c>
      <c r="B9" s="13" t="str">
        <f t="shared" si="0"/>
        <v>BUL INS</v>
      </c>
      <c r="C9" s="8">
        <f t="shared" si="1"/>
        <v>90.018597505918351</v>
      </c>
      <c r="D9" s="8">
        <f t="shared" si="2"/>
        <v>59.136571098772677</v>
      </c>
      <c r="E9" s="8">
        <f t="shared" si="3"/>
        <v>52.22153708500457</v>
      </c>
      <c r="F9" s="8">
        <f t="shared" si="4"/>
        <v>44.084689482214721</v>
      </c>
      <c r="G9" s="8">
        <f t="shared" si="5"/>
        <v>32.293795575706945</v>
      </c>
      <c r="H9" s="8">
        <f t="shared" si="6"/>
        <v>36.511328867695852</v>
      </c>
      <c r="I9" s="8">
        <f>C9*100/$C$32</f>
        <v>8.4530055244517168</v>
      </c>
      <c r="J9" s="8">
        <f>D9*100/$D$32</f>
        <v>6.6138220779390924</v>
      </c>
      <c r="L9" s="10">
        <v>5</v>
      </c>
      <c r="M9" s="13" t="s">
        <v>2</v>
      </c>
      <c r="N9" s="8">
        <v>176.0610735600003</v>
      </c>
      <c r="O9" s="8">
        <v>115.66107985211256</v>
      </c>
      <c r="P9" s="8">
        <f t="shared" si="7"/>
        <v>52.221537085004599</v>
      </c>
      <c r="Q9" s="8">
        <v>86.222158230000019</v>
      </c>
      <c r="R9" s="8">
        <v>63.161174200834907</v>
      </c>
      <c r="S9" s="8">
        <f t="shared" si="8"/>
        <v>36.51132886769588</v>
      </c>
      <c r="T9" s="8">
        <f>N9*100/$N$32</f>
        <v>8.4530055244517186</v>
      </c>
      <c r="U9" s="8">
        <f>O9*100/$O$32</f>
        <v>6.6138220779390924</v>
      </c>
      <c r="V9" s="1"/>
    </row>
    <row r="10" spans="1:22" x14ac:dyDescent="0.25">
      <c r="A10" s="10">
        <v>6</v>
      </c>
      <c r="B10" s="13" t="str">
        <f t="shared" si="0"/>
        <v>Euroins</v>
      </c>
      <c r="C10" s="8">
        <f t="shared" si="1"/>
        <v>88.396564629850246</v>
      </c>
      <c r="D10" s="8">
        <f t="shared" si="2"/>
        <v>73.597961479269671</v>
      </c>
      <c r="E10" s="8">
        <f t="shared" si="3"/>
        <v>20.107354678225576</v>
      </c>
      <c r="F10" s="8">
        <f t="shared" si="4"/>
        <v>43.262639984047695</v>
      </c>
      <c r="G10" s="8">
        <f t="shared" si="5"/>
        <v>37.396996231603588</v>
      </c>
      <c r="H10" s="8">
        <f t="shared" si="6"/>
        <v>15.684799164396907</v>
      </c>
      <c r="I10" s="8">
        <f>C10*100/$C$32</f>
        <v>8.3006919665633649</v>
      </c>
      <c r="J10" s="8">
        <f>D10*100/$D$32</f>
        <v>8.2311810353341048</v>
      </c>
      <c r="L10" s="10">
        <v>6</v>
      </c>
      <c r="M10" s="13" t="s">
        <v>38</v>
      </c>
      <c r="N10" s="8">
        <v>172.88865300000001</v>
      </c>
      <c r="O10" s="8">
        <v>143.94510099999999</v>
      </c>
      <c r="P10" s="8">
        <f t="shared" si="7"/>
        <v>20.107354678225562</v>
      </c>
      <c r="Q10" s="8">
        <v>84.614369159999995</v>
      </c>
      <c r="R10" s="8">
        <v>73.142167139657246</v>
      </c>
      <c r="S10" s="8">
        <f t="shared" si="8"/>
        <v>15.684799164396892</v>
      </c>
      <c r="T10" s="8">
        <f>N10*100/$N$32</f>
        <v>8.3006919665633649</v>
      </c>
      <c r="U10" s="8">
        <f>O10*100/$O$32</f>
        <v>8.2311810353341048</v>
      </c>
      <c r="V10" s="1"/>
    </row>
    <row r="11" spans="1:22" x14ac:dyDescent="0.25">
      <c r="A11" s="10">
        <v>7</v>
      </c>
      <c r="B11" s="13" t="str">
        <f t="shared" si="0"/>
        <v xml:space="preserve">Generali Insurance </v>
      </c>
      <c r="C11" s="8">
        <f t="shared" si="1"/>
        <v>86.742616944059563</v>
      </c>
      <c r="D11" s="8">
        <f t="shared" si="2"/>
        <v>77.144104717688265</v>
      </c>
      <c r="E11" s="8">
        <f t="shared" si="3"/>
        <v>12.442314628573897</v>
      </c>
      <c r="F11" s="8">
        <f t="shared" si="4"/>
        <v>34.288527637882638</v>
      </c>
      <c r="G11" s="8">
        <f t="shared" si="5"/>
        <v>31.923080431325829</v>
      </c>
      <c r="H11" s="8">
        <f t="shared" si="6"/>
        <v>7.4098338086308786</v>
      </c>
      <c r="I11" s="8">
        <f>C11*100/$C$32</f>
        <v>8.1453815161397873</v>
      </c>
      <c r="J11" s="8">
        <f>D11*100/$D$32</f>
        <v>8.6277809735113475</v>
      </c>
      <c r="L11" s="10">
        <v>7</v>
      </c>
      <c r="M11" s="13" t="s">
        <v>39</v>
      </c>
      <c r="N11" s="8">
        <v>169.65381249770002</v>
      </c>
      <c r="O11" s="8">
        <v>150.88075432999622</v>
      </c>
      <c r="P11" s="8">
        <f t="shared" si="7"/>
        <v>12.442314628573925</v>
      </c>
      <c r="Q11" s="8">
        <v>67.062531010000001</v>
      </c>
      <c r="R11" s="8">
        <v>62.436118399999998</v>
      </c>
      <c r="S11" s="8">
        <f t="shared" si="8"/>
        <v>7.4098338086308786</v>
      </c>
      <c r="T11" s="8">
        <f>N11*100/$N$32</f>
        <v>8.1453815161397891</v>
      </c>
      <c r="U11" s="8">
        <f>O11*100/$O$32</f>
        <v>8.6277809735113458</v>
      </c>
      <c r="V11" s="1"/>
    </row>
    <row r="12" spans="1:22" x14ac:dyDescent="0.25">
      <c r="A12" s="10">
        <v>8</v>
      </c>
      <c r="B12" s="13" t="str">
        <f t="shared" si="0"/>
        <v xml:space="preserve">Allianz Bulgaria </v>
      </c>
      <c r="C12" s="8">
        <f t="shared" si="1"/>
        <v>84.743713052770445</v>
      </c>
      <c r="D12" s="8">
        <f t="shared" si="2"/>
        <v>87.922980627150608</v>
      </c>
      <c r="E12" s="8">
        <f t="shared" si="3"/>
        <v>-3.6159688305635029</v>
      </c>
      <c r="F12" s="8">
        <f t="shared" si="4"/>
        <v>37.767698900211172</v>
      </c>
      <c r="G12" s="8">
        <f t="shared" si="5"/>
        <v>40.701824100254029</v>
      </c>
      <c r="H12" s="8">
        <f t="shared" si="6"/>
        <v>-7.2088297389711897</v>
      </c>
      <c r="I12" s="8">
        <f>C12*100/$C$32</f>
        <v>7.9576786846798342</v>
      </c>
      <c r="J12" s="8">
        <f>D12*100/$D$32</f>
        <v>9.833288261823629</v>
      </c>
      <c r="L12" s="10">
        <v>8</v>
      </c>
      <c r="M12" s="13" t="s">
        <v>40</v>
      </c>
      <c r="N12" s="8">
        <v>165.74429630000003</v>
      </c>
      <c r="O12" s="8">
        <v>171.96240319999998</v>
      </c>
      <c r="P12" s="8">
        <f t="shared" si="7"/>
        <v>-3.6159688305635171</v>
      </c>
      <c r="Q12" s="8">
        <v>73.867198540000018</v>
      </c>
      <c r="R12" s="8">
        <v>79.605848629999841</v>
      </c>
      <c r="S12" s="8">
        <f t="shared" si="8"/>
        <v>-7.2088297389711897</v>
      </c>
      <c r="T12" s="8">
        <f>N12*100/$N$32</f>
        <v>7.9576786846798342</v>
      </c>
      <c r="U12" s="8">
        <f>O12*100/$O$32</f>
        <v>9.833288261823629</v>
      </c>
      <c r="V12" s="1"/>
    </row>
    <row r="13" spans="1:22" x14ac:dyDescent="0.25">
      <c r="A13" s="10">
        <v>9</v>
      </c>
      <c r="B13" s="13" t="str">
        <f t="shared" si="0"/>
        <v>OZK Insurance</v>
      </c>
      <c r="C13" s="8">
        <f t="shared" si="1"/>
        <v>74.311329118583913</v>
      </c>
      <c r="D13" s="8">
        <f t="shared" si="2"/>
        <v>53.075478666346264</v>
      </c>
      <c r="E13" s="8">
        <f t="shared" si="3"/>
        <v>40.010662147269016</v>
      </c>
      <c r="F13" s="8">
        <f t="shared" si="4"/>
        <v>35.022581701886054</v>
      </c>
      <c r="G13" s="8">
        <f t="shared" si="5"/>
        <v>32.084497604597502</v>
      </c>
      <c r="H13" s="8">
        <f t="shared" si="6"/>
        <v>9.1573324086194958</v>
      </c>
      <c r="I13" s="8">
        <f>C13*100/$C$32</f>
        <v>6.9780477920403179</v>
      </c>
      <c r="J13" s="8">
        <f>D13*100/$D$32</f>
        <v>5.9359507336730175</v>
      </c>
      <c r="L13" s="10">
        <v>9</v>
      </c>
      <c r="M13" s="13" t="s">
        <v>3</v>
      </c>
      <c r="N13" s="8">
        <v>145.34032682999998</v>
      </c>
      <c r="O13" s="8">
        <v>103.80661344000001</v>
      </c>
      <c r="P13" s="8">
        <f t="shared" si="7"/>
        <v>40.010662147269045</v>
      </c>
      <c r="Q13" s="8">
        <v>68.498215969999805</v>
      </c>
      <c r="R13" s="8">
        <v>62.751822949999934</v>
      </c>
      <c r="S13" s="8">
        <f t="shared" si="8"/>
        <v>9.1573324086194958</v>
      </c>
      <c r="T13" s="8">
        <f>N13*100/$N$32</f>
        <v>6.9780477920403179</v>
      </c>
      <c r="U13" s="8">
        <f>O13*100/$O$32</f>
        <v>5.9359507336730166</v>
      </c>
      <c r="V13" s="1"/>
    </row>
    <row r="14" spans="1:22" x14ac:dyDescent="0.25">
      <c r="A14" s="10">
        <v>10</v>
      </c>
      <c r="B14" s="13" t="str">
        <f t="shared" si="0"/>
        <v>DallBogg: Zhivot I zdrave</v>
      </c>
      <c r="C14" s="8">
        <f t="shared" si="1"/>
        <v>41.928764235731478</v>
      </c>
      <c r="D14" s="8">
        <f t="shared" si="2"/>
        <v>31.57318691902206</v>
      </c>
      <c r="E14" s="8">
        <f t="shared" si="3"/>
        <v>32.798644442415906</v>
      </c>
      <c r="F14" s="8">
        <f t="shared" si="4"/>
        <v>18.351124106114128</v>
      </c>
      <c r="G14" s="8">
        <f t="shared" si="5"/>
        <v>12.410010000869196</v>
      </c>
      <c r="H14" s="8">
        <f t="shared" si="6"/>
        <v>47.873564202033805</v>
      </c>
      <c r="I14" s="8">
        <f>C14*100/$C$32</f>
        <v>3.9372317003135917</v>
      </c>
      <c r="J14" s="8">
        <f>D14*100/$D$32</f>
        <v>3.5311388001706394</v>
      </c>
      <c r="L14" s="10">
        <v>10</v>
      </c>
      <c r="M14" s="13" t="s">
        <v>20</v>
      </c>
      <c r="N14" s="8">
        <v>82.005534955170688</v>
      </c>
      <c r="O14" s="8">
        <v>61.751786171830915</v>
      </c>
      <c r="P14" s="8">
        <f t="shared" si="7"/>
        <v>32.798644442415906</v>
      </c>
      <c r="Q14" s="8">
        <v>35.891679060461193</v>
      </c>
      <c r="R14" s="8">
        <v>24.271869859999999</v>
      </c>
      <c r="S14" s="8">
        <f t="shared" si="8"/>
        <v>47.873564202033805</v>
      </c>
      <c r="T14" s="8">
        <f>N14*100/$N$32</f>
        <v>3.9372317003135922</v>
      </c>
      <c r="U14" s="8">
        <f>O14*100/$O$32</f>
        <v>3.5311388001706394</v>
      </c>
      <c r="V14" s="1"/>
    </row>
    <row r="15" spans="1:22" x14ac:dyDescent="0.25">
      <c r="A15" s="10">
        <v>11</v>
      </c>
      <c r="B15" s="13" t="str">
        <f t="shared" si="0"/>
        <v xml:space="preserve">UNIQA Insurance </v>
      </c>
      <c r="C15" s="8">
        <f t="shared" si="1"/>
        <v>35.578469856787137</v>
      </c>
      <c r="D15" s="8">
        <f t="shared" si="2"/>
        <v>29.859073937918946</v>
      </c>
      <c r="E15" s="8">
        <f t="shared" si="3"/>
        <v>19.154632627788757</v>
      </c>
      <c r="F15" s="8">
        <f t="shared" si="4"/>
        <v>12.968951084705726</v>
      </c>
      <c r="G15" s="8">
        <f t="shared" si="5"/>
        <v>18.595063193375704</v>
      </c>
      <c r="H15" s="8">
        <f t="shared" si="6"/>
        <v>-30.255945086942333</v>
      </c>
      <c r="I15" s="8">
        <f>C15*100/$C$32</f>
        <v>3.3409207717459477</v>
      </c>
      <c r="J15" s="8">
        <f>D15*100/$D$32</f>
        <v>3.3394327531702741</v>
      </c>
      <c r="L15" s="10">
        <v>11</v>
      </c>
      <c r="M15" s="13" t="s">
        <v>4</v>
      </c>
      <c r="N15" s="8">
        <v>69.585438699999983</v>
      </c>
      <c r="O15" s="8">
        <v>58.399272580000009</v>
      </c>
      <c r="P15" s="8">
        <f t="shared" si="7"/>
        <v>19.154632627788757</v>
      </c>
      <c r="Q15" s="8">
        <v>25.365063599999999</v>
      </c>
      <c r="R15" s="8">
        <v>36.368782445500003</v>
      </c>
      <c r="S15" s="8">
        <f t="shared" si="8"/>
        <v>-30.255945086942333</v>
      </c>
      <c r="T15" s="8">
        <f>N15*100/$N$32</f>
        <v>3.3409207717459477</v>
      </c>
      <c r="U15" s="8">
        <f>O15*100/$O$32</f>
        <v>3.3394327531702737</v>
      </c>
      <c r="V15" s="1"/>
    </row>
    <row r="16" spans="1:22" x14ac:dyDescent="0.25">
      <c r="A16" s="10">
        <v>12</v>
      </c>
      <c r="B16" s="13" t="str">
        <f t="shared" si="0"/>
        <v>Energia</v>
      </c>
      <c r="C16" s="8">
        <f t="shared" si="1"/>
        <v>20.376952639033039</v>
      </c>
      <c r="D16" s="8">
        <f t="shared" si="2"/>
        <v>23.364525848361055</v>
      </c>
      <c r="E16" s="8">
        <f t="shared" si="3"/>
        <v>-12.786791517695548</v>
      </c>
      <c r="F16" s="8">
        <f t="shared" si="4"/>
        <v>0.49323914655159196</v>
      </c>
      <c r="G16" s="8">
        <f t="shared" si="5"/>
        <v>0.62824085426647536</v>
      </c>
      <c r="H16" s="8">
        <f t="shared" si="6"/>
        <v>-21.488845686820127</v>
      </c>
      <c r="I16" s="8">
        <f>C16*100/$C$32</f>
        <v>1.9134545305253481</v>
      </c>
      <c r="J16" s="8">
        <f>D16*100/$D$32</f>
        <v>2.6130838164148487</v>
      </c>
      <c r="L16" s="10">
        <v>12</v>
      </c>
      <c r="M16" s="13" t="s">
        <v>41</v>
      </c>
      <c r="N16" s="8">
        <v>39.853855279999991</v>
      </c>
      <c r="O16" s="8">
        <v>45.69704059</v>
      </c>
      <c r="P16" s="8">
        <f t="shared" si="7"/>
        <v>-12.786791517695548</v>
      </c>
      <c r="Q16" s="8">
        <v>0.96469192000000004</v>
      </c>
      <c r="R16" s="8">
        <v>1.2287323100000005</v>
      </c>
      <c r="S16" s="8">
        <f t="shared" si="8"/>
        <v>-21.488845686820127</v>
      </c>
      <c r="T16" s="8">
        <f>N16*100/$N$32</f>
        <v>1.9134545305253483</v>
      </c>
      <c r="U16" s="8">
        <f>O16*100/$O$32</f>
        <v>2.6130838164148482</v>
      </c>
      <c r="V16" s="1"/>
    </row>
    <row r="17" spans="1:22" x14ac:dyDescent="0.25">
      <c r="A17" s="10">
        <v>13</v>
      </c>
      <c r="B17" s="13" t="str">
        <f t="shared" si="0"/>
        <v>Asset Insurance</v>
      </c>
      <c r="C17" s="8">
        <f t="shared" si="1"/>
        <v>12.867750520239714</v>
      </c>
      <c r="D17" s="8">
        <f t="shared" si="2"/>
        <v>10.534651355179108</v>
      </c>
      <c r="E17" s="8">
        <f t="shared" si="3"/>
        <v>22.146904405275762</v>
      </c>
      <c r="F17" s="8">
        <f t="shared" si="4"/>
        <v>4.7875859493879389</v>
      </c>
      <c r="G17" s="8">
        <f t="shared" si="5"/>
        <v>3.7926156996275755</v>
      </c>
      <c r="H17" s="8">
        <f t="shared" si="6"/>
        <v>26.234407294629577</v>
      </c>
      <c r="I17" s="8">
        <f>C17*100/$C$32</f>
        <v>1.2083188279810901</v>
      </c>
      <c r="J17" s="8">
        <f>D17*100/$D$32</f>
        <v>1.1781932638586918</v>
      </c>
      <c r="L17" s="10">
        <v>13</v>
      </c>
      <c r="M17" s="13" t="s">
        <v>42</v>
      </c>
      <c r="N17" s="8">
        <v>25.167132500000438</v>
      </c>
      <c r="O17" s="8">
        <v>20.603987159999953</v>
      </c>
      <c r="P17" s="8">
        <f t="shared" si="7"/>
        <v>22.146904405275777</v>
      </c>
      <c r="Q17" s="8">
        <v>9.3637042273914126</v>
      </c>
      <c r="R17" s="8">
        <v>7.4177115638026008</v>
      </c>
      <c r="S17" s="8">
        <f t="shared" si="8"/>
        <v>26.234407294629591</v>
      </c>
      <c r="T17" s="8">
        <f>N17*100/$N$32</f>
        <v>1.2083188279810904</v>
      </c>
      <c r="U17" s="8">
        <f>O17*100/$O$32</f>
        <v>1.1781932638586916</v>
      </c>
      <c r="V17" s="1"/>
    </row>
    <row r="18" spans="1:22" x14ac:dyDescent="0.25">
      <c r="A18" s="10">
        <v>14</v>
      </c>
      <c r="B18" s="13" t="str">
        <f t="shared" si="0"/>
        <v>Groupama Insurance</v>
      </c>
      <c r="C18" s="8">
        <f t="shared" si="1"/>
        <v>12.292562308585101</v>
      </c>
      <c r="D18" s="8">
        <f t="shared" si="2"/>
        <v>9.483954126892419</v>
      </c>
      <c r="E18" s="8">
        <f t="shared" si="3"/>
        <v>29.614316392871132</v>
      </c>
      <c r="F18" s="8">
        <f t="shared" si="4"/>
        <v>2.9758468322911513</v>
      </c>
      <c r="G18" s="8">
        <f t="shared" si="5"/>
        <v>1.819129474443075</v>
      </c>
      <c r="H18" s="8">
        <f t="shared" si="6"/>
        <v>63.586312799544089</v>
      </c>
      <c r="I18" s="8">
        <f>C18*100/$C$32</f>
        <v>1.1543069985877663</v>
      </c>
      <c r="J18" s="8">
        <f>D18*100/$D$32</f>
        <v>1.0606834996543189</v>
      </c>
      <c r="L18" s="10">
        <v>14</v>
      </c>
      <c r="M18" s="13" t="s">
        <v>43</v>
      </c>
      <c r="N18" s="8">
        <v>24.042162139999999</v>
      </c>
      <c r="O18" s="8">
        <v>18.549001999999998</v>
      </c>
      <c r="P18" s="8">
        <f t="shared" si="7"/>
        <v>29.614316392871189</v>
      </c>
      <c r="Q18" s="8">
        <v>5.8202505100000019</v>
      </c>
      <c r="R18" s="8">
        <v>3.5579079999999994</v>
      </c>
      <c r="S18" s="8">
        <f t="shared" si="8"/>
        <v>63.586312799544089</v>
      </c>
      <c r="T18" s="8">
        <f>N18*100/$N$32</f>
        <v>1.1543069985877665</v>
      </c>
      <c r="U18" s="8">
        <f>O18*100/$O$32</f>
        <v>1.0606834996543189</v>
      </c>
      <c r="V18" s="1"/>
    </row>
    <row r="19" spans="1:22" x14ac:dyDescent="0.25">
      <c r="A19" s="10">
        <v>15</v>
      </c>
      <c r="B19" s="13" t="str">
        <f t="shared" si="0"/>
        <v>ZAD BULGARIA  INSURANCE</v>
      </c>
      <c r="C19" s="8">
        <f t="shared" si="1"/>
        <v>7.8551135119078399</v>
      </c>
      <c r="D19" s="8">
        <f t="shared" si="2"/>
        <v>7.4198321377629748</v>
      </c>
      <c r="E19" s="8">
        <f t="shared" si="3"/>
        <v>5.8664585136571503</v>
      </c>
      <c r="F19" s="8">
        <f t="shared" si="4"/>
        <v>4.1255157188468505</v>
      </c>
      <c r="G19" s="8">
        <f t="shared" si="5"/>
        <v>4.1891821177861699</v>
      </c>
      <c r="H19" s="8">
        <f t="shared" si="6"/>
        <v>-1.5197811207349616</v>
      </c>
      <c r="I19" s="8">
        <f>C19*100/$C$32</f>
        <v>0.73761777844835696</v>
      </c>
      <c r="J19" s="8">
        <f>D19*100/$D$32</f>
        <v>0.82983251641989864</v>
      </c>
      <c r="L19" s="10">
        <v>15</v>
      </c>
      <c r="M19" s="13" t="s">
        <v>44</v>
      </c>
      <c r="N19" s="8">
        <v>15.363266659994711</v>
      </c>
      <c r="O19" s="8">
        <v>14.511930290000958</v>
      </c>
      <c r="P19" s="8">
        <f t="shared" si="7"/>
        <v>5.8664585136571503</v>
      </c>
      <c r="Q19" s="8">
        <v>8.0688074083922352</v>
      </c>
      <c r="R19" s="8">
        <v>8.1933280614297246</v>
      </c>
      <c r="S19" s="8">
        <f t="shared" si="8"/>
        <v>-1.5197811207349616</v>
      </c>
      <c r="T19" s="8">
        <f>N19*100/$N$32</f>
        <v>0.73761777844835696</v>
      </c>
      <c r="U19" s="8">
        <f>O19*100/$O$32</f>
        <v>0.82983251641989852</v>
      </c>
      <c r="V19" s="1"/>
    </row>
    <row r="20" spans="1:22" x14ac:dyDescent="0.25">
      <c r="A20" s="10">
        <v>16</v>
      </c>
      <c r="B20" s="13" t="str">
        <f t="shared" si="0"/>
        <v>OZOF DOVERIE</v>
      </c>
      <c r="C20" s="8">
        <f t="shared" si="1"/>
        <v>5.7733139434408915</v>
      </c>
      <c r="D20" s="8">
        <f t="shared" si="2"/>
        <v>7.6871826436858015</v>
      </c>
      <c r="E20" s="8">
        <f t="shared" si="3"/>
        <v>-24.896880807391099</v>
      </c>
      <c r="F20" s="8">
        <f t="shared" si="4"/>
        <v>4.8105027993230491</v>
      </c>
      <c r="G20" s="8">
        <f t="shared" si="5"/>
        <v>3.9126031250159778</v>
      </c>
      <c r="H20" s="8">
        <f t="shared" si="6"/>
        <v>22.948907558913348</v>
      </c>
      <c r="I20" s="8">
        <f>C20*100/$C$32</f>
        <v>0.54213080419400517</v>
      </c>
      <c r="J20" s="8">
        <f>D20*100/$D$32</f>
        <v>0.85973294259894151</v>
      </c>
      <c r="L20" s="10">
        <v>16</v>
      </c>
      <c r="M20" s="13" t="s">
        <v>21</v>
      </c>
      <c r="N20" s="8">
        <v>11.291620609999999</v>
      </c>
      <c r="O20" s="8">
        <v>15.03482243</v>
      </c>
      <c r="P20" s="8">
        <f t="shared" si="7"/>
        <v>-24.896880807391085</v>
      </c>
      <c r="Q20" s="8">
        <v>9.4085256899999994</v>
      </c>
      <c r="R20" s="8">
        <v>7.65238657</v>
      </c>
      <c r="S20" s="8">
        <f t="shared" si="8"/>
        <v>22.948907558913334</v>
      </c>
      <c r="T20" s="8">
        <f>N20*100/$N$32</f>
        <v>0.54213080419400528</v>
      </c>
      <c r="U20" s="8">
        <f>O20*100/$O$32</f>
        <v>0.8597329425989414</v>
      </c>
      <c r="V20" s="1"/>
    </row>
    <row r="21" spans="1:22" x14ac:dyDescent="0.25">
      <c r="A21" s="10">
        <v>17</v>
      </c>
      <c r="B21" s="13" t="str">
        <f t="shared" si="0"/>
        <v>EIG Re</v>
      </c>
      <c r="C21" s="8">
        <f t="shared" si="1"/>
        <v>5.6611710304873171</v>
      </c>
      <c r="D21" s="8">
        <f t="shared" si="2"/>
        <v>6.1262574252363446</v>
      </c>
      <c r="E21" s="8">
        <f t="shared" si="3"/>
        <v>-7.5916887336983763</v>
      </c>
      <c r="F21" s="8">
        <f t="shared" si="4"/>
        <v>2.4156710808199082</v>
      </c>
      <c r="G21" s="8">
        <f t="shared" si="5"/>
        <v>3.0834137516645113</v>
      </c>
      <c r="H21" s="8">
        <f t="shared" si="6"/>
        <v>-21.655954232030567</v>
      </c>
      <c r="I21" s="8">
        <f>C21*100/$C$32</f>
        <v>0.5316002617395712</v>
      </c>
      <c r="J21" s="8">
        <f>D21*100/$D$32</f>
        <v>0.68515938380146202</v>
      </c>
      <c r="L21" s="10">
        <v>17</v>
      </c>
      <c r="M21" s="13" t="s">
        <v>45</v>
      </c>
      <c r="N21" s="8">
        <v>11.07228813655801</v>
      </c>
      <c r="O21" s="8">
        <v>11.98191806</v>
      </c>
      <c r="P21" s="8">
        <f t="shared" si="7"/>
        <v>-7.5916887336983763</v>
      </c>
      <c r="Q21" s="8">
        <v>4.7246419700000013</v>
      </c>
      <c r="R21" s="8">
        <v>6.0306331179180006</v>
      </c>
      <c r="S21" s="8">
        <f t="shared" si="8"/>
        <v>-21.655954232030552</v>
      </c>
      <c r="T21" s="8">
        <f>N21*100/$N$32</f>
        <v>0.5316002617395712</v>
      </c>
      <c r="U21" s="8">
        <f>O21*100/$O$32</f>
        <v>0.68515938380146202</v>
      </c>
      <c r="V21" s="1"/>
    </row>
    <row r="22" spans="1:22" x14ac:dyDescent="0.25">
      <c r="A22" s="10">
        <v>18</v>
      </c>
      <c r="B22" s="13" t="str">
        <f t="shared" si="0"/>
        <v>Bulgarian Export Insurance Agency</v>
      </c>
      <c r="C22" s="8">
        <f t="shared" si="1"/>
        <v>2.8585013012378373</v>
      </c>
      <c r="D22" s="8">
        <f t="shared" si="2"/>
        <v>2.6790160699038261</v>
      </c>
      <c r="E22" s="8">
        <f t="shared" si="3"/>
        <v>6.6996698284252716</v>
      </c>
      <c r="F22" s="8">
        <f t="shared" si="4"/>
        <v>1.2117689881022384</v>
      </c>
      <c r="G22" s="8">
        <f t="shared" si="5"/>
        <v>1.0513002254797197</v>
      </c>
      <c r="H22" s="8">
        <f t="shared" si="6"/>
        <v>15.263837934524858</v>
      </c>
      <c r="I22" s="8">
        <f>C22*100/$C$32</f>
        <v>0.2684215035612752</v>
      </c>
      <c r="J22" s="8">
        <f>D22*100/$D$32</f>
        <v>0.29962061210294416</v>
      </c>
      <c r="L22" s="10">
        <v>18</v>
      </c>
      <c r="M22" s="13" t="s">
        <v>22</v>
      </c>
      <c r="N22" s="8">
        <v>5.5907425999999996</v>
      </c>
      <c r="O22" s="8">
        <v>5.2397</v>
      </c>
      <c r="P22" s="8">
        <f t="shared" si="7"/>
        <v>6.6996698284252858</v>
      </c>
      <c r="Q22" s="8">
        <v>2.3700141400000008</v>
      </c>
      <c r="R22" s="8">
        <v>2.0561645200000003</v>
      </c>
      <c r="S22" s="8">
        <f t="shared" si="8"/>
        <v>15.26383793452483</v>
      </c>
      <c r="T22" s="8">
        <f>N22*100/$N$32</f>
        <v>0.26842150356127525</v>
      </c>
      <c r="U22" s="8">
        <f>O22*100/$O$32</f>
        <v>0.29962061210294411</v>
      </c>
      <c r="V22" s="1"/>
    </row>
    <row r="23" spans="1:22" x14ac:dyDescent="0.25">
      <c r="A23" s="10">
        <v>19</v>
      </c>
      <c r="B23" s="13" t="str">
        <f t="shared" si="0"/>
        <v>FI Health Insurance</v>
      </c>
      <c r="C23" s="8">
        <f t="shared" si="1"/>
        <v>2.7928835341784146</v>
      </c>
      <c r="D23" s="8">
        <f t="shared" si="2"/>
        <v>2.2787727995750617</v>
      </c>
      <c r="E23" s="8">
        <f t="shared" si="3"/>
        <v>22.560859717968484</v>
      </c>
      <c r="F23" s="8">
        <f t="shared" si="4"/>
        <v>1.4040490124397289</v>
      </c>
      <c r="G23" s="8">
        <f t="shared" si="5"/>
        <v>1.1190197972216391</v>
      </c>
      <c r="H23" s="8">
        <f t="shared" si="6"/>
        <v>25.471329097641984</v>
      </c>
      <c r="I23" s="8">
        <f>C23*100/$C$32</f>
        <v>0.26225980628067691</v>
      </c>
      <c r="J23" s="8">
        <f>D23*100/$D$32</f>
        <v>0.25485748619519488</v>
      </c>
      <c r="L23" s="10">
        <v>19</v>
      </c>
      <c r="M23" s="13" t="s">
        <v>23</v>
      </c>
      <c r="N23" s="8">
        <v>5.4624054026521689</v>
      </c>
      <c r="O23" s="8">
        <v>4.4568922045928927</v>
      </c>
      <c r="P23" s="8">
        <f t="shared" si="7"/>
        <v>22.560859717968498</v>
      </c>
      <c r="Q23" s="8">
        <v>2.7460811799999951</v>
      </c>
      <c r="R23" s="8">
        <v>2.1886124899999984</v>
      </c>
      <c r="S23" s="8">
        <f t="shared" si="8"/>
        <v>25.471329097642013</v>
      </c>
      <c r="T23" s="8">
        <f>N23*100/$N$32</f>
        <v>0.26225980628067697</v>
      </c>
      <c r="U23" s="8">
        <f>O23*100/$O$32</f>
        <v>0.25485748619519488</v>
      </c>
      <c r="V23" s="1"/>
    </row>
    <row r="24" spans="1:22" x14ac:dyDescent="0.25">
      <c r="A24" s="10">
        <v>20</v>
      </c>
      <c r="B24" s="13" t="str">
        <f t="shared" si="0"/>
        <v>Saglasie</v>
      </c>
      <c r="C24" s="8">
        <f t="shared" si="1"/>
        <v>2.1464444097902171</v>
      </c>
      <c r="D24" s="8">
        <f t="shared" si="2"/>
        <v>0.47560239386858788</v>
      </c>
      <c r="E24" s="8">
        <f t="shared" si="3"/>
        <v>351.3106825074758</v>
      </c>
      <c r="F24" s="8">
        <f t="shared" si="4"/>
        <v>1.2935820137742033</v>
      </c>
      <c r="G24" s="8">
        <f t="shared" si="5"/>
        <v>0.196575847594087</v>
      </c>
      <c r="H24" s="8">
        <f t="shared" si="6"/>
        <v>558.05745192326174</v>
      </c>
      <c r="I24" s="8">
        <f>C24*100/$C$32</f>
        <v>0.20155731100667643</v>
      </c>
      <c r="J24" s="8">
        <f>D24*100/$D$32</f>
        <v>5.3191274949555431E-2</v>
      </c>
      <c r="L24" s="10">
        <v>20</v>
      </c>
      <c r="M24" s="13" t="s">
        <v>46</v>
      </c>
      <c r="N24" s="8">
        <v>4.1980803700000004</v>
      </c>
      <c r="O24" s="8">
        <v>0.93019743000000021</v>
      </c>
      <c r="P24" s="8">
        <f t="shared" si="7"/>
        <v>351.3106825074758</v>
      </c>
      <c r="Q24" s="8">
        <v>2.5300265099999999</v>
      </c>
      <c r="R24" s="8">
        <v>0.38446893999994319</v>
      </c>
      <c r="S24" s="8">
        <f t="shared" si="8"/>
        <v>558.05745192326162</v>
      </c>
      <c r="T24" s="8">
        <f>N24*100/$N$32</f>
        <v>0.20155731100667643</v>
      </c>
      <c r="U24" s="8">
        <f>O24*100/$O$32</f>
        <v>5.3191274949555424E-2</v>
      </c>
      <c r="V24" s="1"/>
    </row>
    <row r="25" spans="1:22" x14ac:dyDescent="0.25">
      <c r="A25" s="10">
        <v>21</v>
      </c>
      <c r="B25" s="13" t="str">
        <f t="shared" si="0"/>
        <v>Medico - 21</v>
      </c>
      <c r="C25" s="8">
        <f t="shared" si="1"/>
        <v>1.1268357730477598</v>
      </c>
      <c r="D25" s="8">
        <f t="shared" si="2"/>
        <v>1.1195820495646349</v>
      </c>
      <c r="E25" s="8">
        <f t="shared" si="3"/>
        <v>0.64789565766488977</v>
      </c>
      <c r="F25" s="8">
        <f t="shared" si="4"/>
        <v>0.73846003487010636</v>
      </c>
      <c r="G25" s="8">
        <f t="shared" si="5"/>
        <v>0.72813872882612496</v>
      </c>
      <c r="H25" s="8">
        <f t="shared" si="6"/>
        <v>1.4174916997782816</v>
      </c>
      <c r="I25" s="8">
        <f>C25*100/$C$32</f>
        <v>0.10581312393915375</v>
      </c>
      <c r="J25" s="8">
        <f>D25*100/$D$32</f>
        <v>0.12521382859867167</v>
      </c>
      <c r="L25" s="10">
        <v>21</v>
      </c>
      <c r="M25" s="13" t="s">
        <v>47</v>
      </c>
      <c r="N25" s="8">
        <v>2.2038992099999999</v>
      </c>
      <c r="O25" s="8">
        <v>2.18971216</v>
      </c>
      <c r="P25" s="8">
        <f t="shared" si="7"/>
        <v>0.64789565766487556</v>
      </c>
      <c r="Q25" s="8">
        <v>1.44430229</v>
      </c>
      <c r="R25" s="8">
        <v>1.4241155699999999</v>
      </c>
      <c r="S25" s="8">
        <f t="shared" si="8"/>
        <v>1.4174916997782816</v>
      </c>
      <c r="T25" s="8">
        <f>N25*100/$N$32</f>
        <v>0.10581312393915375</v>
      </c>
      <c r="U25" s="8">
        <f>O25*100/$O$32</f>
        <v>0.12521382859867167</v>
      </c>
      <c r="V25" s="1"/>
    </row>
    <row r="26" spans="1:22" x14ac:dyDescent="0.25">
      <c r="A26" s="10">
        <v>22</v>
      </c>
      <c r="B26" s="13" t="str">
        <f t="shared" si="0"/>
        <v>OZOK INS</v>
      </c>
      <c r="C26" s="8">
        <f t="shared" si="1"/>
        <v>0.98844860749656138</v>
      </c>
      <c r="D26" s="8">
        <f t="shared" si="2"/>
        <v>0.87040425292586787</v>
      </c>
      <c r="E26" s="8">
        <f t="shared" si="3"/>
        <v>13.562014911334231</v>
      </c>
      <c r="F26" s="8">
        <f t="shared" si="4"/>
        <v>0.45257036654513211</v>
      </c>
      <c r="G26" s="8">
        <f t="shared" si="5"/>
        <v>0.15719221506981787</v>
      </c>
      <c r="H26" s="8">
        <f t="shared" si="6"/>
        <v>187.90889316250184</v>
      </c>
      <c r="I26" s="8">
        <f>C26*100/$C$32</f>
        <v>9.281817059253461E-2</v>
      </c>
      <c r="J26" s="8">
        <f>D26*100/$D$32</f>
        <v>9.7345834527978944E-2</v>
      </c>
      <c r="L26" s="10">
        <v>22</v>
      </c>
      <c r="M26" s="13" t="s">
        <v>48</v>
      </c>
      <c r="N26" s="8">
        <v>1.9332374399999996</v>
      </c>
      <c r="O26" s="8">
        <v>1.70236275</v>
      </c>
      <c r="P26" s="8">
        <f t="shared" si="7"/>
        <v>13.562014911334245</v>
      </c>
      <c r="Q26" s="8">
        <v>0.88515069999996576</v>
      </c>
      <c r="R26" s="8">
        <v>0.30744125000000189</v>
      </c>
      <c r="S26" s="8">
        <f t="shared" si="8"/>
        <v>187.90889316250184</v>
      </c>
      <c r="T26" s="8">
        <f>N26*100/$N$32</f>
        <v>9.2818170592534624E-2</v>
      </c>
      <c r="U26" s="8">
        <f>O26*100/$O$32</f>
        <v>9.7345834527978931E-2</v>
      </c>
      <c r="V26" s="1"/>
    </row>
    <row r="27" spans="1:22" x14ac:dyDescent="0.25">
      <c r="A27" s="10">
        <v>23</v>
      </c>
      <c r="B27" s="13" t="str">
        <f t="shared" si="0"/>
        <v>Nova Ins</v>
      </c>
      <c r="C27" s="8">
        <f t="shared" si="1"/>
        <v>0.82031263453367631</v>
      </c>
      <c r="D27" s="8">
        <f t="shared" si="2"/>
        <v>2.1495723145672168</v>
      </c>
      <c r="E27" s="8">
        <f t="shared" si="3"/>
        <v>-61.838332724394363</v>
      </c>
      <c r="F27" s="8">
        <f t="shared" si="4"/>
        <v>6.9384747140600167E-2</v>
      </c>
      <c r="G27" s="8">
        <f t="shared" si="5"/>
        <v>0.14122110306110452</v>
      </c>
      <c r="H27" s="8">
        <f t="shared" si="6"/>
        <v>-50.868003693061162</v>
      </c>
      <c r="I27" s="8">
        <f>C27*100/$C$32</f>
        <v>7.7029718564931196E-2</v>
      </c>
      <c r="J27" s="8">
        <f>D27*100/$D$32</f>
        <v>0.24040773024302642</v>
      </c>
      <c r="L27" s="10">
        <v>23</v>
      </c>
      <c r="M27" s="13" t="s">
        <v>49</v>
      </c>
      <c r="N27" s="8">
        <v>1.6043920600000001</v>
      </c>
      <c r="O27" s="8">
        <v>4.2041980199999998</v>
      </c>
      <c r="P27" s="8">
        <f t="shared" si="7"/>
        <v>-61.838332724394363</v>
      </c>
      <c r="Q27" s="8">
        <v>0.13570477000000003</v>
      </c>
      <c r="R27" s="8">
        <v>0.27620447000000004</v>
      </c>
      <c r="S27" s="8">
        <f t="shared" si="8"/>
        <v>-50.868003693061148</v>
      </c>
      <c r="T27" s="8">
        <f>N27*100/$N$32</f>
        <v>7.702971856493121E-2</v>
      </c>
      <c r="U27" s="8">
        <f>O27*100/$O$32</f>
        <v>0.24040773024302645</v>
      </c>
      <c r="V27" s="1"/>
    </row>
    <row r="28" spans="1:22" x14ac:dyDescent="0.25">
      <c r="A28" s="10">
        <v>24</v>
      </c>
      <c r="B28" s="13" t="str">
        <f t="shared" si="0"/>
        <v>ZAD European Insurance Company</v>
      </c>
      <c r="C28" s="8">
        <f t="shared" si="1"/>
        <v>0.23124850319301782</v>
      </c>
      <c r="D28" s="8">
        <f t="shared" si="2"/>
        <v>0</v>
      </c>
      <c r="E28" s="8" t="e">
        <f t="shared" si="3"/>
        <v>#DIV/0!</v>
      </c>
      <c r="F28" s="8">
        <f t="shared" si="4"/>
        <v>0.25361049108181588</v>
      </c>
      <c r="G28" s="8">
        <f t="shared" si="5"/>
        <v>0</v>
      </c>
      <c r="H28" s="8" t="e">
        <f t="shared" si="6"/>
        <v>#DIV/0!</v>
      </c>
      <c r="I28" s="8">
        <f>C28*100/$C$32</f>
        <v>2.1714900355820962E-2</v>
      </c>
      <c r="J28" s="8">
        <f>D28*100/$D$32</f>
        <v>0</v>
      </c>
      <c r="L28" s="10">
        <v>24</v>
      </c>
      <c r="M28" s="13" t="s">
        <v>50</v>
      </c>
      <c r="N28" s="8">
        <v>0.45228276000000001</v>
      </c>
      <c r="O28" s="8">
        <v>0</v>
      </c>
      <c r="P28" s="8" t="e">
        <f t="shared" si="7"/>
        <v>#DIV/0!</v>
      </c>
      <c r="Q28" s="8">
        <v>0.49601900677254795</v>
      </c>
      <c r="R28" s="8">
        <v>0</v>
      </c>
      <c r="S28" s="8" t="e">
        <f t="shared" si="8"/>
        <v>#DIV/0!</v>
      </c>
      <c r="T28" s="8">
        <f>N28*100/$N$32</f>
        <v>2.1714900355820958E-2</v>
      </c>
      <c r="U28" s="8">
        <f>O28*100/$O$32</f>
        <v>0</v>
      </c>
      <c r="V28" s="1"/>
    </row>
    <row r="29" spans="1:22" x14ac:dyDescent="0.25">
      <c r="A29" s="10">
        <v>25</v>
      </c>
      <c r="B29" s="13" t="str">
        <f t="shared" si="0"/>
        <v xml:space="preserve">Euroamerican             </v>
      </c>
      <c r="C29" s="8">
        <f t="shared" si="1"/>
        <v>2.459313948553811E-2</v>
      </c>
      <c r="D29" s="8">
        <f t="shared" si="2"/>
        <v>1.0514206244919036E-2</v>
      </c>
      <c r="E29" s="8">
        <f t="shared" si="3"/>
        <v>133.90390974518579</v>
      </c>
      <c r="F29" s="8">
        <f t="shared" si="4"/>
        <v>6.0332441981153788E-4</v>
      </c>
      <c r="G29" s="8">
        <f t="shared" si="5"/>
        <v>4.8695438765127848E-4</v>
      </c>
      <c r="H29" s="8">
        <f t="shared" si="6"/>
        <v>23.897522049559029</v>
      </c>
      <c r="I29" s="8">
        <f>C29*100/$C$32</f>
        <v>2.3093666163949917E-3</v>
      </c>
      <c r="J29" s="8">
        <f>D29*100/$D$32</f>
        <v>1.1759066868875969E-3</v>
      </c>
      <c r="L29" s="10">
        <v>25</v>
      </c>
      <c r="M29" s="13" t="s">
        <v>51</v>
      </c>
      <c r="N29" s="8">
        <v>4.8099999999999997E-2</v>
      </c>
      <c r="O29" s="8">
        <v>2.0563999999999999E-2</v>
      </c>
      <c r="P29" s="8">
        <f t="shared" si="7"/>
        <v>133.90390974518576</v>
      </c>
      <c r="Q29" s="8">
        <v>1.1800000000000001E-3</v>
      </c>
      <c r="R29" s="8">
        <v>9.5239999999999995E-4</v>
      </c>
      <c r="S29" s="8">
        <f t="shared" si="8"/>
        <v>23.897522049559029</v>
      </c>
      <c r="T29" s="8">
        <f>N29*100/$N$32</f>
        <v>2.3093666163949917E-3</v>
      </c>
      <c r="U29" s="8">
        <f>O29*100/$O$32</f>
        <v>1.1759066868875971E-3</v>
      </c>
      <c r="V29" s="1"/>
    </row>
    <row r="30" spans="1:22" x14ac:dyDescent="0.25">
      <c r="A30" s="10">
        <v>26</v>
      </c>
      <c r="B30" s="13" t="str">
        <f t="shared" si="0"/>
        <v>Evropejska Zdravnoosiguritelna kasa</v>
      </c>
      <c r="C30" s="8">
        <f t="shared" si="1"/>
        <v>0</v>
      </c>
      <c r="D30" s="8">
        <f t="shared" si="2"/>
        <v>0.68062504409892488</v>
      </c>
      <c r="E30" s="8">
        <f t="shared" si="3"/>
        <v>-100</v>
      </c>
      <c r="F30" s="8">
        <f t="shared" si="4"/>
        <v>0</v>
      </c>
      <c r="G30" s="8">
        <f t="shared" si="5"/>
        <v>0.22602154072695424</v>
      </c>
      <c r="H30" s="8">
        <f t="shared" si="6"/>
        <v>-100</v>
      </c>
      <c r="I30" s="8">
        <f>C30*100/$C$32</f>
        <v>0</v>
      </c>
      <c r="J30" s="8">
        <f>D30*100/$D$32</f>
        <v>7.6120966431095005E-2</v>
      </c>
      <c r="L30" s="10">
        <v>26</v>
      </c>
      <c r="M30" s="13" t="s">
        <v>25</v>
      </c>
      <c r="N30" s="8">
        <v>0</v>
      </c>
      <c r="O30" s="8">
        <v>1.3311868800000002</v>
      </c>
      <c r="P30" s="8">
        <f t="shared" si="7"/>
        <v>-100</v>
      </c>
      <c r="Q30" s="8">
        <v>0</v>
      </c>
      <c r="R30" s="8">
        <v>0.44205970999999888</v>
      </c>
      <c r="S30" s="8">
        <f t="shared" si="8"/>
        <v>-100</v>
      </c>
      <c r="T30" s="8">
        <f>N30*100/$N$32</f>
        <v>0</v>
      </c>
      <c r="U30" s="8">
        <f>O30*100/$O$32</f>
        <v>7.6120966431095005E-2</v>
      </c>
      <c r="V30" s="1"/>
    </row>
    <row r="31" spans="1:22" x14ac:dyDescent="0.25">
      <c r="A31" s="10">
        <v>27</v>
      </c>
      <c r="B31" s="13" t="str">
        <f t="shared" si="0"/>
        <v>Zdravnoosiguritelen Institute</v>
      </c>
      <c r="C31" s="8">
        <f t="shared" si="1"/>
        <v>0</v>
      </c>
      <c r="D31" s="8">
        <f t="shared" si="2"/>
        <v>0.91707970529135974</v>
      </c>
      <c r="E31" s="8">
        <f t="shared" si="3"/>
        <v>-100</v>
      </c>
      <c r="F31" s="8">
        <f t="shared" si="4"/>
        <v>0</v>
      </c>
      <c r="G31" s="8">
        <f t="shared" si="5"/>
        <v>0.27585372961862736</v>
      </c>
      <c r="H31" s="8">
        <f t="shared" si="6"/>
        <v>-100</v>
      </c>
      <c r="I31" s="8">
        <f>C31*100/$C$32</f>
        <v>0</v>
      </c>
      <c r="J31" s="8">
        <f>D31*100/$D$32</f>
        <v>0.10256600762251082</v>
      </c>
      <c r="L31" s="10">
        <v>27</v>
      </c>
      <c r="M31" s="13" t="s">
        <v>24</v>
      </c>
      <c r="N31" s="8">
        <v>0</v>
      </c>
      <c r="O31" s="8">
        <v>1.793652</v>
      </c>
      <c r="P31" s="8">
        <f t="shared" si="7"/>
        <v>-100</v>
      </c>
      <c r="Q31" s="8">
        <v>0</v>
      </c>
      <c r="R31" s="8">
        <v>0.53952299999999997</v>
      </c>
      <c r="S31" s="8">
        <f t="shared" si="8"/>
        <v>-100</v>
      </c>
      <c r="T31" s="8">
        <f>N31*100/$N$32</f>
        <v>0</v>
      </c>
      <c r="U31" s="8">
        <f>O31*100/$O$32</f>
        <v>0.10256600762251082</v>
      </c>
      <c r="V31" s="1"/>
    </row>
    <row r="32" spans="1:22" s="3" customFormat="1" x14ac:dyDescent="0.25">
      <c r="A32" s="9" t="s">
        <v>5</v>
      </c>
      <c r="B32" s="19"/>
      <c r="C32" s="18">
        <f t="shared" ref="C32" si="9">N32/1.95583</f>
        <v>1064.9300683114977</v>
      </c>
      <c r="D32" s="18">
        <f t="shared" ref="D32" si="10">O32/1.95583</f>
        <v>894.13610468940817</v>
      </c>
      <c r="E32" s="18">
        <f t="shared" ref="E32" si="11">C32*100/D32-100</f>
        <v>19.101562136495701</v>
      </c>
      <c r="F32" s="18">
        <f t="shared" ref="F32" si="12">Q32/1.95583</f>
        <v>492.30113821606392</v>
      </c>
      <c r="G32" s="18">
        <f t="shared" ref="G32" si="13">R32/1.95583</f>
        <v>437.46102526542234</v>
      </c>
      <c r="H32" s="18">
        <f t="shared" ref="H32" si="14">F32*100/G32-100</f>
        <v>12.535999731031637</v>
      </c>
      <c r="I32" s="18">
        <f t="shared" ref="I32" si="15">C32*100/$C$32</f>
        <v>100</v>
      </c>
      <c r="J32" s="18">
        <f t="shared" ref="J32" si="16">D32*100/$D$32</f>
        <v>100.00000000000001</v>
      </c>
      <c r="L32" s="9" t="s">
        <v>5</v>
      </c>
      <c r="M32" s="18"/>
      <c r="N32" s="18">
        <v>2082.8221755056766</v>
      </c>
      <c r="O32" s="18">
        <v>1748.7782176346852</v>
      </c>
      <c r="P32" s="18">
        <f t="shared" si="7"/>
        <v>19.101562136495687</v>
      </c>
      <c r="Q32" s="18">
        <v>962.85733515712423</v>
      </c>
      <c r="R32" s="18">
        <v>855.5993970448709</v>
      </c>
      <c r="S32" s="18">
        <f t="shared" ref="S32" si="17">Q32*100/R32-100</f>
        <v>12.535999731031637</v>
      </c>
      <c r="T32" s="18">
        <f>N32*100/$N$32</f>
        <v>100</v>
      </c>
      <c r="U32" s="18">
        <f>O32*100/$O$32</f>
        <v>100</v>
      </c>
      <c r="V32" s="4"/>
    </row>
    <row r="33" spans="1:15" x14ac:dyDescent="0.25">
      <c r="A33" s="20"/>
    </row>
    <row r="35" spans="1:15" x14ac:dyDescent="0.25">
      <c r="C35" s="2"/>
      <c r="D35" s="2"/>
      <c r="E35" s="2"/>
      <c r="F35" s="2"/>
      <c r="G35" s="2"/>
      <c r="H35" s="2"/>
      <c r="O35" s="2"/>
    </row>
    <row r="36" spans="1:15" x14ac:dyDescent="0.25">
      <c r="D36" s="2"/>
      <c r="O36" s="2"/>
    </row>
    <row r="37" spans="1:15" x14ac:dyDescent="0.25">
      <c r="D37" s="2"/>
    </row>
    <row r="38" spans="1:15" x14ac:dyDescent="0.25">
      <c r="D38" s="2"/>
    </row>
    <row r="39" spans="1:15" x14ac:dyDescent="0.25">
      <c r="D39" s="2"/>
      <c r="M39" s="15"/>
    </row>
    <row r="40" spans="1:15" x14ac:dyDescent="0.25">
      <c r="D40" s="2"/>
      <c r="M40" s="15"/>
    </row>
    <row r="41" spans="1:15" x14ac:dyDescent="0.25">
      <c r="D41" s="2"/>
      <c r="M41" s="15"/>
    </row>
    <row r="42" spans="1:15" x14ac:dyDescent="0.25">
      <c r="D42" s="2"/>
      <c r="M42" s="15"/>
    </row>
    <row r="43" spans="1:15" x14ac:dyDescent="0.25">
      <c r="D43" s="2"/>
      <c r="M43" s="15"/>
    </row>
    <row r="44" spans="1:15" x14ac:dyDescent="0.25">
      <c r="D44" s="2"/>
      <c r="M44" s="15"/>
    </row>
    <row r="45" spans="1:15" x14ac:dyDescent="0.25">
      <c r="D45" s="2"/>
      <c r="M45" s="15"/>
    </row>
    <row r="46" spans="1:15" x14ac:dyDescent="0.25">
      <c r="D46" s="2"/>
      <c r="M46" s="15"/>
    </row>
    <row r="47" spans="1:15" x14ac:dyDescent="0.25">
      <c r="D47" s="2"/>
      <c r="M47" s="15"/>
    </row>
    <row r="48" spans="1:15" x14ac:dyDescent="0.25">
      <c r="D48" s="2"/>
      <c r="M48" s="16"/>
    </row>
    <row r="49" spans="4:13" x14ac:dyDescent="0.25">
      <c r="D49" s="2"/>
    </row>
    <row r="50" spans="4:13" x14ac:dyDescent="0.25">
      <c r="D50" s="2"/>
      <c r="M50" s="14"/>
    </row>
    <row r="51" spans="4:13" x14ac:dyDescent="0.25">
      <c r="D51" s="2"/>
    </row>
    <row r="53" spans="4:13" x14ac:dyDescent="0.25">
      <c r="M53" s="14"/>
    </row>
  </sheetData>
  <sortState xmlns:xlrd2="http://schemas.microsoft.com/office/spreadsheetml/2017/richdata2" ref="M5:U31">
    <sortCondition descending="1" ref="N5:N31"/>
  </sortState>
  <mergeCells count="11">
    <mergeCell ref="A2:A4"/>
    <mergeCell ref="B2:B4"/>
    <mergeCell ref="C2:E2"/>
    <mergeCell ref="F2:H2"/>
    <mergeCell ref="I2:J2"/>
    <mergeCell ref="O1:U1"/>
    <mergeCell ref="L2:L4"/>
    <mergeCell ref="M2:M4"/>
    <mergeCell ref="N2:P2"/>
    <mergeCell ref="Q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2012-05-01T12:14:29Z</dcterms:created>
  <dcterms:modified xsi:type="dcterms:W3CDTF">2019-03-18T22:21:04Z</dcterms:modified>
</cp:coreProperties>
</file>