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387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P34" i="2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18" i="1"/>
  <c r="P17"/>
  <c r="P16"/>
  <c r="P15"/>
  <c r="P14"/>
  <c r="P13"/>
  <c r="P12"/>
  <c r="P11"/>
  <c r="P10"/>
  <c r="P9"/>
  <c r="P8"/>
  <c r="P7"/>
  <c r="P6"/>
  <c r="P5"/>
  <c r="S6" i="2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B6"/>
  <c r="C6"/>
  <c r="D6"/>
  <c r="F6"/>
  <c r="G6"/>
  <c r="B7"/>
  <c r="C7"/>
  <c r="D7"/>
  <c r="F7"/>
  <c r="G7"/>
  <c r="B8"/>
  <c r="C8"/>
  <c r="D8"/>
  <c r="F8"/>
  <c r="G8"/>
  <c r="B9"/>
  <c r="C9"/>
  <c r="D9"/>
  <c r="E9"/>
  <c r="F9"/>
  <c r="G9"/>
  <c r="B10"/>
  <c r="C10"/>
  <c r="E10" s="1"/>
  <c r="D10"/>
  <c r="F10"/>
  <c r="G10"/>
  <c r="B11"/>
  <c r="C11"/>
  <c r="D11"/>
  <c r="F11"/>
  <c r="G11"/>
  <c r="B12"/>
  <c r="C12"/>
  <c r="D12"/>
  <c r="F12"/>
  <c r="G12"/>
  <c r="B13"/>
  <c r="C13"/>
  <c r="D13"/>
  <c r="F13"/>
  <c r="G13"/>
  <c r="B14"/>
  <c r="C14"/>
  <c r="D14"/>
  <c r="F14"/>
  <c r="G14"/>
  <c r="B15"/>
  <c r="C15"/>
  <c r="D15"/>
  <c r="F15"/>
  <c r="G15"/>
  <c r="H15" s="1"/>
  <c r="B16"/>
  <c r="C16"/>
  <c r="D16"/>
  <c r="F16"/>
  <c r="G16"/>
  <c r="B17"/>
  <c r="C17"/>
  <c r="D17"/>
  <c r="F17"/>
  <c r="G17"/>
  <c r="B18"/>
  <c r="C18"/>
  <c r="D18"/>
  <c r="F18"/>
  <c r="G18"/>
  <c r="B19"/>
  <c r="C19"/>
  <c r="D19"/>
  <c r="F19"/>
  <c r="G19"/>
  <c r="B20"/>
  <c r="C20"/>
  <c r="D20"/>
  <c r="F20"/>
  <c r="G20"/>
  <c r="B21"/>
  <c r="C21"/>
  <c r="D21"/>
  <c r="E21" s="1"/>
  <c r="F21"/>
  <c r="G21"/>
  <c r="B22"/>
  <c r="C22"/>
  <c r="D22"/>
  <c r="F22"/>
  <c r="G22"/>
  <c r="B23"/>
  <c r="C23"/>
  <c r="D23"/>
  <c r="F23"/>
  <c r="G23"/>
  <c r="B24"/>
  <c r="C24"/>
  <c r="D24"/>
  <c r="F24"/>
  <c r="G24"/>
  <c r="B25"/>
  <c r="C25"/>
  <c r="D25"/>
  <c r="F25"/>
  <c r="G25"/>
  <c r="B26"/>
  <c r="C26"/>
  <c r="D26"/>
  <c r="F26"/>
  <c r="G26"/>
  <c r="B27"/>
  <c r="C27"/>
  <c r="D27"/>
  <c r="F27"/>
  <c r="G27"/>
  <c r="H27" s="1"/>
  <c r="B28"/>
  <c r="C28"/>
  <c r="D28"/>
  <c r="F28"/>
  <c r="G28"/>
  <c r="B29"/>
  <c r="C29"/>
  <c r="D29"/>
  <c r="E29" s="1"/>
  <c r="F29"/>
  <c r="G29"/>
  <c r="B30"/>
  <c r="C30"/>
  <c r="D30"/>
  <c r="F30"/>
  <c r="G30"/>
  <c r="B31"/>
  <c r="C31"/>
  <c r="D31"/>
  <c r="F31"/>
  <c r="G31"/>
  <c r="B32"/>
  <c r="C32"/>
  <c r="D32"/>
  <c r="F32"/>
  <c r="G32"/>
  <c r="B33"/>
  <c r="C33"/>
  <c r="D33"/>
  <c r="F33"/>
  <c r="G33"/>
  <c r="C6" i="1"/>
  <c r="D6"/>
  <c r="F6"/>
  <c r="G6"/>
  <c r="C7"/>
  <c r="D7"/>
  <c r="F7"/>
  <c r="G7"/>
  <c r="C8"/>
  <c r="D8"/>
  <c r="F8"/>
  <c r="G8"/>
  <c r="C9"/>
  <c r="D9"/>
  <c r="F9"/>
  <c r="G9"/>
  <c r="C10"/>
  <c r="D10"/>
  <c r="F10"/>
  <c r="G10"/>
  <c r="C11"/>
  <c r="D11"/>
  <c r="F11"/>
  <c r="G11"/>
  <c r="C12"/>
  <c r="D12"/>
  <c r="F12"/>
  <c r="G12"/>
  <c r="C13"/>
  <c r="D13"/>
  <c r="F13"/>
  <c r="G13"/>
  <c r="C14"/>
  <c r="D14"/>
  <c r="F14"/>
  <c r="G14"/>
  <c r="C15"/>
  <c r="D15"/>
  <c r="F15"/>
  <c r="G15"/>
  <c r="C16"/>
  <c r="D16"/>
  <c r="F16"/>
  <c r="G16"/>
  <c r="C17"/>
  <c r="D17"/>
  <c r="F17"/>
  <c r="G17"/>
  <c r="E6" i="2" l="1"/>
  <c r="H30"/>
  <c r="E28"/>
  <c r="H22"/>
  <c r="E20"/>
  <c r="H14"/>
  <c r="E12"/>
  <c r="H33"/>
  <c r="E30"/>
  <c r="E27"/>
  <c r="H25"/>
  <c r="E23"/>
  <c r="E22"/>
  <c r="E19"/>
  <c r="E15"/>
  <c r="E14"/>
  <c r="E8"/>
  <c r="H6"/>
  <c r="E13"/>
  <c r="H11"/>
  <c r="H10"/>
  <c r="H14" i="1"/>
  <c r="H11"/>
  <c r="H7"/>
  <c r="E17"/>
  <c r="E16"/>
  <c r="E13"/>
  <c r="E12"/>
  <c r="E9"/>
  <c r="E8"/>
  <c r="E6"/>
  <c r="H17"/>
  <c r="H16"/>
  <c r="H6"/>
  <c r="H10"/>
  <c r="H15"/>
  <c r="E14"/>
  <c r="H12"/>
  <c r="E10"/>
  <c r="H8"/>
  <c r="E15"/>
  <c r="H13"/>
  <c r="E11"/>
  <c r="H9"/>
  <c r="E7"/>
  <c r="E33" i="2"/>
  <c r="H26"/>
  <c r="E25"/>
  <c r="H18"/>
  <c r="E17"/>
  <c r="H7"/>
  <c r="H32"/>
  <c r="H24"/>
  <c r="H16"/>
  <c r="H31"/>
  <c r="E31"/>
  <c r="H29"/>
  <c r="E26"/>
  <c r="H21"/>
  <c r="E18"/>
  <c r="H13"/>
  <c r="H9"/>
  <c r="E32"/>
  <c r="H28"/>
  <c r="E24"/>
  <c r="H20"/>
  <c r="H19"/>
  <c r="E16"/>
  <c r="H12"/>
  <c r="E11"/>
  <c r="H8"/>
  <c r="E7"/>
  <c r="H17"/>
  <c r="H23"/>
  <c r="C34"/>
  <c r="D34"/>
  <c r="J11" s="1"/>
  <c r="F34"/>
  <c r="G34"/>
  <c r="T33"/>
  <c r="U33"/>
  <c r="S34"/>
  <c r="T34"/>
  <c r="U34"/>
  <c r="S6" i="1"/>
  <c r="S7"/>
  <c r="S8"/>
  <c r="S9"/>
  <c r="S10"/>
  <c r="S11"/>
  <c r="S12"/>
  <c r="S13"/>
  <c r="S14"/>
  <c r="S15"/>
  <c r="S16"/>
  <c r="S17"/>
  <c r="S18"/>
  <c r="J15" i="2" l="1"/>
  <c r="I15"/>
  <c r="I20"/>
  <c r="I34"/>
  <c r="I31"/>
  <c r="J7"/>
  <c r="J24"/>
  <c r="J6"/>
  <c r="J23"/>
  <c r="J27"/>
  <c r="I23"/>
  <c r="I18"/>
  <c r="H34"/>
  <c r="I16"/>
  <c r="I32"/>
  <c r="J14"/>
  <c r="J22"/>
  <c r="J30"/>
  <c r="J31"/>
  <c r="I17"/>
  <c r="J16"/>
  <c r="I6"/>
  <c r="I10"/>
  <c r="I9"/>
  <c r="I13"/>
  <c r="I14"/>
  <c r="I21"/>
  <c r="I22"/>
  <c r="I29"/>
  <c r="I30"/>
  <c r="I12"/>
  <c r="I28"/>
  <c r="I11"/>
  <c r="I19"/>
  <c r="I27"/>
  <c r="J19"/>
  <c r="I25"/>
  <c r="I33"/>
  <c r="I26"/>
  <c r="J8"/>
  <c r="J9"/>
  <c r="J12"/>
  <c r="J13"/>
  <c r="J21"/>
  <c r="J17"/>
  <c r="J25"/>
  <c r="J33"/>
  <c r="J20"/>
  <c r="J28"/>
  <c r="I8"/>
  <c r="I24"/>
  <c r="I7"/>
  <c r="J18"/>
  <c r="J26"/>
  <c r="J10"/>
  <c r="J29"/>
  <c r="J32"/>
  <c r="E34"/>
  <c r="J34"/>
  <c r="T6" l="1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U5"/>
  <c r="T5"/>
  <c r="S5"/>
  <c r="G5"/>
  <c r="F5"/>
  <c r="D5"/>
  <c r="J5" s="1"/>
  <c r="C5"/>
  <c r="B5"/>
  <c r="B6" i="1"/>
  <c r="B7"/>
  <c r="B8"/>
  <c r="B9"/>
  <c r="B10"/>
  <c r="B11"/>
  <c r="B12"/>
  <c r="B13"/>
  <c r="B14"/>
  <c r="B15"/>
  <c r="B16"/>
  <c r="B17"/>
  <c r="C18"/>
  <c r="D18"/>
  <c r="F18"/>
  <c r="G18"/>
  <c r="G5"/>
  <c r="F5"/>
  <c r="D5"/>
  <c r="C5"/>
  <c r="B5"/>
  <c r="T6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U5"/>
  <c r="T5"/>
  <c r="S5"/>
  <c r="I16" l="1"/>
  <c r="I17"/>
  <c r="I13"/>
  <c r="I14"/>
  <c r="I10"/>
  <c r="I6"/>
  <c r="I8"/>
  <c r="I15"/>
  <c r="I11"/>
  <c r="I7"/>
  <c r="I12"/>
  <c r="I9"/>
  <c r="J6"/>
  <c r="J9"/>
  <c r="J13"/>
  <c r="J17"/>
  <c r="J12"/>
  <c r="J16"/>
  <c r="J8"/>
  <c r="J15"/>
  <c r="J10"/>
  <c r="J11"/>
  <c r="J7"/>
  <c r="J14"/>
  <c r="H5" i="2"/>
  <c r="H18" i="1"/>
  <c r="E18"/>
  <c r="I5" i="2"/>
  <c r="E5"/>
  <c r="H5" i="1"/>
  <c r="I5"/>
  <c r="I18"/>
  <c r="J18"/>
  <c r="J5"/>
  <c r="E5"/>
</calcChain>
</file>

<file path=xl/sharedStrings.xml><?xml version="1.0" encoding="utf-8"?>
<sst xmlns="http://schemas.openxmlformats.org/spreadsheetml/2006/main" count="112" uniqueCount="55">
  <si>
    <t>JZI</t>
  </si>
  <si>
    <t>SyVZK</t>
  </si>
  <si>
    <t xml:space="preserve">ARMEEC </t>
  </si>
  <si>
    <t>BUL INS</t>
  </si>
  <si>
    <t>OZK Insurance</t>
  </si>
  <si>
    <t xml:space="preserve">UNIQA Insurance </t>
  </si>
  <si>
    <t xml:space="preserve">ALLIANZ Bulgaria </t>
  </si>
  <si>
    <t>ENERGIA</t>
  </si>
  <si>
    <t>EUROINS</t>
  </si>
  <si>
    <t xml:space="preserve">GENERALI Insurance </t>
  </si>
  <si>
    <t>GROUPAMA Insurance</t>
  </si>
  <si>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</si>
  <si>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</si>
  <si>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</si>
  <si>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</si>
  <si>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</si>
  <si>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</si>
  <si>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</si>
  <si>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</si>
  <si>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</si>
  <si>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</si>
  <si>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</si>
  <si>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</si>
  <si>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</si>
  <si>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ALLIANZ Bulgaria Life</t>
  </si>
  <si>
    <t>UNIQA Life</t>
  </si>
  <si>
    <t>DZI Life Insurance</t>
  </si>
  <si>
    <t>SOGELIFE Bulgaria</t>
  </si>
  <si>
    <t>CCB Life</t>
  </si>
  <si>
    <t>EUROINS Life Insurance</t>
  </si>
  <si>
    <t>ASSET Insurance</t>
  </si>
  <si>
    <t>BULSTRAD Life Vienna Insurance Group</t>
  </si>
  <si>
    <t>UBB-METLIFE Life Insurance Company</t>
  </si>
  <si>
    <t>GRAWE Bulgaria Life Insurance</t>
  </si>
  <si>
    <t>GROUPAMA Life Insurance Company</t>
  </si>
  <si>
    <t xml:space="preserve">Life Insurance Company SAGLASIE </t>
  </si>
  <si>
    <t>BULSTRAD Vienna Insurance Group</t>
  </si>
  <si>
    <t>LEV Ins</t>
  </si>
  <si>
    <t>DZI - General insurance</t>
  </si>
  <si>
    <t>DallBogg: Zhivot I zdrave</t>
  </si>
  <si>
    <t>OZOF DOVERIE</t>
  </si>
  <si>
    <t>ZAD BULGARIA</t>
  </si>
  <si>
    <t>EIG Re (formerly known as HDI Insurance AD)</t>
  </si>
  <si>
    <t>Bulgarian Export Insurance Agency</t>
  </si>
  <si>
    <t>FI Health Insurance</t>
  </si>
  <si>
    <t>NOVA Ins (formerly known as UBB-AIG Insurance company)</t>
  </si>
  <si>
    <t>MEDICO - 21</t>
  </si>
  <si>
    <t>Zdravnoosiguritelen Institute</t>
  </si>
  <si>
    <t>OZOK Ins</t>
  </si>
  <si>
    <t>SAGLASIE</t>
  </si>
  <si>
    <t>Evropejska Zdravnoosiguritelna kasa</t>
  </si>
  <si>
    <t xml:space="preserve">EUROAMERICAN (formerly known as Health Ins. Company PLANETA)             </t>
  </si>
  <si>
    <t>EUROINS– Health Insurance (merged into EIG Re)</t>
  </si>
  <si>
    <t>Insurance company HOPE (license revoked)</t>
  </si>
  <si>
    <t>TOKUDA Health Insurance (aquired by SAGLASIE)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</si>
</sst>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0" fillId="0" borderId="2" xfId="1" applyFont="1" applyBorder="1"/>
    <xf numFmtId="3" fontId="4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/>
    <xf numFmtId="0" fontId="5" fillId="3" borderId="2" xfId="0" applyFont="1" applyFill="1" applyBorder="1" applyAlignment="1">
      <alignment horizontal="center" vertical="center"/>
    </xf>
    <xf numFmtId="164" fontId="3" fillId="0" borderId="2" xfId="1" applyFont="1" applyBorder="1"/>
    <xf numFmtId="3" fontId="0" fillId="0" borderId="0" xfId="0" applyNumberFormat="1"/>
    <xf numFmtId="0" fontId="0" fillId="0" borderId="0" xfId="1" applyNumberFormat="1" applyFont="1"/>
    <xf numFmtId="0" fontId="4" fillId="0" borderId="0" xfId="1" applyNumberFormat="1" applyFont="1"/>
    <xf numFmtId="0" fontId="0" fillId="0" borderId="2" xfId="0" applyBorder="1" applyAlignment="1">
      <alignment horizontal="center"/>
    </xf>
    <xf numFmtId="164" fontId="4" fillId="0" borderId="2" xfId="1" applyFont="1" applyBorder="1"/>
    <xf numFmtId="164" fontId="6" fillId="0" borderId="2" xfId="1" applyFont="1" applyBorder="1"/>
    <xf numFmtId="0" fontId="7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V39"/>
  <sheetViews>
    <sheetView tabSelected="1" zoomScale="115" zoomScaleNormal="115" workbookViewId="0">
      <selection activeCell="H24" sqref="H24"/>
    </sheetView>
  </sheetViews>
  <sheetFormatPr defaultColWidth="41.7109375" defaultRowHeight="15"/>
  <cols>
    <col min="1" max="1" width="3.42578125" customWidth="1"/>
    <col min="2" max="2" width="29" customWidth="1"/>
    <col min="3" max="3" width="12" customWidth="1"/>
    <col min="4" max="4" width="10.140625" bestFit="1" customWidth="1"/>
    <col min="5" max="5" width="11.42578125" customWidth="1"/>
    <col min="6" max="7" width="9.28515625" bestFit="1" customWidth="1"/>
    <col min="8" max="10" width="10.28515625" bestFit="1" customWidth="1"/>
    <col min="11" max="11" width="4.28515625" customWidth="1"/>
    <col min="12" max="12" width="5.42578125" customWidth="1"/>
    <col min="13" max="13" width="28.85546875" customWidth="1"/>
    <col min="14" max="22" width="10" customWidth="1"/>
  </cols>
  <sheetData>
    <row r="1" spans="1:22">
      <c r="A1" s="5" t="s">
        <v>12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12</v>
      </c>
      <c r="M1" s="6"/>
      <c r="O1" s="26" t="s">
        <v>20</v>
      </c>
      <c r="P1" s="26"/>
      <c r="Q1" s="26"/>
      <c r="R1" s="26"/>
      <c r="S1" s="26"/>
      <c r="T1" s="26"/>
      <c r="U1" s="26"/>
    </row>
    <row r="2" spans="1:22">
      <c r="A2" s="22" t="s">
        <v>13</v>
      </c>
      <c r="B2" s="22" t="s">
        <v>14</v>
      </c>
      <c r="C2" s="23" t="s">
        <v>15</v>
      </c>
      <c r="D2" s="23"/>
      <c r="E2" s="23"/>
      <c r="F2" s="24" t="s">
        <v>16</v>
      </c>
      <c r="G2" s="24"/>
      <c r="H2" s="24"/>
      <c r="I2" s="25" t="s">
        <v>17</v>
      </c>
      <c r="J2" s="25"/>
      <c r="L2" s="22" t="s">
        <v>13</v>
      </c>
      <c r="M2" s="22" t="s">
        <v>14</v>
      </c>
      <c r="N2" s="23" t="s">
        <v>15</v>
      </c>
      <c r="O2" s="23"/>
      <c r="P2" s="23"/>
      <c r="Q2" s="24" t="s">
        <v>16</v>
      </c>
      <c r="R2" s="24"/>
      <c r="S2" s="24"/>
      <c r="T2" s="25" t="s">
        <v>17</v>
      </c>
      <c r="U2" s="25"/>
    </row>
    <row r="3" spans="1:22">
      <c r="A3" s="22"/>
      <c r="B3" s="22"/>
      <c r="C3" s="7">
        <v>2017</v>
      </c>
      <c r="D3" s="7">
        <v>2016</v>
      </c>
      <c r="E3" s="7" t="s">
        <v>18</v>
      </c>
      <c r="F3" s="7">
        <v>2017</v>
      </c>
      <c r="G3" s="7">
        <v>2016</v>
      </c>
      <c r="H3" s="7" t="s">
        <v>18</v>
      </c>
      <c r="I3" s="7">
        <v>2017</v>
      </c>
      <c r="J3" s="7">
        <v>2016</v>
      </c>
      <c r="L3" s="22"/>
      <c r="M3" s="22"/>
      <c r="N3" s="7">
        <v>2017</v>
      </c>
      <c r="O3" s="7">
        <v>2016</v>
      </c>
      <c r="P3" s="7" t="s">
        <v>18</v>
      </c>
      <c r="Q3" s="7">
        <v>2017</v>
      </c>
      <c r="R3" s="7">
        <v>2016</v>
      </c>
      <c r="S3" s="7" t="s">
        <v>18</v>
      </c>
      <c r="T3" s="7">
        <v>2017</v>
      </c>
      <c r="U3" s="7">
        <v>2016</v>
      </c>
    </row>
    <row r="4" spans="1:22">
      <c r="A4" s="22"/>
      <c r="B4" s="22"/>
      <c r="C4" s="12" t="s">
        <v>23</v>
      </c>
      <c r="D4" s="12" t="s">
        <v>23</v>
      </c>
      <c r="E4" s="12" t="s">
        <v>19</v>
      </c>
      <c r="F4" s="12" t="s">
        <v>23</v>
      </c>
      <c r="G4" s="12" t="s">
        <v>23</v>
      </c>
      <c r="H4" s="12" t="s">
        <v>19</v>
      </c>
      <c r="I4" s="12" t="s">
        <v>19</v>
      </c>
      <c r="J4" s="12" t="s">
        <v>19</v>
      </c>
      <c r="L4" s="22"/>
      <c r="M4" s="22"/>
      <c r="N4" s="12" t="s">
        <v>21</v>
      </c>
      <c r="O4" s="12" t="s">
        <v>21</v>
      </c>
      <c r="P4" s="12" t="s">
        <v>19</v>
      </c>
      <c r="Q4" s="12" t="s">
        <v>21</v>
      </c>
      <c r="R4" s="12" t="s">
        <v>21</v>
      </c>
      <c r="S4" s="12" t="s">
        <v>19</v>
      </c>
      <c r="T4" s="12" t="s">
        <v>19</v>
      </c>
      <c r="U4" s="12" t="s">
        <v>19</v>
      </c>
    </row>
    <row r="5" spans="1:22">
      <c r="A5" s="17">
        <v>1</v>
      </c>
      <c r="B5" s="13" t="str">
        <f>M5</f>
        <v>ALLIANZ Bulgaria Life</v>
      </c>
      <c r="C5" s="8">
        <f>N5/1.95583</f>
        <v>51.433602660964191</v>
      </c>
      <c r="D5" s="8">
        <f>O5/1.95583</f>
        <v>57.522826640774291</v>
      </c>
      <c r="E5" s="8">
        <f>C5*100/D5-100</f>
        <v>-10.585752361991609</v>
      </c>
      <c r="F5" s="8">
        <f>Q5/1.95583</f>
        <v>28.1538935950466</v>
      </c>
      <c r="G5" s="8">
        <f>R5/1.95583</f>
        <v>32.836907212966672</v>
      </c>
      <c r="H5" s="8">
        <f>F5*100/G5-100</f>
        <v>-14.261433293787292</v>
      </c>
      <c r="I5" s="8">
        <f>C5*100/$C$18</f>
        <v>22.394029369101776</v>
      </c>
      <c r="J5" s="8">
        <f>D5*100/$D$18</f>
        <v>26.28091075813143</v>
      </c>
      <c r="L5" s="10">
        <v>1</v>
      </c>
      <c r="M5" s="13" t="s">
        <v>24</v>
      </c>
      <c r="N5" s="8">
        <v>100.59538309239359</v>
      </c>
      <c r="O5" s="8">
        <v>112.50487002882558</v>
      </c>
      <c r="P5" s="8">
        <f>N5*100/O5-100</f>
        <v>-10.585752361991609</v>
      </c>
      <c r="Q5" s="8">
        <v>55.064229709999992</v>
      </c>
      <c r="R5" s="8">
        <v>64.223408234336603</v>
      </c>
      <c r="S5" s="8">
        <f>Q5*100/R5-100</f>
        <v>-14.261433293787292</v>
      </c>
      <c r="T5" s="8">
        <f>N5*100/$N$18</f>
        <v>22.394029369101773</v>
      </c>
      <c r="U5" s="8">
        <f>O5*100/$O$18</f>
        <v>26.280910758131427</v>
      </c>
      <c r="V5" s="1"/>
    </row>
    <row r="6" spans="1:22">
      <c r="A6" s="17">
        <v>2</v>
      </c>
      <c r="B6" s="13" t="str">
        <f t="shared" ref="B6:B17" si="0">M6</f>
        <v>BULSTRAD Life Vienna Insurance Group</v>
      </c>
      <c r="C6" s="8">
        <f t="shared" ref="C6:C17" si="1">N6/1.95583</f>
        <v>44.727699015916521</v>
      </c>
      <c r="D6" s="8">
        <f t="shared" ref="D6:D17" si="2">O6/1.95583</f>
        <v>38.417007909378633</v>
      </c>
      <c r="E6" s="8">
        <f t="shared" ref="E6:E17" si="3">C6*100/D6-100</f>
        <v>16.426815751565286</v>
      </c>
      <c r="F6" s="8">
        <f t="shared" ref="F6:F17" si="4">Q6/1.95583</f>
        <v>22.175703915984517</v>
      </c>
      <c r="G6" s="8">
        <f t="shared" ref="G6:G17" si="5">R6/1.95583</f>
        <v>13.642371877923949</v>
      </c>
      <c r="H6" s="8">
        <f t="shared" ref="H6:H17" si="6">F6*100/G6-100</f>
        <v>62.550208383259104</v>
      </c>
      <c r="I6" s="8">
        <f>C6*100/$C$18</f>
        <v>19.474299943118204</v>
      </c>
      <c r="J6" s="8">
        <f>D6*100/$D$18</f>
        <v>17.551883581206759</v>
      </c>
      <c r="L6" s="10">
        <v>2</v>
      </c>
      <c r="M6" s="13" t="s">
        <v>31</v>
      </c>
      <c r="N6" s="8">
        <v>87.479775566300006</v>
      </c>
      <c r="O6" s="8">
        <v>75.137136579400007</v>
      </c>
      <c r="P6" s="8">
        <f t="shared" ref="P6:P18" si="7">N6*100/O6-100</f>
        <v>16.426815751565286</v>
      </c>
      <c r="Q6" s="8">
        <v>43.371906989999999</v>
      </c>
      <c r="R6" s="8">
        <v>26.682160189999998</v>
      </c>
      <c r="S6" s="8">
        <f t="shared" ref="S6:S18" si="8">Q6*100/R6-100</f>
        <v>62.550208383259104</v>
      </c>
      <c r="T6" s="8">
        <f>N6*100/$N$18</f>
        <v>19.474299943118204</v>
      </c>
      <c r="U6" s="8">
        <f>O6*100/$O$18</f>
        <v>17.551883581206759</v>
      </c>
      <c r="V6" s="1"/>
    </row>
    <row r="7" spans="1:22">
      <c r="A7" s="17">
        <v>3</v>
      </c>
      <c r="B7" s="13" t="str">
        <f t="shared" si="0"/>
        <v>UNIQA Life</v>
      </c>
      <c r="C7" s="8">
        <f t="shared" si="1"/>
        <v>39.252947587469258</v>
      </c>
      <c r="D7" s="8">
        <f t="shared" si="2"/>
        <v>32.17731548754238</v>
      </c>
      <c r="E7" s="8">
        <f t="shared" si="3"/>
        <v>21.989504073657869</v>
      </c>
      <c r="F7" s="8">
        <f t="shared" si="4"/>
        <v>7.906891652137455</v>
      </c>
      <c r="G7" s="8">
        <f t="shared" si="5"/>
        <v>6.6991403342826334</v>
      </c>
      <c r="H7" s="8">
        <f t="shared" si="6"/>
        <v>18.028452272811677</v>
      </c>
      <c r="I7" s="8">
        <f>C7*100/$C$18</f>
        <v>17.090610332936002</v>
      </c>
      <c r="J7" s="8">
        <f>D7*100/$D$18</f>
        <v>14.701105737472824</v>
      </c>
      <c r="L7" s="10">
        <v>3</v>
      </c>
      <c r="M7" s="13" t="s">
        <v>25</v>
      </c>
      <c r="N7" s="8">
        <v>76.772092479999998</v>
      </c>
      <c r="O7" s="8">
        <v>62.933358950000006</v>
      </c>
      <c r="P7" s="8">
        <f t="shared" si="7"/>
        <v>21.989504073657898</v>
      </c>
      <c r="Q7" s="8">
        <v>15.464535899999998</v>
      </c>
      <c r="R7" s="8">
        <v>13.102379640000002</v>
      </c>
      <c r="S7" s="8">
        <f t="shared" si="8"/>
        <v>18.028452272811691</v>
      </c>
      <c r="T7" s="8">
        <f>N7*100/$N$18</f>
        <v>17.090610332936002</v>
      </c>
      <c r="U7" s="8">
        <f>O7*100/$O$18</f>
        <v>14.701105737472821</v>
      </c>
      <c r="V7" s="1"/>
    </row>
    <row r="8" spans="1:22">
      <c r="A8" s="17">
        <v>4</v>
      </c>
      <c r="B8" s="13" t="str">
        <f t="shared" si="0"/>
        <v>DZI Life Insurance</v>
      </c>
      <c r="C8" s="8">
        <f t="shared" si="1"/>
        <v>26.382014184515011</v>
      </c>
      <c r="D8" s="8">
        <f t="shared" si="2"/>
        <v>24.654176334343987</v>
      </c>
      <c r="E8" s="8">
        <f t="shared" si="3"/>
        <v>7.0082967962068778</v>
      </c>
      <c r="F8" s="8">
        <f t="shared" si="4"/>
        <v>20.878894856863475</v>
      </c>
      <c r="G8" s="8">
        <f t="shared" si="5"/>
        <v>18.477833717654399</v>
      </c>
      <c r="H8" s="8">
        <f t="shared" si="6"/>
        <v>12.994278311504758</v>
      </c>
      <c r="I8" s="8">
        <f>C8*100/$C$18</f>
        <v>11.486646275946743</v>
      </c>
      <c r="J8" s="8">
        <f>D8*100/$D$18</f>
        <v>11.26394939011656</v>
      </c>
      <c r="L8" s="10">
        <v>4</v>
      </c>
      <c r="M8" s="13" t="s">
        <v>26</v>
      </c>
      <c r="N8" s="8">
        <v>51.59873480249999</v>
      </c>
      <c r="O8" s="8">
        <v>48.219377699999995</v>
      </c>
      <c r="P8" s="8">
        <f t="shared" si="7"/>
        <v>7.0082967962068921</v>
      </c>
      <c r="Q8" s="8">
        <v>40.835568927899288</v>
      </c>
      <c r="R8" s="8">
        <v>36.139501520000003</v>
      </c>
      <c r="S8" s="8">
        <f t="shared" si="8"/>
        <v>12.994278311504743</v>
      </c>
      <c r="T8" s="8">
        <f>N8*100/$N$18</f>
        <v>11.486646275946743</v>
      </c>
      <c r="U8" s="8">
        <f>O8*100/$O$18</f>
        <v>11.263949390116558</v>
      </c>
      <c r="V8" s="1"/>
    </row>
    <row r="9" spans="1:22">
      <c r="A9" s="17">
        <v>5</v>
      </c>
      <c r="B9" s="13" t="str">
        <f t="shared" si="0"/>
        <v>UBB-METLIFE Life Insurance Company</v>
      </c>
      <c r="C9" s="8">
        <f t="shared" si="1"/>
        <v>22.38926188881447</v>
      </c>
      <c r="D9" s="8">
        <f t="shared" si="2"/>
        <v>22.572042242935233</v>
      </c>
      <c r="E9" s="8">
        <f t="shared" si="3"/>
        <v>-0.80976436316022671</v>
      </c>
      <c r="F9" s="8">
        <f t="shared" si="4"/>
        <v>3.077641276168225</v>
      </c>
      <c r="G9" s="8">
        <f t="shared" si="5"/>
        <v>2.7234661006861542</v>
      </c>
      <c r="H9" s="8">
        <f t="shared" si="6"/>
        <v>13.004574405858747</v>
      </c>
      <c r="I9" s="8">
        <f>C9*100/$C$18</f>
        <v>9.7482144425234249</v>
      </c>
      <c r="J9" s="8">
        <f>D9*100/$D$18</f>
        <v>10.312668247684162</v>
      </c>
      <c r="L9" s="10">
        <v>5</v>
      </c>
      <c r="M9" s="13" t="s">
        <v>32</v>
      </c>
      <c r="N9" s="8">
        <v>43.789590080000004</v>
      </c>
      <c r="O9" s="8">
        <v>44.147077380000013</v>
      </c>
      <c r="P9" s="8">
        <f t="shared" si="7"/>
        <v>-0.8097643631602125</v>
      </c>
      <c r="Q9" s="8">
        <v>6.0193431371680992</v>
      </c>
      <c r="R9" s="8">
        <v>5.3266367037050006</v>
      </c>
      <c r="S9" s="8">
        <f t="shared" si="8"/>
        <v>13.004574405858747</v>
      </c>
      <c r="T9" s="8">
        <f>N9*100/$N$18</f>
        <v>9.7482144425234249</v>
      </c>
      <c r="U9" s="8">
        <f>O9*100/$O$18</f>
        <v>10.31266824768416</v>
      </c>
      <c r="V9" s="1"/>
    </row>
    <row r="10" spans="1:22">
      <c r="A10" s="17">
        <v>6</v>
      </c>
      <c r="B10" s="13" t="str">
        <f t="shared" si="0"/>
        <v>GRAWE Bulgaria Life Insurance</v>
      </c>
      <c r="C10" s="8">
        <f t="shared" si="1"/>
        <v>16.083555810065292</v>
      </c>
      <c r="D10" s="8">
        <f t="shared" si="2"/>
        <v>14.734587213612638</v>
      </c>
      <c r="E10" s="8">
        <f t="shared" si="3"/>
        <v>9.155116304896552</v>
      </c>
      <c r="F10" s="8">
        <f t="shared" si="4"/>
        <v>5.007942096194455</v>
      </c>
      <c r="G10" s="8">
        <f t="shared" si="5"/>
        <v>3.8631667936374843</v>
      </c>
      <c r="H10" s="8">
        <f t="shared" si="6"/>
        <v>29.633079898139016</v>
      </c>
      <c r="I10" s="8">
        <f>C10*100/$C$18</f>
        <v>7.0027297824024846</v>
      </c>
      <c r="J10" s="8">
        <f>D10*100/$D$18</f>
        <v>6.731907909135491</v>
      </c>
      <c r="L10" s="10">
        <v>6</v>
      </c>
      <c r="M10" s="13" t="s">
        <v>33</v>
      </c>
      <c r="N10" s="8">
        <v>31.456700959999996</v>
      </c>
      <c r="O10" s="8">
        <v>28.818347710000005</v>
      </c>
      <c r="P10" s="8">
        <f t="shared" si="7"/>
        <v>9.1551163048965378</v>
      </c>
      <c r="Q10" s="8">
        <v>9.7946833900000012</v>
      </c>
      <c r="R10" s="8">
        <v>7.5556975100000008</v>
      </c>
      <c r="S10" s="8">
        <f t="shared" si="8"/>
        <v>29.633079898139016</v>
      </c>
      <c r="T10" s="8">
        <f>N10*100/$N$18</f>
        <v>7.0027297824024837</v>
      </c>
      <c r="U10" s="8">
        <f>O10*100/$O$18</f>
        <v>6.7319079091354901</v>
      </c>
      <c r="V10" s="1"/>
    </row>
    <row r="11" spans="1:22">
      <c r="A11" s="17">
        <v>7</v>
      </c>
      <c r="B11" s="13" t="str">
        <f t="shared" si="0"/>
        <v>SyVZK</v>
      </c>
      <c r="C11" s="8">
        <f t="shared" si="1"/>
        <v>10.4909861388771</v>
      </c>
      <c r="D11" s="8">
        <f t="shared" si="2"/>
        <v>9.8735038116809744</v>
      </c>
      <c r="E11" s="8">
        <f t="shared" si="3"/>
        <v>6.2539331424129756</v>
      </c>
      <c r="F11" s="8">
        <f t="shared" si="4"/>
        <v>0.18520754871333397</v>
      </c>
      <c r="G11" s="8">
        <f t="shared" si="5"/>
        <v>0.432238625033873</v>
      </c>
      <c r="H11" s="8">
        <f t="shared" si="6"/>
        <v>-57.151550558717439</v>
      </c>
      <c r="I11" s="8">
        <f>C11*100/$C$18</f>
        <v>4.5677424786570304</v>
      </c>
      <c r="J11" s="8">
        <f>D11*100/$D$18</f>
        <v>4.5109861197420003</v>
      </c>
      <c r="L11" s="10">
        <v>7</v>
      </c>
      <c r="M11" s="13" t="s">
        <v>1</v>
      </c>
      <c r="N11" s="8">
        <v>20.518585419999997</v>
      </c>
      <c r="O11" s="8">
        <v>19.310894959999999</v>
      </c>
      <c r="P11" s="8">
        <f t="shared" si="7"/>
        <v>6.2539331424129898</v>
      </c>
      <c r="Q11" s="8">
        <v>0.36223447999999997</v>
      </c>
      <c r="R11" s="8">
        <v>0.84538526999999986</v>
      </c>
      <c r="S11" s="8">
        <f t="shared" si="8"/>
        <v>-57.151550558717446</v>
      </c>
      <c r="T11" s="8">
        <f>N11*100/$N$18</f>
        <v>4.5677424786570313</v>
      </c>
      <c r="U11" s="8">
        <f>O11*100/$O$18</f>
        <v>4.5109861197419994</v>
      </c>
      <c r="V11" s="1"/>
    </row>
    <row r="12" spans="1:22">
      <c r="A12" s="17">
        <v>8</v>
      </c>
      <c r="B12" s="13" t="str">
        <f t="shared" si="0"/>
        <v>SOGELIFE Bulgaria</v>
      </c>
      <c r="C12" s="8">
        <f t="shared" si="1"/>
        <v>8.3465661074837794</v>
      </c>
      <c r="D12" s="8">
        <f t="shared" si="2"/>
        <v>7.9116745167013489</v>
      </c>
      <c r="E12" s="8">
        <f t="shared" si="3"/>
        <v>5.4968336963860764</v>
      </c>
      <c r="F12" s="8">
        <f t="shared" si="4"/>
        <v>1.2269734795609035</v>
      </c>
      <c r="G12" s="8">
        <f t="shared" si="5"/>
        <v>1.1384676735708115</v>
      </c>
      <c r="H12" s="8">
        <f t="shared" si="6"/>
        <v>7.7741167399591546</v>
      </c>
      <c r="I12" s="8">
        <f>C12*100/$C$18</f>
        <v>3.6340687191255232</v>
      </c>
      <c r="J12" s="8">
        <f>D12*100/$D$18</f>
        <v>3.6146695853333668</v>
      </c>
      <c r="L12" s="10">
        <v>8</v>
      </c>
      <c r="M12" s="13" t="s">
        <v>27</v>
      </c>
      <c r="N12" s="8">
        <v>16.324464389999999</v>
      </c>
      <c r="O12" s="8">
        <v>15.473890369999999</v>
      </c>
      <c r="P12" s="8">
        <f t="shared" si="7"/>
        <v>5.4968336963860622</v>
      </c>
      <c r="Q12" s="8">
        <v>2.3997515405296017</v>
      </c>
      <c r="R12" s="8">
        <v>2.22664923</v>
      </c>
      <c r="S12" s="8">
        <f t="shared" si="8"/>
        <v>7.7741167399591546</v>
      </c>
      <c r="T12" s="8">
        <f>N12*100/$N$18</f>
        <v>3.6340687191255228</v>
      </c>
      <c r="U12" s="8">
        <f>O12*100/$O$18</f>
        <v>3.6146695853333668</v>
      </c>
      <c r="V12" s="1"/>
    </row>
    <row r="13" spans="1:22">
      <c r="A13" s="17">
        <v>9</v>
      </c>
      <c r="B13" s="13" t="str">
        <f t="shared" si="0"/>
        <v>GROUPAMA Life Insurance Company</v>
      </c>
      <c r="C13" s="8">
        <f t="shared" si="1"/>
        <v>5.2417146122106733</v>
      </c>
      <c r="D13" s="8">
        <f t="shared" si="2"/>
        <v>5.1028736444373992</v>
      </c>
      <c r="E13" s="8">
        <f t="shared" si="3"/>
        <v>2.7208388341072123</v>
      </c>
      <c r="F13" s="8">
        <f t="shared" si="4"/>
        <v>2.5223707428559745</v>
      </c>
      <c r="G13" s="8">
        <f t="shared" si="5"/>
        <v>4.1126347934947098</v>
      </c>
      <c r="H13" s="8">
        <f t="shared" si="6"/>
        <v>-38.66776727061167</v>
      </c>
      <c r="I13" s="8">
        <f>C13*100/$C$18</f>
        <v>2.2822261108958695</v>
      </c>
      <c r="J13" s="8">
        <f>D13*100/$D$18</f>
        <v>2.3313904182243261</v>
      </c>
      <c r="L13" s="10">
        <v>9</v>
      </c>
      <c r="M13" s="13" t="s">
        <v>34</v>
      </c>
      <c r="N13" s="8">
        <v>10.251902690000001</v>
      </c>
      <c r="O13" s="8">
        <v>9.9803533599999987</v>
      </c>
      <c r="P13" s="8">
        <f t="shared" si="7"/>
        <v>2.7208388341071981</v>
      </c>
      <c r="Q13" s="8">
        <v>4.9333283700000008</v>
      </c>
      <c r="R13" s="8">
        <v>8.0436145081607577</v>
      </c>
      <c r="S13" s="8">
        <f t="shared" si="8"/>
        <v>-38.667767270611662</v>
      </c>
      <c r="T13" s="8">
        <f>N13*100/$N$18</f>
        <v>2.2822261108958695</v>
      </c>
      <c r="U13" s="8">
        <f>O13*100/$O$18</f>
        <v>2.3313904182243261</v>
      </c>
      <c r="V13" s="1"/>
    </row>
    <row r="14" spans="1:22">
      <c r="A14" s="17">
        <v>10</v>
      </c>
      <c r="B14" s="13" t="str">
        <f t="shared" si="0"/>
        <v xml:space="preserve">Life Insurance Company SAGLASIE </v>
      </c>
      <c r="C14" s="8">
        <f t="shared" si="1"/>
        <v>2.2645480282028601</v>
      </c>
      <c r="D14" s="8">
        <f t="shared" si="2"/>
        <v>2.418300736771601</v>
      </c>
      <c r="E14" s="8">
        <f t="shared" si="3"/>
        <v>-6.3578820545702115</v>
      </c>
      <c r="F14" s="8">
        <f t="shared" si="4"/>
        <v>1.8375507227110739</v>
      </c>
      <c r="G14" s="8">
        <f t="shared" si="5"/>
        <v>1.9252567605568993</v>
      </c>
      <c r="H14" s="8">
        <f t="shared" si="6"/>
        <v>-4.5555501812888366</v>
      </c>
      <c r="I14" s="8">
        <f>C14*100/$C$18</f>
        <v>0.98597711277582312</v>
      </c>
      <c r="J14" s="8">
        <f>D14*100/$D$18</f>
        <v>1.1048682681453577</v>
      </c>
      <c r="L14" s="10">
        <v>10</v>
      </c>
      <c r="M14" s="13" t="s">
        <v>35</v>
      </c>
      <c r="N14" s="8">
        <v>4.4290709699999997</v>
      </c>
      <c r="O14" s="8">
        <v>4.7297851299999998</v>
      </c>
      <c r="P14" s="8">
        <f t="shared" si="7"/>
        <v>-6.3578820545702115</v>
      </c>
      <c r="Q14" s="8">
        <v>3.5939368299999996</v>
      </c>
      <c r="R14" s="8">
        <v>3.7654749300000003</v>
      </c>
      <c r="S14" s="8">
        <f t="shared" si="8"/>
        <v>-4.5555501812888366</v>
      </c>
      <c r="T14" s="8">
        <f>N14*100/$N$18</f>
        <v>0.98597711277582312</v>
      </c>
      <c r="U14" s="8">
        <f>O14*100/$O$18</f>
        <v>1.1048682681453574</v>
      </c>
      <c r="V14" s="1"/>
    </row>
    <row r="15" spans="1:22">
      <c r="A15" s="17">
        <v>11</v>
      </c>
      <c r="B15" s="13" t="str">
        <f t="shared" si="0"/>
        <v>CCB Life</v>
      </c>
      <c r="C15" s="8">
        <f t="shared" si="1"/>
        <v>1.5427778590163768</v>
      </c>
      <c r="D15" s="8">
        <f t="shared" si="2"/>
        <v>1.8889411707561494</v>
      </c>
      <c r="E15" s="8">
        <f t="shared" si="3"/>
        <v>-18.325785741712764</v>
      </c>
      <c r="F15" s="8">
        <f t="shared" si="4"/>
        <v>0.54670044942556351</v>
      </c>
      <c r="G15" s="8">
        <f t="shared" si="5"/>
        <v>1.0346981690637735</v>
      </c>
      <c r="H15" s="8">
        <f t="shared" si="6"/>
        <v>-47.163292081570539</v>
      </c>
      <c r="I15" s="8">
        <f>C15*100/$C$18</f>
        <v>0.67172064365294526</v>
      </c>
      <c r="J15" s="8">
        <f>D15*100/$D$18</f>
        <v>0.86301555808479358</v>
      </c>
      <c r="L15" s="10">
        <v>11</v>
      </c>
      <c r="M15" s="13" t="s">
        <v>28</v>
      </c>
      <c r="N15" s="8">
        <v>3.0174112200000001</v>
      </c>
      <c r="O15" s="8">
        <v>3.6944478099999998</v>
      </c>
      <c r="P15" s="8">
        <f t="shared" si="7"/>
        <v>-18.325785741712764</v>
      </c>
      <c r="Q15" s="8">
        <v>1.0692531399999998</v>
      </c>
      <c r="R15" s="8">
        <v>2.0236937200000003</v>
      </c>
      <c r="S15" s="8">
        <f t="shared" si="8"/>
        <v>-47.163292081570539</v>
      </c>
      <c r="T15" s="8">
        <f>N15*100/$N$18</f>
        <v>0.67172064365294515</v>
      </c>
      <c r="U15" s="8">
        <f>O15*100/$O$18</f>
        <v>0.86301555808479369</v>
      </c>
      <c r="V15" s="1"/>
    </row>
    <row r="16" spans="1:22">
      <c r="A16" s="17">
        <v>12</v>
      </c>
      <c r="B16" s="13" t="str">
        <f t="shared" si="0"/>
        <v>EUROINS Life Insurance</v>
      </c>
      <c r="C16" s="8">
        <f t="shared" si="1"/>
        <v>0.84502136412404305</v>
      </c>
      <c r="D16" s="8">
        <f t="shared" si="2"/>
        <v>0.88383826581584346</v>
      </c>
      <c r="E16" s="8">
        <f t="shared" si="3"/>
        <v>-4.3918557493060888</v>
      </c>
      <c r="F16" s="8">
        <f t="shared" si="4"/>
        <v>0.47103699399620613</v>
      </c>
      <c r="G16" s="8">
        <f t="shared" si="5"/>
        <v>0.38746149546407405</v>
      </c>
      <c r="H16" s="8">
        <f t="shared" si="6"/>
        <v>21.570013926682265</v>
      </c>
      <c r="I16" s="8">
        <f>C16*100/$C$18</f>
        <v>0.36791965304181012</v>
      </c>
      <c r="J16" s="8">
        <f>D16*100/$D$18</f>
        <v>0.4038062095519992</v>
      </c>
      <c r="L16" s="10">
        <v>12</v>
      </c>
      <c r="M16" s="13" t="s">
        <v>29</v>
      </c>
      <c r="N16" s="8">
        <v>1.6527181345947271</v>
      </c>
      <c r="O16" s="8">
        <v>1.7286373954306011</v>
      </c>
      <c r="P16" s="8">
        <f t="shared" si="7"/>
        <v>-4.391855749306103</v>
      </c>
      <c r="Q16" s="8">
        <v>0.92126828396759985</v>
      </c>
      <c r="R16" s="8">
        <v>0.75780881667349997</v>
      </c>
      <c r="S16" s="8">
        <f t="shared" si="8"/>
        <v>21.57001392668225</v>
      </c>
      <c r="T16" s="8">
        <f>N16*100/$N$18</f>
        <v>0.36791965304181007</v>
      </c>
      <c r="U16" s="8">
        <f>O16*100/$O$18</f>
        <v>0.4038062095519992</v>
      </c>
      <c r="V16" s="1"/>
    </row>
    <row r="17" spans="1:22">
      <c r="A17" s="17">
        <v>13</v>
      </c>
      <c r="B17" s="13" t="str">
        <f t="shared" si="0"/>
        <v>JZI</v>
      </c>
      <c r="C17" s="8">
        <f t="shared" si="1"/>
        <v>0.67482143131049221</v>
      </c>
      <c r="D17" s="8">
        <f t="shared" si="2"/>
        <v>0.71975069407872871</v>
      </c>
      <c r="E17" s="8">
        <f t="shared" si="3"/>
        <v>-6.2423368449467489</v>
      </c>
      <c r="F17" s="8">
        <f t="shared" si="4"/>
        <v>0.33350947168209916</v>
      </c>
      <c r="G17" s="8">
        <f t="shared" si="5"/>
        <v>0.3721276746956535</v>
      </c>
      <c r="H17" s="8">
        <f t="shared" si="6"/>
        <v>-10.377675631122699</v>
      </c>
      <c r="I17" s="8">
        <f>C17*100/$C$18</f>
        <v>0.29381513582239832</v>
      </c>
      <c r="J17" s="8">
        <f>D17*100/$D$18</f>
        <v>0.32883821717095657</v>
      </c>
      <c r="L17" s="10">
        <v>13</v>
      </c>
      <c r="M17" s="13" t="s">
        <v>0</v>
      </c>
      <c r="N17" s="8">
        <v>1.319836</v>
      </c>
      <c r="O17" s="8">
        <v>1.40771</v>
      </c>
      <c r="P17" s="8">
        <f t="shared" si="7"/>
        <v>-6.2423368449467631</v>
      </c>
      <c r="Q17" s="8">
        <v>0.65228783000000001</v>
      </c>
      <c r="R17" s="8">
        <v>0.72781847</v>
      </c>
      <c r="S17" s="8">
        <f t="shared" si="8"/>
        <v>-10.377675631122685</v>
      </c>
      <c r="T17" s="8">
        <f>N17*100/$N$18</f>
        <v>0.29381513582239827</v>
      </c>
      <c r="U17" s="8">
        <f>O17*100/$O$18</f>
        <v>0.32883821717095663</v>
      </c>
      <c r="V17" s="1"/>
    </row>
    <row r="18" spans="1:22" s="3" customFormat="1">
      <c r="A18" s="9" t="s">
        <v>11</v>
      </c>
      <c r="B18" s="19"/>
      <c r="C18" s="18">
        <f t="shared" ref="C18" si="9">N18/1.95583</f>
        <v>229.67551668896999</v>
      </c>
      <c r="D18" s="18">
        <f t="shared" ref="D18" si="10">O18/1.95583</f>
        <v>218.87683866882915</v>
      </c>
      <c r="E18" s="18">
        <f t="shared" ref="E18" si="11">C18*100/D18-100</f>
        <v>4.9336778097749061</v>
      </c>
      <c r="F18" s="18">
        <f t="shared" ref="F18" si="12">Q18/1.95583</f>
        <v>94.324316801339918</v>
      </c>
      <c r="G18" s="18">
        <f t="shared" ref="G18" si="13">R18/1.95583</f>
        <v>87.645771229031098</v>
      </c>
      <c r="H18" s="18">
        <f t="shared" ref="H18" si="14">F18*100/G18-100</f>
        <v>7.619929037827518</v>
      </c>
      <c r="I18" s="18">
        <f t="shared" ref="I18" si="15">C18*100/$C$18</f>
        <v>100</v>
      </c>
      <c r="J18" s="18">
        <f t="shared" ref="J18" si="16">D18*100/$D$18</f>
        <v>100</v>
      </c>
      <c r="L18" s="9" t="s">
        <v>11</v>
      </c>
      <c r="M18" s="18"/>
      <c r="N18" s="18">
        <v>449.20626580578818</v>
      </c>
      <c r="O18" s="18">
        <v>428.08588737365613</v>
      </c>
      <c r="P18" s="18">
        <f t="shared" si="7"/>
        <v>4.9336778097749061</v>
      </c>
      <c r="Q18" s="18">
        <v>184.48232852956465</v>
      </c>
      <c r="R18" s="18">
        <v>171.42022874287588</v>
      </c>
      <c r="S18" s="18">
        <f t="shared" si="8"/>
        <v>7.6199290378275322</v>
      </c>
      <c r="T18" s="18">
        <f>N18*100/$N$18</f>
        <v>100</v>
      </c>
      <c r="U18" s="18">
        <f>O18*100/$O$18</f>
        <v>100</v>
      </c>
      <c r="V18" s="4"/>
    </row>
    <row r="19" spans="1:22">
      <c r="A19" s="20"/>
    </row>
    <row r="20" spans="1:22">
      <c r="A20" s="3"/>
      <c r="C20" s="2"/>
      <c r="D20" s="2"/>
      <c r="E20" s="2"/>
      <c r="F20" s="2"/>
      <c r="G20" s="2"/>
      <c r="H20" s="2"/>
    </row>
    <row r="21" spans="1:22">
      <c r="D21" s="2"/>
      <c r="O21" s="2"/>
    </row>
    <row r="22" spans="1:22">
      <c r="D22" s="2"/>
      <c r="O22" s="2"/>
    </row>
    <row r="23" spans="1:22">
      <c r="D23" s="2"/>
    </row>
    <row r="24" spans="1:22">
      <c r="D24" s="2"/>
    </row>
    <row r="25" spans="1:22">
      <c r="D25" s="2"/>
      <c r="M25" s="15"/>
    </row>
    <row r="26" spans="1:22">
      <c r="D26" s="2"/>
      <c r="M26" s="15"/>
    </row>
    <row r="27" spans="1:22">
      <c r="D27" s="2"/>
      <c r="M27" s="15"/>
    </row>
    <row r="28" spans="1:22">
      <c r="D28" s="2"/>
      <c r="M28" s="15"/>
    </row>
    <row r="29" spans="1:22">
      <c r="D29" s="2"/>
      <c r="M29" s="15"/>
    </row>
    <row r="30" spans="1:22">
      <c r="D30" s="2"/>
      <c r="M30" s="15"/>
    </row>
    <row r="31" spans="1:22">
      <c r="D31" s="2"/>
      <c r="M31" s="15"/>
    </row>
    <row r="32" spans="1:22">
      <c r="D32" s="2"/>
      <c r="M32" s="15"/>
    </row>
    <row r="33" spans="4:13">
      <c r="D33" s="2"/>
      <c r="M33" s="15"/>
    </row>
    <row r="34" spans="4:13">
      <c r="D34" s="2"/>
      <c r="M34" s="16"/>
    </row>
    <row r="35" spans="4:13">
      <c r="D35" s="2"/>
    </row>
    <row r="36" spans="4:13">
      <c r="D36" s="2"/>
      <c r="M36" s="14"/>
    </row>
    <row r="37" spans="4:13">
      <c r="D37" s="2"/>
    </row>
    <row r="39" spans="4:13">
      <c r="M39" s="14"/>
    </row>
  </sheetData>
  <sortState ref="M5:U20">
    <sortCondition descending="1" ref="N5:N20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V55"/>
  <sheetViews>
    <sheetView zoomScaleNormal="100" workbookViewId="0">
      <selection activeCell="M38" sqref="M38"/>
    </sheetView>
  </sheetViews>
  <sheetFormatPr defaultColWidth="41.7109375" defaultRowHeight="15"/>
  <cols>
    <col min="1" max="1" width="3.42578125" customWidth="1"/>
    <col min="2" max="2" width="31.140625" customWidth="1"/>
    <col min="3" max="3" width="12" customWidth="1"/>
    <col min="4" max="4" width="9.42578125" bestFit="1" customWidth="1"/>
    <col min="5" max="5" width="11.42578125" customWidth="1"/>
    <col min="6" max="7" width="9.42578125" bestFit="1" customWidth="1"/>
    <col min="8" max="8" width="11.85546875" customWidth="1"/>
    <col min="9" max="10" width="10.28515625" bestFit="1" customWidth="1"/>
    <col min="11" max="11" width="4.28515625" customWidth="1"/>
    <col min="12" max="12" width="5.42578125" customWidth="1"/>
    <col min="13" max="13" width="38.28515625" customWidth="1"/>
    <col min="14" max="14" width="12.85546875" customWidth="1"/>
    <col min="15" max="15" width="12.5703125" customWidth="1"/>
    <col min="16" max="16" width="11.5703125" customWidth="1"/>
    <col min="17" max="18" width="10" customWidth="1"/>
    <col min="19" max="19" width="12.140625" customWidth="1"/>
    <col min="20" max="22" width="10" customWidth="1"/>
  </cols>
  <sheetData>
    <row r="1" spans="1:22">
      <c r="A1" s="5" t="s">
        <v>22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22</v>
      </c>
      <c r="M1" s="6"/>
      <c r="O1" s="26" t="s">
        <v>20</v>
      </c>
      <c r="P1" s="26"/>
      <c r="Q1" s="26"/>
      <c r="R1" s="26"/>
      <c r="S1" s="26"/>
      <c r="T1" s="26"/>
      <c r="U1" s="26"/>
    </row>
    <row r="2" spans="1:22" ht="15" customHeight="1">
      <c r="A2" s="22" t="s">
        <v>13</v>
      </c>
      <c r="B2" s="22" t="s">
        <v>14</v>
      </c>
      <c r="C2" s="23" t="s">
        <v>15</v>
      </c>
      <c r="D2" s="23"/>
      <c r="E2" s="23"/>
      <c r="F2" s="24" t="s">
        <v>16</v>
      </c>
      <c r="G2" s="24"/>
      <c r="H2" s="24"/>
      <c r="I2" s="25" t="s">
        <v>17</v>
      </c>
      <c r="J2" s="25"/>
      <c r="L2" s="22" t="s">
        <v>13</v>
      </c>
      <c r="M2" s="22" t="s">
        <v>14</v>
      </c>
      <c r="N2" s="23" t="s">
        <v>15</v>
      </c>
      <c r="O2" s="23"/>
      <c r="P2" s="23"/>
      <c r="Q2" s="24" t="s">
        <v>16</v>
      </c>
      <c r="R2" s="24"/>
      <c r="S2" s="24"/>
      <c r="T2" s="25" t="s">
        <v>17</v>
      </c>
      <c r="U2" s="25"/>
    </row>
    <row r="3" spans="1:22">
      <c r="A3" s="22"/>
      <c r="B3" s="22"/>
      <c r="C3" s="7">
        <v>2017</v>
      </c>
      <c r="D3" s="7">
        <v>2016</v>
      </c>
      <c r="E3" s="7" t="s">
        <v>18</v>
      </c>
      <c r="F3" s="7">
        <v>2017</v>
      </c>
      <c r="G3" s="7">
        <v>2016</v>
      </c>
      <c r="H3" s="7" t="s">
        <v>18</v>
      </c>
      <c r="I3" s="7">
        <v>2017</v>
      </c>
      <c r="J3" s="7">
        <v>2016</v>
      </c>
      <c r="L3" s="22"/>
      <c r="M3" s="22"/>
      <c r="N3" s="7">
        <v>2017</v>
      </c>
      <c r="O3" s="7">
        <v>2016</v>
      </c>
      <c r="P3" s="7" t="s">
        <v>18</v>
      </c>
      <c r="Q3" s="7">
        <v>2017</v>
      </c>
      <c r="R3" s="7">
        <v>2016</v>
      </c>
      <c r="S3" s="7" t="s">
        <v>18</v>
      </c>
      <c r="T3" s="7">
        <v>2017</v>
      </c>
      <c r="U3" s="7">
        <v>2016</v>
      </c>
    </row>
    <row r="4" spans="1:22">
      <c r="A4" s="22"/>
      <c r="B4" s="22"/>
      <c r="C4" s="21" t="s">
        <v>23</v>
      </c>
      <c r="D4" s="21" t="s">
        <v>23</v>
      </c>
      <c r="E4" s="21" t="s">
        <v>19</v>
      </c>
      <c r="F4" s="21" t="s">
        <v>23</v>
      </c>
      <c r="G4" s="21" t="s">
        <v>23</v>
      </c>
      <c r="H4" s="21" t="s">
        <v>19</v>
      </c>
      <c r="I4" s="21" t="s">
        <v>19</v>
      </c>
      <c r="J4" s="21" t="s">
        <v>19</v>
      </c>
      <c r="L4" s="22"/>
      <c r="M4" s="22"/>
      <c r="N4" s="21" t="s">
        <v>21</v>
      </c>
      <c r="O4" s="21" t="s">
        <v>21</v>
      </c>
      <c r="P4" s="21" t="s">
        <v>19</v>
      </c>
      <c r="Q4" s="21" t="s">
        <v>21</v>
      </c>
      <c r="R4" s="21" t="s">
        <v>21</v>
      </c>
      <c r="S4" s="21" t="s">
        <v>19</v>
      </c>
      <c r="T4" s="21" t="s">
        <v>19</v>
      </c>
      <c r="U4" s="21" t="s">
        <v>19</v>
      </c>
    </row>
    <row r="5" spans="1:22">
      <c r="A5" s="10">
        <v>1</v>
      </c>
      <c r="B5" s="13" t="str">
        <f>M5</f>
        <v>BULSTRAD Vienna Insurance Group</v>
      </c>
      <c r="C5" s="8">
        <f>N5/1.95583</f>
        <v>105.3262273152575</v>
      </c>
      <c r="D5" s="8">
        <f>O5/1.95583</f>
        <v>97.548098970769374</v>
      </c>
      <c r="E5" s="8">
        <f>C5*100/D5-100</f>
        <v>7.9736339575606365</v>
      </c>
      <c r="F5" s="8">
        <f>Q5/1.95583</f>
        <v>56.56170332799887</v>
      </c>
      <c r="G5" s="8">
        <f>R5/1.95583</f>
        <v>52.407621091812665</v>
      </c>
      <c r="H5" s="8">
        <f>F5*100/G5-100</f>
        <v>7.9264850219182534</v>
      </c>
      <c r="I5" s="8">
        <f>C5*100/$C$34</f>
        <v>11.757417956753418</v>
      </c>
      <c r="J5" s="8">
        <f>D5*100/$D$34</f>
        <v>11.779521991947862</v>
      </c>
      <c r="L5" s="10">
        <v>1</v>
      </c>
      <c r="M5" s="13" t="s">
        <v>36</v>
      </c>
      <c r="N5" s="8">
        <v>206.00019517000007</v>
      </c>
      <c r="O5" s="8">
        <v>190.78749840999987</v>
      </c>
      <c r="P5" s="8">
        <f>N5*100/O5-100</f>
        <v>7.9736339575606365</v>
      </c>
      <c r="Q5" s="8">
        <v>110.62507622000003</v>
      </c>
      <c r="R5" s="8">
        <v>102.50039755999997</v>
      </c>
      <c r="S5" s="8">
        <f>Q5*100/R5-100</f>
        <v>7.9264850219182534</v>
      </c>
      <c r="T5" s="8">
        <f>N5*100/$N$34</f>
        <v>11.75741795675342</v>
      </c>
      <c r="U5" s="8">
        <f>O5*100/$O$34</f>
        <v>11.779521991947863</v>
      </c>
      <c r="V5" s="1"/>
    </row>
    <row r="6" spans="1:22">
      <c r="A6" s="10">
        <v>2</v>
      </c>
      <c r="B6" s="13" t="str">
        <f t="shared" ref="B6:B33" si="0">M6</f>
        <v>LEV Ins</v>
      </c>
      <c r="C6" s="8">
        <f t="shared" ref="C6:C33" si="1">N6/1.95583</f>
        <v>104.65147379884755</v>
      </c>
      <c r="D6" s="8">
        <f t="shared" ref="D6:D33" si="2">O6/1.95583</f>
        <v>99.948266464876809</v>
      </c>
      <c r="E6" s="8">
        <f t="shared" ref="E6:E33" si="3">C6*100/D6-100</f>
        <v>4.7056417287872705</v>
      </c>
      <c r="F6" s="8">
        <f t="shared" ref="F6:F33" si="4">Q6/1.95583</f>
        <v>51.488671817080224</v>
      </c>
      <c r="G6" s="8">
        <f t="shared" ref="G6:G33" si="5">R6/1.95583</f>
        <v>44.703613299724417</v>
      </c>
      <c r="H6" s="8">
        <f t="shared" ref="H6:H33" si="6">F6*100/G6-100</f>
        <v>15.177874933428782</v>
      </c>
      <c r="I6" s="8">
        <f>C6*100/$C$34</f>
        <v>11.682096174967054</v>
      </c>
      <c r="J6" s="8">
        <f>D6*100/$D$34</f>
        <v>12.069356710199717</v>
      </c>
      <c r="L6" s="10">
        <v>2</v>
      </c>
      <c r="M6" s="13" t="s">
        <v>37</v>
      </c>
      <c r="N6" s="8">
        <v>204.68049199999999</v>
      </c>
      <c r="O6" s="8">
        <v>195.481818</v>
      </c>
      <c r="P6" s="8">
        <f t="shared" ref="P6:P34" si="7">N6*100/O6-100</f>
        <v>4.7056417287872705</v>
      </c>
      <c r="Q6" s="8">
        <v>100.70308900000001</v>
      </c>
      <c r="R6" s="8">
        <v>87.432668000000007</v>
      </c>
      <c r="S6" s="8">
        <f t="shared" ref="S6:S33" si="8">Q6*100/R6-100</f>
        <v>15.177874933428768</v>
      </c>
      <c r="T6" s="8">
        <f t="shared" ref="T6:T32" si="9">N6*100/$N$34</f>
        <v>11.682096174967052</v>
      </c>
      <c r="U6" s="8">
        <f t="shared" ref="U6:U32" si="10">O6*100/$O$34</f>
        <v>12.069356710199717</v>
      </c>
      <c r="V6" s="1"/>
    </row>
    <row r="7" spans="1:22">
      <c r="A7" s="10">
        <v>3</v>
      </c>
      <c r="B7" s="13" t="str">
        <f t="shared" si="0"/>
        <v xml:space="preserve">ARMEEC </v>
      </c>
      <c r="C7" s="8">
        <f t="shared" si="1"/>
        <v>99.638557032052887</v>
      </c>
      <c r="D7" s="8">
        <f t="shared" si="2"/>
        <v>93.242200654714452</v>
      </c>
      <c r="E7" s="8">
        <f t="shared" si="3"/>
        <v>6.8599371662460129</v>
      </c>
      <c r="F7" s="8">
        <f t="shared" si="4"/>
        <v>50.643310001380492</v>
      </c>
      <c r="G7" s="8">
        <f t="shared" si="5"/>
        <v>52.352498107258604</v>
      </c>
      <c r="H7" s="8">
        <f t="shared" si="6"/>
        <v>-3.2647689559653088</v>
      </c>
      <c r="I7" s="8">
        <f>C7*100/$C$34</f>
        <v>11.12251135823182</v>
      </c>
      <c r="J7" s="8">
        <f>D7*100/$D$34</f>
        <v>11.259558769248269</v>
      </c>
      <c r="L7" s="10">
        <v>3</v>
      </c>
      <c r="M7" s="13" t="s">
        <v>2</v>
      </c>
      <c r="N7" s="8">
        <v>194.876079</v>
      </c>
      <c r="O7" s="8">
        <v>182.36589330651017</v>
      </c>
      <c r="P7" s="8">
        <f t="shared" si="7"/>
        <v>6.8599371662459987</v>
      </c>
      <c r="Q7" s="8">
        <v>99.049705000000003</v>
      </c>
      <c r="R7" s="8">
        <v>102.3925863731196</v>
      </c>
      <c r="S7" s="8">
        <f t="shared" si="8"/>
        <v>-3.2647689559653372</v>
      </c>
      <c r="T7" s="8">
        <f t="shared" si="9"/>
        <v>11.12251135823182</v>
      </c>
      <c r="U7" s="8">
        <f t="shared" si="10"/>
        <v>11.259558769248271</v>
      </c>
      <c r="V7" s="1"/>
    </row>
    <row r="8" spans="1:22">
      <c r="A8" s="10">
        <v>4</v>
      </c>
      <c r="B8" s="13" t="str">
        <f t="shared" si="0"/>
        <v>DZI - General insurance</v>
      </c>
      <c r="C8" s="8">
        <f t="shared" si="1"/>
        <v>96.453214231298219</v>
      </c>
      <c r="D8" s="8">
        <f t="shared" si="2"/>
        <v>86.531550579549346</v>
      </c>
      <c r="E8" s="8">
        <f t="shared" si="3"/>
        <v>11.465949223489062</v>
      </c>
      <c r="F8" s="8">
        <f t="shared" si="4"/>
        <v>52.008876730982323</v>
      </c>
      <c r="G8" s="8">
        <f t="shared" si="5"/>
        <v>44.345478492507013</v>
      </c>
      <c r="H8" s="8">
        <f t="shared" si="6"/>
        <v>17.281126507114308</v>
      </c>
      <c r="I8" s="8">
        <f>C8*100/$C$34</f>
        <v>10.766936041440967</v>
      </c>
      <c r="J8" s="8">
        <f>D8*100/$D$34</f>
        <v>10.449207250615794</v>
      </c>
      <c r="L8" s="10">
        <v>4</v>
      </c>
      <c r="M8" s="13" t="s">
        <v>38</v>
      </c>
      <c r="N8" s="8">
        <v>188.64608998999998</v>
      </c>
      <c r="O8" s="8">
        <v>169.24100257000001</v>
      </c>
      <c r="P8" s="8">
        <f t="shared" si="7"/>
        <v>11.465949223489019</v>
      </c>
      <c r="Q8" s="8">
        <v>101.72052137675715</v>
      </c>
      <c r="R8" s="8">
        <v>86.732217199999994</v>
      </c>
      <c r="S8" s="8">
        <f t="shared" si="8"/>
        <v>17.281126507114308</v>
      </c>
      <c r="T8" s="8">
        <f t="shared" si="9"/>
        <v>10.766936041440966</v>
      </c>
      <c r="U8" s="8">
        <f t="shared" si="10"/>
        <v>10.449207250615794</v>
      </c>
      <c r="V8" s="1"/>
    </row>
    <row r="9" spans="1:22">
      <c r="A9" s="10">
        <v>5</v>
      </c>
      <c r="B9" s="13" t="str">
        <f t="shared" si="0"/>
        <v xml:space="preserve">ALLIANZ Bulgaria </v>
      </c>
      <c r="C9" s="8">
        <f t="shared" si="1"/>
        <v>87.922980627150608</v>
      </c>
      <c r="D9" s="8">
        <f t="shared" si="2"/>
        <v>83.407615810167556</v>
      </c>
      <c r="E9" s="8">
        <f t="shared" si="3"/>
        <v>5.4136121421571914</v>
      </c>
      <c r="F9" s="8">
        <f t="shared" si="4"/>
        <v>40.701824100254122</v>
      </c>
      <c r="G9" s="8">
        <f t="shared" si="5"/>
        <v>39.686358436060303</v>
      </c>
      <c r="H9" s="8">
        <f t="shared" si="6"/>
        <v>2.5587272408222077</v>
      </c>
      <c r="I9" s="8">
        <f>C9*100/$C$34</f>
        <v>9.8147181152020195</v>
      </c>
      <c r="J9" s="8">
        <f>D9*100/$D$34</f>
        <v>10.071973263427891</v>
      </c>
      <c r="L9" s="10">
        <v>5</v>
      </c>
      <c r="M9" s="13" t="s">
        <v>6</v>
      </c>
      <c r="N9" s="8">
        <v>171.96240319999998</v>
      </c>
      <c r="O9" s="8">
        <v>163.13111723</v>
      </c>
      <c r="P9" s="8">
        <f t="shared" si="7"/>
        <v>5.4136121421571914</v>
      </c>
      <c r="Q9" s="8">
        <v>79.605848630000011</v>
      </c>
      <c r="R9" s="8">
        <v>77.619770419999824</v>
      </c>
      <c r="S9" s="8">
        <f t="shared" si="8"/>
        <v>2.5587272408221935</v>
      </c>
      <c r="T9" s="8">
        <f t="shared" si="9"/>
        <v>9.8147181152020195</v>
      </c>
      <c r="U9" s="8">
        <f t="shared" si="10"/>
        <v>10.071973263427891</v>
      </c>
      <c r="V9" s="1"/>
    </row>
    <row r="10" spans="1:22">
      <c r="A10" s="10">
        <v>6</v>
      </c>
      <c r="B10" s="13" t="str">
        <f t="shared" si="0"/>
        <v xml:space="preserve">GENERALI Insurance </v>
      </c>
      <c r="C10" s="8">
        <f t="shared" si="1"/>
        <v>77.144104717688265</v>
      </c>
      <c r="D10" s="8">
        <f t="shared" si="2"/>
        <v>71.313305161644934</v>
      </c>
      <c r="E10" s="8">
        <f t="shared" si="3"/>
        <v>8.1763137227011526</v>
      </c>
      <c r="F10" s="8">
        <f t="shared" si="4"/>
        <v>31.923080431325758</v>
      </c>
      <c r="G10" s="8">
        <f t="shared" si="5"/>
        <v>35.116968369848102</v>
      </c>
      <c r="H10" s="8">
        <f t="shared" si="6"/>
        <v>-9.0949990468558184</v>
      </c>
      <c r="I10" s="8">
        <f>C10*100/$C$34</f>
        <v>8.611487425165036</v>
      </c>
      <c r="J10" s="8">
        <f>D10*100/$D$34</f>
        <v>8.6115122214919371</v>
      </c>
      <c r="L10" s="10">
        <v>6</v>
      </c>
      <c r="M10" s="13" t="s">
        <v>9</v>
      </c>
      <c r="N10" s="8">
        <v>150.88075432999622</v>
      </c>
      <c r="O10" s="8">
        <v>139.47670163430001</v>
      </c>
      <c r="P10" s="8">
        <f t="shared" si="7"/>
        <v>8.1763137227011384</v>
      </c>
      <c r="Q10" s="8">
        <v>62.436118399999856</v>
      </c>
      <c r="R10" s="8">
        <v>68.682820246800006</v>
      </c>
      <c r="S10" s="8">
        <f t="shared" si="8"/>
        <v>-9.0949990468558042</v>
      </c>
      <c r="T10" s="8">
        <f t="shared" si="9"/>
        <v>8.611487425165036</v>
      </c>
      <c r="U10" s="8">
        <f t="shared" si="10"/>
        <v>8.6115122214919371</v>
      </c>
      <c r="V10" s="1"/>
    </row>
    <row r="11" spans="1:22">
      <c r="A11" s="10">
        <v>7</v>
      </c>
      <c r="B11" s="13" t="str">
        <f t="shared" si="0"/>
        <v>EUROINS</v>
      </c>
      <c r="C11" s="8">
        <f t="shared" si="1"/>
        <v>73.597961479269671</v>
      </c>
      <c r="D11" s="8">
        <f t="shared" si="2"/>
        <v>59.88801225208735</v>
      </c>
      <c r="E11" s="8">
        <f t="shared" si="3"/>
        <v>22.892643638718312</v>
      </c>
      <c r="F11" s="8">
        <f t="shared" si="4"/>
        <v>37.396997821896591</v>
      </c>
      <c r="G11" s="8">
        <f t="shared" si="5"/>
        <v>39.733337432741159</v>
      </c>
      <c r="H11" s="8">
        <f t="shared" si="6"/>
        <v>-5.8800487494900864</v>
      </c>
      <c r="I11" s="8">
        <f>C11*100/$C$34</f>
        <v>8.2156364652345388</v>
      </c>
      <c r="J11" s="8">
        <f>D11*100/$D$34</f>
        <v>7.231839111379271</v>
      </c>
      <c r="L11" s="10">
        <v>7</v>
      </c>
      <c r="M11" s="13" t="s">
        <v>8</v>
      </c>
      <c r="N11" s="8">
        <v>143.94510099999999</v>
      </c>
      <c r="O11" s="8">
        <v>117.13077100299999</v>
      </c>
      <c r="P11" s="8">
        <f t="shared" si="7"/>
        <v>22.892643638718326</v>
      </c>
      <c r="Q11" s="8">
        <v>73.142170250000007</v>
      </c>
      <c r="R11" s="8">
        <v>77.711653351078141</v>
      </c>
      <c r="S11" s="8">
        <f t="shared" si="8"/>
        <v>-5.8800487494900722</v>
      </c>
      <c r="T11" s="8">
        <f t="shared" si="9"/>
        <v>8.2156364652345388</v>
      </c>
      <c r="U11" s="8">
        <f t="shared" si="10"/>
        <v>7.2318391113792702</v>
      </c>
      <c r="V11" s="1"/>
    </row>
    <row r="12" spans="1:22">
      <c r="A12" s="10">
        <v>8</v>
      </c>
      <c r="B12" s="13" t="str">
        <f t="shared" si="0"/>
        <v>BUL INS</v>
      </c>
      <c r="C12" s="8">
        <f t="shared" si="1"/>
        <v>59.136571098772684</v>
      </c>
      <c r="D12" s="8">
        <f t="shared" si="2"/>
        <v>66.71273302894167</v>
      </c>
      <c r="E12" s="8">
        <f t="shared" si="3"/>
        <v>-11.356395677692078</v>
      </c>
      <c r="F12" s="8">
        <f t="shared" si="4"/>
        <v>32.297705311811349</v>
      </c>
      <c r="G12" s="8">
        <f t="shared" si="5"/>
        <v>33.114019516011112</v>
      </c>
      <c r="H12" s="8">
        <f t="shared" si="6"/>
        <v>-2.4651619348266109</v>
      </c>
      <c r="I12" s="8">
        <f>C12*100/$C$34</f>
        <v>6.6013318872270608</v>
      </c>
      <c r="J12" s="8">
        <f>D12*100/$D$34</f>
        <v>8.0559653560531803</v>
      </c>
      <c r="L12" s="10">
        <v>8</v>
      </c>
      <c r="M12" s="13" t="s">
        <v>3</v>
      </c>
      <c r="N12" s="8">
        <v>115.66107985211258</v>
      </c>
      <c r="O12" s="8">
        <v>130.47876463999498</v>
      </c>
      <c r="P12" s="8">
        <f t="shared" si="7"/>
        <v>-11.356395677692063</v>
      </c>
      <c r="Q12" s="8">
        <v>63.168820979999992</v>
      </c>
      <c r="R12" s="8">
        <v>64.765392790000007</v>
      </c>
      <c r="S12" s="8">
        <f t="shared" si="8"/>
        <v>-2.4651619348266109</v>
      </c>
      <c r="T12" s="8">
        <f t="shared" si="9"/>
        <v>6.6013318872270608</v>
      </c>
      <c r="U12" s="8">
        <f t="shared" si="10"/>
        <v>8.0559653560531785</v>
      </c>
      <c r="V12" s="1"/>
    </row>
    <row r="13" spans="1:22">
      <c r="A13" s="10">
        <v>9</v>
      </c>
      <c r="B13" s="13" t="str">
        <f t="shared" si="0"/>
        <v>OZK Insurance</v>
      </c>
      <c r="C13" s="8">
        <f t="shared" si="1"/>
        <v>53.07548104896641</v>
      </c>
      <c r="D13" s="8">
        <f t="shared" si="2"/>
        <v>39.874088862528957</v>
      </c>
      <c r="E13" s="8">
        <f t="shared" si="3"/>
        <v>33.107696158151612</v>
      </c>
      <c r="F13" s="8">
        <f t="shared" si="4"/>
        <v>32.084497604597559</v>
      </c>
      <c r="G13" s="8">
        <f t="shared" si="5"/>
        <v>26.031483590087067</v>
      </c>
      <c r="H13" s="8">
        <f t="shared" si="6"/>
        <v>23.252666309097776</v>
      </c>
      <c r="I13" s="8">
        <f>C13*100/$C$34</f>
        <v>5.9247409677043157</v>
      </c>
      <c r="J13" s="8">
        <f>D13*100/$D$34</f>
        <v>4.8150370086226868</v>
      </c>
      <c r="L13" s="10">
        <v>9</v>
      </c>
      <c r="M13" s="13" t="s">
        <v>4</v>
      </c>
      <c r="N13" s="8">
        <v>103.80661809999997</v>
      </c>
      <c r="O13" s="8">
        <v>77.986939220000011</v>
      </c>
      <c r="P13" s="8">
        <f t="shared" si="7"/>
        <v>33.107696158151583</v>
      </c>
      <c r="Q13" s="8">
        <v>62.751822950000047</v>
      </c>
      <c r="R13" s="8">
        <v>50.913156549999989</v>
      </c>
      <c r="S13" s="8">
        <f t="shared" si="8"/>
        <v>23.252666309097791</v>
      </c>
      <c r="T13" s="8">
        <f t="shared" si="9"/>
        <v>5.9247409677043148</v>
      </c>
      <c r="U13" s="8">
        <f t="shared" si="10"/>
        <v>4.8150370086226877</v>
      </c>
      <c r="V13" s="1"/>
    </row>
    <row r="14" spans="1:22">
      <c r="A14" s="10">
        <v>10</v>
      </c>
      <c r="B14" s="13" t="str">
        <f t="shared" si="0"/>
        <v>DallBogg: Zhivot I zdrave</v>
      </c>
      <c r="C14" s="8">
        <f t="shared" si="1"/>
        <v>33.170516850560077</v>
      </c>
      <c r="D14" s="8">
        <f t="shared" si="2"/>
        <v>35.029321673864082</v>
      </c>
      <c r="E14" s="8">
        <f t="shared" si="3"/>
        <v>-5.3064254015826151</v>
      </c>
      <c r="F14" s="8">
        <f t="shared" si="4"/>
        <v>12.410751163884491</v>
      </c>
      <c r="G14" s="8">
        <f t="shared" si="5"/>
        <v>5.9716653032216485</v>
      </c>
      <c r="H14" s="8">
        <f t="shared" si="6"/>
        <v>107.82730668426819</v>
      </c>
      <c r="I14" s="8">
        <f>C14*100/$C$34</f>
        <v>3.7027779347516017</v>
      </c>
      <c r="J14" s="8">
        <f>D14*100/$D$34</f>
        <v>4.2300021156121508</v>
      </c>
      <c r="L14" s="10">
        <v>10</v>
      </c>
      <c r="M14" s="13" t="s">
        <v>39</v>
      </c>
      <c r="N14" s="8">
        <v>64.87589197183091</v>
      </c>
      <c r="O14" s="8">
        <v>68.51139820939359</v>
      </c>
      <c r="P14" s="8">
        <f t="shared" si="7"/>
        <v>-5.3064254015826293</v>
      </c>
      <c r="Q14" s="8">
        <v>24.273319448860203</v>
      </c>
      <c r="R14" s="8">
        <v>11.679562149999997</v>
      </c>
      <c r="S14" s="8">
        <f t="shared" si="8"/>
        <v>107.82730668426819</v>
      </c>
      <c r="T14" s="8">
        <f t="shared" si="9"/>
        <v>3.7027779347516012</v>
      </c>
      <c r="U14" s="8">
        <f t="shared" si="10"/>
        <v>4.2300021156121508</v>
      </c>
      <c r="V14" s="1"/>
    </row>
    <row r="15" spans="1:22">
      <c r="A15" s="10">
        <v>11</v>
      </c>
      <c r="B15" s="13" t="str">
        <f t="shared" si="0"/>
        <v xml:space="preserve">UNIQA Insurance </v>
      </c>
      <c r="C15" s="8">
        <f t="shared" si="1"/>
        <v>29.859073937918946</v>
      </c>
      <c r="D15" s="8">
        <f t="shared" si="2"/>
        <v>28.613535982166137</v>
      </c>
      <c r="E15" s="8">
        <f t="shared" si="3"/>
        <v>4.3529676182947554</v>
      </c>
      <c r="F15" s="8">
        <f t="shared" si="4"/>
        <v>18.595063205902353</v>
      </c>
      <c r="G15" s="8">
        <f t="shared" si="5"/>
        <v>24.211822530588034</v>
      </c>
      <c r="H15" s="8">
        <f t="shared" si="6"/>
        <v>-23.198416053106882</v>
      </c>
      <c r="I15" s="8">
        <f>C15*100/$C$34</f>
        <v>3.3331262406173838</v>
      </c>
      <c r="J15" s="8">
        <f>D15*100/$D$34</f>
        <v>3.4552572518129421</v>
      </c>
      <c r="L15" s="10">
        <v>11</v>
      </c>
      <c r="M15" s="13" t="s">
        <v>5</v>
      </c>
      <c r="N15" s="8">
        <v>58.399272580000009</v>
      </c>
      <c r="O15" s="8">
        <v>55.963212079999998</v>
      </c>
      <c r="P15" s="8">
        <f t="shared" si="7"/>
        <v>4.3529676182947412</v>
      </c>
      <c r="Q15" s="8">
        <v>36.368782469999999</v>
      </c>
      <c r="R15" s="8">
        <v>47.354208859999993</v>
      </c>
      <c r="S15" s="8">
        <f t="shared" si="8"/>
        <v>-23.198416053106868</v>
      </c>
      <c r="T15" s="8">
        <f t="shared" si="9"/>
        <v>3.3331262406173834</v>
      </c>
      <c r="U15" s="8">
        <f t="shared" si="10"/>
        <v>3.4552572518129421</v>
      </c>
      <c r="V15" s="1"/>
    </row>
    <row r="16" spans="1:22">
      <c r="A16" s="10">
        <v>12</v>
      </c>
      <c r="B16" s="13" t="str">
        <f t="shared" si="0"/>
        <v>ENERGIA</v>
      </c>
      <c r="C16" s="8">
        <f t="shared" si="1"/>
        <v>23.364525848361055</v>
      </c>
      <c r="D16" s="8">
        <f t="shared" si="2"/>
        <v>22.465777930597238</v>
      </c>
      <c r="E16" s="8">
        <f t="shared" si="3"/>
        <v>4.0005199042752366</v>
      </c>
      <c r="F16" s="8">
        <f t="shared" si="4"/>
        <v>0.61460261372409686</v>
      </c>
      <c r="G16" s="8">
        <f t="shared" si="5"/>
        <v>0.63794379879641894</v>
      </c>
      <c r="H16" s="8">
        <f t="shared" si="6"/>
        <v>-3.6588152618395071</v>
      </c>
      <c r="I16" s="8">
        <f>C16*100/$C$34</f>
        <v>2.6081490124801596</v>
      </c>
      <c r="J16" s="8">
        <f>D16*100/$D$34</f>
        <v>2.7128783440360662</v>
      </c>
      <c r="L16" s="10">
        <v>12</v>
      </c>
      <c r="M16" s="13" t="s">
        <v>7</v>
      </c>
      <c r="N16" s="8">
        <v>45.69704059</v>
      </c>
      <c r="O16" s="8">
        <v>43.939242449999995</v>
      </c>
      <c r="P16" s="8">
        <f t="shared" si="7"/>
        <v>4.0005199042752366</v>
      </c>
      <c r="Q16" s="8">
        <v>1.2020582300000002</v>
      </c>
      <c r="R16" s="8">
        <v>1.24770962</v>
      </c>
      <c r="S16" s="8">
        <f t="shared" si="8"/>
        <v>-3.6588152618395071</v>
      </c>
      <c r="T16" s="8">
        <f t="shared" si="9"/>
        <v>2.6081490124801596</v>
      </c>
      <c r="U16" s="8">
        <f t="shared" si="10"/>
        <v>2.7128783440360658</v>
      </c>
      <c r="V16" s="1"/>
    </row>
    <row r="17" spans="1:22">
      <c r="A17" s="10">
        <v>13</v>
      </c>
      <c r="B17" s="13" t="str">
        <f t="shared" si="0"/>
        <v>ASSET Insurance</v>
      </c>
      <c r="C17" s="8">
        <f t="shared" si="1"/>
        <v>10.534651355179108</v>
      </c>
      <c r="D17" s="8">
        <f t="shared" si="2"/>
        <v>7.4192348670385053</v>
      </c>
      <c r="E17" s="8">
        <f t="shared" si="3"/>
        <v>41.991075144170026</v>
      </c>
      <c r="F17" s="8">
        <f t="shared" si="4"/>
        <v>3.7926156996275755</v>
      </c>
      <c r="G17" s="8">
        <f t="shared" si="5"/>
        <v>3.0404371836176458</v>
      </c>
      <c r="H17" s="8">
        <f t="shared" si="6"/>
        <v>24.739156594413004</v>
      </c>
      <c r="I17" s="8">
        <f>C17*100/$C$34</f>
        <v>1.1759682480678508</v>
      </c>
      <c r="J17" s="8">
        <f>D17*100/$D$34</f>
        <v>0.89591741101889322</v>
      </c>
      <c r="L17" s="10">
        <v>13</v>
      </c>
      <c r="M17" s="13" t="s">
        <v>30</v>
      </c>
      <c r="N17" s="8">
        <v>20.603987159999953</v>
      </c>
      <c r="O17" s="8">
        <v>14.51076212999992</v>
      </c>
      <c r="P17" s="8">
        <f t="shared" si="7"/>
        <v>41.991075144170026</v>
      </c>
      <c r="Q17" s="8">
        <v>7.4177115638026008</v>
      </c>
      <c r="R17" s="8">
        <v>5.9465782568348997</v>
      </c>
      <c r="S17" s="8">
        <f t="shared" si="8"/>
        <v>24.739156594413004</v>
      </c>
      <c r="T17" s="8">
        <f t="shared" si="9"/>
        <v>1.1759682480678506</v>
      </c>
      <c r="U17" s="8">
        <f t="shared" si="10"/>
        <v>0.89591741101889322</v>
      </c>
      <c r="V17" s="1"/>
    </row>
    <row r="18" spans="1:22">
      <c r="A18" s="10">
        <v>14</v>
      </c>
      <c r="B18" s="13" t="str">
        <f t="shared" si="0"/>
        <v>GROUPAMA Insurance</v>
      </c>
      <c r="C18" s="8">
        <f t="shared" si="1"/>
        <v>9.483954126892419</v>
      </c>
      <c r="D18" s="8">
        <f t="shared" si="2"/>
        <v>6.3346668677748079</v>
      </c>
      <c r="E18" s="8">
        <f t="shared" si="3"/>
        <v>49.715120382074133</v>
      </c>
      <c r="F18" s="8">
        <f t="shared" si="4"/>
        <v>1.819129474443075</v>
      </c>
      <c r="G18" s="8">
        <f t="shared" si="5"/>
        <v>1.5631573603022757</v>
      </c>
      <c r="H18" s="8">
        <f t="shared" si="6"/>
        <v>16.375326031878231</v>
      </c>
      <c r="I18" s="8">
        <f>C18*100/$C$34</f>
        <v>1.0586804008349571</v>
      </c>
      <c r="J18" s="8">
        <f>D18*100/$D$34</f>
        <v>0.76494927597693918</v>
      </c>
      <c r="L18" s="10">
        <v>14</v>
      </c>
      <c r="M18" s="13" t="s">
        <v>10</v>
      </c>
      <c r="N18" s="8">
        <v>18.549001999999998</v>
      </c>
      <c r="O18" s="8">
        <v>12.389531500000002</v>
      </c>
      <c r="P18" s="8">
        <f t="shared" si="7"/>
        <v>49.715120382074133</v>
      </c>
      <c r="Q18" s="8">
        <v>3.5579079999999994</v>
      </c>
      <c r="R18" s="8">
        <v>3.05727006</v>
      </c>
      <c r="S18" s="8">
        <f t="shared" si="8"/>
        <v>16.375326031878231</v>
      </c>
      <c r="T18" s="8">
        <f t="shared" si="9"/>
        <v>1.0586804008349571</v>
      </c>
      <c r="U18" s="8">
        <f t="shared" si="10"/>
        <v>0.76494927597693918</v>
      </c>
      <c r="V18" s="1"/>
    </row>
    <row r="19" spans="1:22">
      <c r="A19" s="10">
        <v>15</v>
      </c>
      <c r="B19" s="13" t="str">
        <f t="shared" si="0"/>
        <v>OZOF DOVERIE</v>
      </c>
      <c r="C19" s="8">
        <f t="shared" si="1"/>
        <v>7.6871826436858015</v>
      </c>
      <c r="D19" s="8">
        <f t="shared" si="2"/>
        <v>5.1662281486632278</v>
      </c>
      <c r="E19" s="8">
        <f t="shared" si="3"/>
        <v>48.796809248056064</v>
      </c>
      <c r="F19" s="8">
        <f t="shared" si="4"/>
        <v>3.9126031250159778</v>
      </c>
      <c r="G19" s="8">
        <f t="shared" si="5"/>
        <v>3.1561822142006206</v>
      </c>
      <c r="H19" s="8">
        <f t="shared" si="6"/>
        <v>23.966325753056665</v>
      </c>
      <c r="I19" s="8">
        <f>C19*100/$C$34</f>
        <v>0.85810933853340488</v>
      </c>
      <c r="J19" s="8">
        <f>D19*100/$D$34</f>
        <v>0.62385324506256346</v>
      </c>
      <c r="L19" s="10">
        <v>15</v>
      </c>
      <c r="M19" s="13" t="s">
        <v>40</v>
      </c>
      <c r="N19" s="8">
        <v>15.03482243</v>
      </c>
      <c r="O19" s="8">
        <v>10.104264000000001</v>
      </c>
      <c r="P19" s="8">
        <f t="shared" si="7"/>
        <v>48.796809248056064</v>
      </c>
      <c r="Q19" s="8">
        <v>7.65238657</v>
      </c>
      <c r="R19" s="8">
        <v>6.1729558600000001</v>
      </c>
      <c r="S19" s="8">
        <f t="shared" si="8"/>
        <v>23.966325753056651</v>
      </c>
      <c r="T19" s="8">
        <f t="shared" si="9"/>
        <v>0.85810933853340488</v>
      </c>
      <c r="U19" s="8">
        <f t="shared" si="10"/>
        <v>0.62385324506256346</v>
      </c>
      <c r="V19" s="1"/>
    </row>
    <row r="20" spans="1:22">
      <c r="A20" s="10">
        <v>16</v>
      </c>
      <c r="B20" s="13" t="str">
        <f t="shared" si="0"/>
        <v>ZAD BULGARIA</v>
      </c>
      <c r="C20" s="8">
        <f t="shared" si="1"/>
        <v>7.4198321377629748</v>
      </c>
      <c r="D20" s="8">
        <f t="shared" si="2"/>
        <v>5.9442303369938143</v>
      </c>
      <c r="E20" s="8">
        <f t="shared" si="3"/>
        <v>24.824101979793383</v>
      </c>
      <c r="F20" s="8">
        <f t="shared" si="4"/>
        <v>4.1892219985529859</v>
      </c>
      <c r="G20" s="8">
        <f t="shared" si="5"/>
        <v>1.7412652781162981</v>
      </c>
      <c r="H20" s="8">
        <f t="shared" si="6"/>
        <v>140.58493850430929</v>
      </c>
      <c r="I20" s="8">
        <f>C20*100/$C$34</f>
        <v>0.82826537925367472</v>
      </c>
      <c r="J20" s="8">
        <f>D20*100/$D$34</f>
        <v>0.71780170724602321</v>
      </c>
      <c r="L20" s="10">
        <v>16</v>
      </c>
      <c r="M20" s="13" t="s">
        <v>41</v>
      </c>
      <c r="N20" s="8">
        <v>14.511930290000958</v>
      </c>
      <c r="O20" s="8">
        <v>11.625904020002611</v>
      </c>
      <c r="P20" s="8">
        <f t="shared" si="7"/>
        <v>24.824101979793383</v>
      </c>
      <c r="Q20" s="8">
        <v>8.1934060614298865</v>
      </c>
      <c r="R20" s="8">
        <v>3.4056188688981992</v>
      </c>
      <c r="S20" s="8">
        <f t="shared" si="8"/>
        <v>140.58493850430932</v>
      </c>
      <c r="T20" s="8">
        <f t="shared" si="9"/>
        <v>0.82826537925367461</v>
      </c>
      <c r="U20" s="8">
        <f t="shared" si="10"/>
        <v>0.7178017072460231</v>
      </c>
      <c r="V20" s="1"/>
    </row>
    <row r="21" spans="1:22">
      <c r="A21" s="10">
        <v>17</v>
      </c>
      <c r="B21" s="13" t="str">
        <f t="shared" si="0"/>
        <v>EIG Re (formerly known as HDI Insurance AD)</v>
      </c>
      <c r="C21" s="8">
        <f t="shared" si="1"/>
        <v>6.1262574252363446</v>
      </c>
      <c r="D21" s="8">
        <f t="shared" si="2"/>
        <v>1.8313179673079971</v>
      </c>
      <c r="E21" s="8">
        <f t="shared" si="3"/>
        <v>234.52723855714839</v>
      </c>
      <c r="F21" s="8">
        <f t="shared" si="4"/>
        <v>3.0834134295506215</v>
      </c>
      <c r="G21" s="8">
        <f t="shared" si="5"/>
        <v>4.3506227330596223</v>
      </c>
      <c r="H21" s="8">
        <f t="shared" si="6"/>
        <v>-29.127078610602084</v>
      </c>
      <c r="I21" s="8">
        <f>C21*100/$C$34</f>
        <v>0.68386546157752381</v>
      </c>
      <c r="J21" s="8">
        <f>D21*100/$D$34</f>
        <v>0.22114270291026328</v>
      </c>
      <c r="L21" s="10">
        <v>17</v>
      </c>
      <c r="M21" s="13" t="s">
        <v>42</v>
      </c>
      <c r="N21" s="8">
        <v>11.98191806</v>
      </c>
      <c r="O21" s="8">
        <v>3.5817466200000001</v>
      </c>
      <c r="P21" s="8">
        <f t="shared" si="7"/>
        <v>234.52723855714839</v>
      </c>
      <c r="Q21" s="8">
        <v>6.030632487917992</v>
      </c>
      <c r="R21" s="8">
        <v>8.5090784600000013</v>
      </c>
      <c r="S21" s="8">
        <f t="shared" si="8"/>
        <v>-29.127078610602084</v>
      </c>
      <c r="T21" s="8">
        <f t="shared" si="9"/>
        <v>0.68386546157752381</v>
      </c>
      <c r="U21" s="8">
        <f t="shared" si="10"/>
        <v>0.22114270291026328</v>
      </c>
      <c r="V21" s="1"/>
    </row>
    <row r="22" spans="1:22">
      <c r="A22" s="10">
        <v>18</v>
      </c>
      <c r="B22" s="13" t="str">
        <f t="shared" si="0"/>
        <v>Bulgarian Export Insurance Agency</v>
      </c>
      <c r="C22" s="8">
        <f t="shared" si="1"/>
        <v>2.7466278050750836</v>
      </c>
      <c r="D22" s="8">
        <f t="shared" si="2"/>
        <v>2.9297010169595517</v>
      </c>
      <c r="E22" s="8">
        <f t="shared" si="3"/>
        <v>-6.2488701346890849</v>
      </c>
      <c r="F22" s="8">
        <f t="shared" si="4"/>
        <v>0.83077469411963212</v>
      </c>
      <c r="G22" s="8">
        <f t="shared" si="5"/>
        <v>2.416781197752361</v>
      </c>
      <c r="H22" s="8">
        <f t="shared" si="6"/>
        <v>-65.624745223429258</v>
      </c>
      <c r="I22" s="8">
        <f>C22*100/$C$34</f>
        <v>0.30660218161284164</v>
      </c>
      <c r="J22" s="8">
        <f>D22*100/$D$34</f>
        <v>0.35377908870831243</v>
      </c>
      <c r="L22" s="10">
        <v>18</v>
      </c>
      <c r="M22" s="13" t="s">
        <v>43</v>
      </c>
      <c r="N22" s="8">
        <v>5.3719370600000005</v>
      </c>
      <c r="O22" s="8">
        <v>5.72999714</v>
      </c>
      <c r="P22" s="8">
        <f t="shared" si="7"/>
        <v>-6.2488701346890991</v>
      </c>
      <c r="Q22" s="8">
        <v>1.62485407</v>
      </c>
      <c r="R22" s="8">
        <v>4.7268131699999998</v>
      </c>
      <c r="S22" s="8">
        <f t="shared" si="8"/>
        <v>-65.624745223429244</v>
      </c>
      <c r="T22" s="8">
        <f t="shared" si="9"/>
        <v>0.30660218161284158</v>
      </c>
      <c r="U22" s="8">
        <f t="shared" si="10"/>
        <v>0.35377908870831243</v>
      </c>
      <c r="V22" s="1"/>
    </row>
    <row r="23" spans="1:22">
      <c r="A23" s="10">
        <v>19</v>
      </c>
      <c r="B23" s="13" t="str">
        <f t="shared" si="0"/>
        <v>FI Health Insurance</v>
      </c>
      <c r="C23" s="8">
        <f t="shared" si="1"/>
        <v>2.2787727995750617</v>
      </c>
      <c r="D23" s="8">
        <f t="shared" si="2"/>
        <v>1.6500655680648484</v>
      </c>
      <c r="E23" s="8">
        <f t="shared" si="3"/>
        <v>38.101954472484636</v>
      </c>
      <c r="F23" s="8">
        <f t="shared" si="4"/>
        <v>1.1190197972216391</v>
      </c>
      <c r="G23" s="8">
        <f t="shared" si="5"/>
        <v>0.83521482439680372</v>
      </c>
      <c r="H23" s="8">
        <f t="shared" si="6"/>
        <v>33.979877336324904</v>
      </c>
      <c r="I23" s="8">
        <f>C23*100/$C$34</f>
        <v>0.25437618830579672</v>
      </c>
      <c r="J23" s="8">
        <f>D23*100/$D$34</f>
        <v>0.19925538121455533</v>
      </c>
      <c r="L23" s="10">
        <v>19</v>
      </c>
      <c r="M23" s="13" t="s">
        <v>44</v>
      </c>
      <c r="N23" s="8">
        <v>4.4568922045928927</v>
      </c>
      <c r="O23" s="8">
        <v>3.2272477399882722</v>
      </c>
      <c r="P23" s="8">
        <f t="shared" si="7"/>
        <v>38.101954472484636</v>
      </c>
      <c r="Q23" s="8">
        <v>2.1886124899999984</v>
      </c>
      <c r="R23" s="8">
        <v>1.6335382100000007</v>
      </c>
      <c r="S23" s="8">
        <f t="shared" si="8"/>
        <v>33.979877336324904</v>
      </c>
      <c r="T23" s="8">
        <f t="shared" si="9"/>
        <v>0.25437618830579672</v>
      </c>
      <c r="U23" s="8">
        <f t="shared" si="10"/>
        <v>0.19925538121455533</v>
      </c>
      <c r="V23" s="1"/>
    </row>
    <row r="24" spans="1:22">
      <c r="A24" s="10">
        <v>20</v>
      </c>
      <c r="B24" s="13" t="str">
        <f t="shared" si="0"/>
        <v>NOVA Ins (formerly known as UBB-AIG Insurance company)</v>
      </c>
      <c r="C24" s="8">
        <f t="shared" si="1"/>
        <v>2.1495723145672168</v>
      </c>
      <c r="D24" s="8">
        <f t="shared" si="2"/>
        <v>2.4284152252496383</v>
      </c>
      <c r="E24" s="8">
        <f t="shared" si="3"/>
        <v>-11.482505453891505</v>
      </c>
      <c r="F24" s="8">
        <f t="shared" si="4"/>
        <v>0.14122110306110452</v>
      </c>
      <c r="G24" s="8">
        <f t="shared" si="5"/>
        <v>0.16766266495554319</v>
      </c>
      <c r="H24" s="8">
        <f t="shared" si="6"/>
        <v>-15.770691645304467</v>
      </c>
      <c r="I24" s="8">
        <f>C24*100/$C$34</f>
        <v>0.23995372069091009</v>
      </c>
      <c r="J24" s="8">
        <f>D24*100/$D$34</f>
        <v>0.29324580236034015</v>
      </c>
      <c r="L24" s="10">
        <v>20</v>
      </c>
      <c r="M24" s="13" t="s">
        <v>45</v>
      </c>
      <c r="N24" s="8">
        <v>4.2041980199999998</v>
      </c>
      <c r="O24" s="8">
        <v>4.7495673499999995</v>
      </c>
      <c r="P24" s="8">
        <f t="shared" si="7"/>
        <v>-11.482505453891491</v>
      </c>
      <c r="Q24" s="8">
        <v>0.27620447000000004</v>
      </c>
      <c r="R24" s="8">
        <v>0.32791967000000005</v>
      </c>
      <c r="S24" s="8">
        <f t="shared" si="8"/>
        <v>-15.770691645304481</v>
      </c>
      <c r="T24" s="8">
        <f t="shared" si="9"/>
        <v>0.23995372069091012</v>
      </c>
      <c r="U24" s="8">
        <f t="shared" si="10"/>
        <v>0.29324580236034015</v>
      </c>
      <c r="V24" s="1"/>
    </row>
    <row r="25" spans="1:22">
      <c r="A25" s="10">
        <v>21</v>
      </c>
      <c r="B25" s="13" t="str">
        <f t="shared" si="0"/>
        <v>MEDICO - 21</v>
      </c>
      <c r="C25" s="8">
        <f t="shared" si="1"/>
        <v>1.1125235424346698</v>
      </c>
      <c r="D25" s="8">
        <f t="shared" si="2"/>
        <v>1.0998832260472537</v>
      </c>
      <c r="E25" s="8">
        <f t="shared" si="3"/>
        <v>1.1492416729403772</v>
      </c>
      <c r="F25" s="8">
        <f t="shared" si="4"/>
        <v>0.72813872882612496</v>
      </c>
      <c r="G25" s="8">
        <f t="shared" si="5"/>
        <v>0.78205677896340686</v>
      </c>
      <c r="H25" s="8">
        <f t="shared" si="6"/>
        <v>-6.8943907383231959</v>
      </c>
      <c r="I25" s="8">
        <f>C25*100/$C$34</f>
        <v>0.12418943133679954</v>
      </c>
      <c r="J25" s="8">
        <f>D25*100/$D$34</f>
        <v>0.13281754115659933</v>
      </c>
      <c r="L25" s="10">
        <v>21</v>
      </c>
      <c r="M25" s="13" t="s">
        <v>46</v>
      </c>
      <c r="N25" s="8">
        <v>2.1759069200000001</v>
      </c>
      <c r="O25" s="8">
        <v>2.1511846100000001</v>
      </c>
      <c r="P25" s="8">
        <f t="shared" si="7"/>
        <v>1.1492416729403914</v>
      </c>
      <c r="Q25" s="8">
        <v>1.4241155699999999</v>
      </c>
      <c r="R25" s="8">
        <v>1.5295701100000001</v>
      </c>
      <c r="S25" s="8">
        <f t="shared" si="8"/>
        <v>-6.8943907383232101</v>
      </c>
      <c r="T25" s="8">
        <f t="shared" si="9"/>
        <v>0.12418943133679954</v>
      </c>
      <c r="U25" s="8">
        <f t="shared" si="10"/>
        <v>0.13281754115659933</v>
      </c>
      <c r="V25" s="1"/>
    </row>
    <row r="26" spans="1:22">
      <c r="A26" s="10">
        <v>22</v>
      </c>
      <c r="B26" s="13" t="str">
        <f t="shared" si="0"/>
        <v>Zdravnoosiguritelen Institute</v>
      </c>
      <c r="C26" s="8">
        <f t="shared" si="1"/>
        <v>0.91707970529135974</v>
      </c>
      <c r="D26" s="8">
        <f t="shared" si="2"/>
        <v>0.88131892853673377</v>
      </c>
      <c r="E26" s="8">
        <f t="shared" si="3"/>
        <v>4.0576431070191745</v>
      </c>
      <c r="F26" s="8">
        <f t="shared" si="4"/>
        <v>0.27585372961862736</v>
      </c>
      <c r="G26" s="8">
        <f t="shared" si="5"/>
        <v>0.34284574835236192</v>
      </c>
      <c r="H26" s="8">
        <f t="shared" si="6"/>
        <v>-19.539988188765022</v>
      </c>
      <c r="I26" s="8">
        <f>C26*100/$C$34</f>
        <v>0.10237231190758525</v>
      </c>
      <c r="J26" s="8">
        <f>D26*100/$D$34</f>
        <v>0.10642458243834398</v>
      </c>
      <c r="L26" s="10">
        <v>22</v>
      </c>
      <c r="M26" s="13" t="s">
        <v>47</v>
      </c>
      <c r="N26" s="8">
        <v>1.793652</v>
      </c>
      <c r="O26" s="8">
        <v>1.7237100000000001</v>
      </c>
      <c r="P26" s="8">
        <f t="shared" si="7"/>
        <v>4.0576431070191603</v>
      </c>
      <c r="Q26" s="8">
        <v>0.53952299999999997</v>
      </c>
      <c r="R26" s="8">
        <v>0.67054800000000003</v>
      </c>
      <c r="S26" s="8">
        <f t="shared" si="8"/>
        <v>-19.539988188765022</v>
      </c>
      <c r="T26" s="8">
        <f t="shared" si="9"/>
        <v>0.10237231190758525</v>
      </c>
      <c r="U26" s="8">
        <f t="shared" si="10"/>
        <v>0.10642458243834398</v>
      </c>
      <c r="V26" s="1"/>
    </row>
    <row r="27" spans="1:22">
      <c r="A27" s="10">
        <v>23</v>
      </c>
      <c r="B27" s="13" t="str">
        <f t="shared" si="0"/>
        <v>OZOK Ins</v>
      </c>
      <c r="C27" s="8">
        <f t="shared" si="1"/>
        <v>0.87040425292586787</v>
      </c>
      <c r="D27" s="8">
        <f t="shared" si="2"/>
        <v>0.75074162887367513</v>
      </c>
      <c r="E27" s="8">
        <f t="shared" si="3"/>
        <v>15.939255191126222</v>
      </c>
      <c r="F27" s="8">
        <f t="shared" si="4"/>
        <v>0.15719221506981559</v>
      </c>
      <c r="G27" s="8">
        <f t="shared" si="5"/>
        <v>0.30072672982825704</v>
      </c>
      <c r="H27" s="8">
        <f t="shared" si="6"/>
        <v>-47.729217432854412</v>
      </c>
      <c r="I27" s="8">
        <f>C27*100/$C$34</f>
        <v>9.716199710024831E-2</v>
      </c>
      <c r="J27" s="8">
        <f>D27*100/$D$34</f>
        <v>9.0656585016978805E-2</v>
      </c>
      <c r="L27" s="10">
        <v>23</v>
      </c>
      <c r="M27" s="13" t="s">
        <v>48</v>
      </c>
      <c r="N27" s="8">
        <v>1.70236275</v>
      </c>
      <c r="O27" s="8">
        <v>1.468323</v>
      </c>
      <c r="P27" s="8">
        <f t="shared" si="7"/>
        <v>15.939255191126207</v>
      </c>
      <c r="Q27" s="8">
        <v>0.30744124999999745</v>
      </c>
      <c r="R27" s="8">
        <v>0.58817036</v>
      </c>
      <c r="S27" s="8">
        <f t="shared" si="8"/>
        <v>-47.729217432854412</v>
      </c>
      <c r="T27" s="8">
        <f t="shared" si="9"/>
        <v>9.716199710024831E-2</v>
      </c>
      <c r="U27" s="8">
        <f t="shared" si="10"/>
        <v>9.0656585016978805E-2</v>
      </c>
      <c r="V27" s="1"/>
    </row>
    <row r="28" spans="1:22">
      <c r="A28" s="10">
        <v>24</v>
      </c>
      <c r="B28" s="13" t="str">
        <f t="shared" si="0"/>
        <v>SAGLASIE</v>
      </c>
      <c r="C28" s="8">
        <f t="shared" si="1"/>
        <v>0.67447733698736601</v>
      </c>
      <c r="D28" s="8">
        <f t="shared" si="2"/>
        <v>0.24103922120020604</v>
      </c>
      <c r="E28" s="8">
        <f t="shared" si="3"/>
        <v>179.82057593322054</v>
      </c>
      <c r="F28" s="8">
        <f t="shared" si="4"/>
        <v>0.19657580669076616</v>
      </c>
      <c r="G28" s="8">
        <f t="shared" si="5"/>
        <v>0.12060403511552639</v>
      </c>
      <c r="H28" s="8">
        <f t="shared" si="6"/>
        <v>62.992727815836787</v>
      </c>
      <c r="I28" s="8">
        <f>C28*100/$C$34</f>
        <v>7.5290952267590916E-2</v>
      </c>
      <c r="J28" s="8">
        <f>D28*100/$D$34</f>
        <v>2.9106941467927805E-2</v>
      </c>
      <c r="L28" s="10">
        <v>24</v>
      </c>
      <c r="M28" s="13" t="s">
        <v>49</v>
      </c>
      <c r="N28" s="8">
        <v>1.31916301</v>
      </c>
      <c r="O28" s="8">
        <v>0.47143173999999899</v>
      </c>
      <c r="P28" s="8">
        <f t="shared" si="7"/>
        <v>179.82057593322054</v>
      </c>
      <c r="Q28" s="8">
        <v>0.38446886000000119</v>
      </c>
      <c r="R28" s="8">
        <v>0.23588098999999998</v>
      </c>
      <c r="S28" s="8">
        <f t="shared" si="8"/>
        <v>62.992727815836815</v>
      </c>
      <c r="T28" s="8">
        <f t="shared" si="9"/>
        <v>7.529095226759093E-2</v>
      </c>
      <c r="U28" s="8">
        <f t="shared" si="10"/>
        <v>2.9106941467927805E-2</v>
      </c>
      <c r="V28" s="1"/>
    </row>
    <row r="29" spans="1:22">
      <c r="A29" s="10">
        <v>25</v>
      </c>
      <c r="B29" s="13" t="str">
        <f t="shared" si="0"/>
        <v>Evropejska Zdravnoosiguritelna kasa</v>
      </c>
      <c r="C29" s="8">
        <f t="shared" si="1"/>
        <v>0.47533632779944762</v>
      </c>
      <c r="D29" s="8">
        <f t="shared" si="2"/>
        <v>0.68565672885680251</v>
      </c>
      <c r="E29" s="8">
        <f t="shared" si="3"/>
        <v>-30.674299865476812</v>
      </c>
      <c r="F29" s="8">
        <f t="shared" si="4"/>
        <v>0.22606875341926444</v>
      </c>
      <c r="G29" s="8">
        <f t="shared" si="5"/>
        <v>0.24627958462647573</v>
      </c>
      <c r="H29" s="8">
        <f t="shared" si="6"/>
        <v>-8.2064582161223001</v>
      </c>
      <c r="I29" s="8">
        <f>C29*100/$C$34</f>
        <v>5.3061122746175436E-2</v>
      </c>
      <c r="J29" s="8">
        <f>D29*100/$D$34</f>
        <v>8.279719032675309E-2</v>
      </c>
      <c r="L29" s="10">
        <v>25</v>
      </c>
      <c r="M29" s="13" t="s">
        <v>50</v>
      </c>
      <c r="N29" s="8">
        <v>0.92967704999999368</v>
      </c>
      <c r="O29" s="8">
        <v>1.3410280000000001</v>
      </c>
      <c r="P29" s="8">
        <f t="shared" si="7"/>
        <v>-30.674299865476812</v>
      </c>
      <c r="Q29" s="8">
        <v>0.44215204999999996</v>
      </c>
      <c r="R29" s="8">
        <v>0.48168100000000003</v>
      </c>
      <c r="S29" s="8">
        <f t="shared" si="8"/>
        <v>-8.2064582161223001</v>
      </c>
      <c r="T29" s="8">
        <f t="shared" si="9"/>
        <v>5.3061122746175443E-2</v>
      </c>
      <c r="U29" s="8">
        <f t="shared" si="10"/>
        <v>8.2797190326753076E-2</v>
      </c>
      <c r="V29" s="1"/>
    </row>
    <row r="30" spans="1:22">
      <c r="A30" s="10">
        <v>26</v>
      </c>
      <c r="B30" s="13" t="str">
        <f t="shared" si="0"/>
        <v xml:space="preserve">EUROAMERICAN (formerly known as Health Ins. Company PLANETA)             </v>
      </c>
      <c r="C30" s="8">
        <f t="shared" si="1"/>
        <v>1.0514206244919036E-2</v>
      </c>
      <c r="D30" s="8">
        <f t="shared" si="2"/>
        <v>0</v>
      </c>
      <c r="E30" s="8" t="e">
        <f t="shared" si="3"/>
        <v>#DIV/0!</v>
      </c>
      <c r="F30" s="8">
        <f t="shared" si="4"/>
        <v>4.8695438765127848E-4</v>
      </c>
      <c r="G30" s="8">
        <f t="shared" si="5"/>
        <v>0</v>
      </c>
      <c r="H30" s="8" t="e">
        <f t="shared" si="6"/>
        <v>#DIV/0!</v>
      </c>
      <c r="I30" s="8">
        <f>C30*100/$C$34</f>
        <v>1.1736859892931197E-3</v>
      </c>
      <c r="J30" s="8">
        <f>D30*100/$D$34</f>
        <v>0</v>
      </c>
      <c r="L30" s="10">
        <v>26</v>
      </c>
      <c r="M30" s="13" t="s">
        <v>51</v>
      </c>
      <c r="N30" s="8">
        <v>2.0563999999999999E-2</v>
      </c>
      <c r="O30" s="8">
        <v>0</v>
      </c>
      <c r="P30" s="8" t="e">
        <f t="shared" si="7"/>
        <v>#DIV/0!</v>
      </c>
      <c r="Q30" s="8">
        <v>9.5239999999999995E-4</v>
      </c>
      <c r="R30" s="8">
        <v>0</v>
      </c>
      <c r="S30" s="8" t="e">
        <f t="shared" si="8"/>
        <v>#DIV/0!</v>
      </c>
      <c r="T30" s="8">
        <f t="shared" si="9"/>
        <v>1.1736859892931199E-3</v>
      </c>
      <c r="U30" s="8">
        <f t="shared" si="10"/>
        <v>0</v>
      </c>
      <c r="V30" s="1"/>
    </row>
    <row r="31" spans="1:22">
      <c r="A31" s="10">
        <v>27</v>
      </c>
      <c r="B31" s="13" t="str">
        <f t="shared" si="0"/>
        <v>EUROINS– Health Insurance (merged into EIG Re)</v>
      </c>
      <c r="C31" s="8">
        <f t="shared" si="1"/>
        <v>0</v>
      </c>
      <c r="D31" s="8">
        <f t="shared" si="2"/>
        <v>0.10791507953145203</v>
      </c>
      <c r="E31" s="8">
        <f t="shared" si="3"/>
        <v>-100</v>
      </c>
      <c r="F31" s="8">
        <f t="shared" si="4"/>
        <v>0</v>
      </c>
      <c r="G31" s="8">
        <f t="shared" si="5"/>
        <v>0.41253138053921101</v>
      </c>
      <c r="H31" s="8">
        <f t="shared" si="6"/>
        <v>-100</v>
      </c>
      <c r="I31" s="8">
        <f>C31*100/$C$34</f>
        <v>0</v>
      </c>
      <c r="J31" s="8">
        <f>D31*100/$D$34</f>
        <v>1.3031397495346965E-2</v>
      </c>
      <c r="L31" s="10">
        <v>27</v>
      </c>
      <c r="M31" s="13" t="s">
        <v>52</v>
      </c>
      <c r="N31" s="8">
        <v>0</v>
      </c>
      <c r="O31" s="8">
        <v>0.21106354999999982</v>
      </c>
      <c r="P31" s="8">
        <f t="shared" si="7"/>
        <v>-100</v>
      </c>
      <c r="Q31" s="8">
        <v>0</v>
      </c>
      <c r="R31" s="8">
        <v>0.80684125000000506</v>
      </c>
      <c r="S31" s="8">
        <f t="shared" si="8"/>
        <v>-100</v>
      </c>
      <c r="T31" s="8">
        <f t="shared" si="9"/>
        <v>0</v>
      </c>
      <c r="U31" s="8">
        <f t="shared" si="10"/>
        <v>1.3031397495346965E-2</v>
      </c>
      <c r="V31" s="1"/>
    </row>
    <row r="32" spans="1:22">
      <c r="A32" s="10">
        <v>28</v>
      </c>
      <c r="B32" s="13" t="str">
        <f t="shared" si="0"/>
        <v>Insurance company HOPE (license revoked)</v>
      </c>
      <c r="C32" s="8">
        <f t="shared" si="1"/>
        <v>0</v>
      </c>
      <c r="D32" s="8">
        <f t="shared" si="2"/>
        <v>4.5687590434751488</v>
      </c>
      <c r="E32" s="8">
        <f t="shared" si="3"/>
        <v>-100</v>
      </c>
      <c r="F32" s="8">
        <f t="shared" si="4"/>
        <v>0</v>
      </c>
      <c r="G32" s="8">
        <f t="shared" si="5"/>
        <v>0.49858474407284886</v>
      </c>
      <c r="H32" s="8">
        <f t="shared" si="6"/>
        <v>-100</v>
      </c>
      <c r="I32" s="8">
        <f>C32*100/$C$34</f>
        <v>0</v>
      </c>
      <c r="J32" s="8">
        <f>D32*100/$D$34</f>
        <v>0.55170524281209099</v>
      </c>
      <c r="L32" s="10">
        <v>28</v>
      </c>
      <c r="M32" s="13" t="s">
        <v>53</v>
      </c>
      <c r="N32" s="8">
        <v>0</v>
      </c>
      <c r="O32" s="8">
        <v>8.9357159999999993</v>
      </c>
      <c r="P32" s="8">
        <f t="shared" si="7"/>
        <v>-100</v>
      </c>
      <c r="Q32" s="8">
        <v>0</v>
      </c>
      <c r="R32" s="8">
        <v>0.97514699999999999</v>
      </c>
      <c r="S32" s="8">
        <f t="shared" si="8"/>
        <v>-100</v>
      </c>
      <c r="T32" s="8">
        <f t="shared" si="9"/>
        <v>0</v>
      </c>
      <c r="U32" s="8">
        <f t="shared" si="10"/>
        <v>0.55170524281209088</v>
      </c>
      <c r="V32" s="1"/>
    </row>
    <row r="33" spans="1:22">
      <c r="A33" s="10">
        <v>29</v>
      </c>
      <c r="B33" s="13" t="str">
        <f t="shared" si="0"/>
        <v>TOKUDA Health Insurance (aquired by SAGLASIE)</v>
      </c>
      <c r="C33" s="8">
        <f t="shared" si="1"/>
        <v>0</v>
      </c>
      <c r="D33" s="8">
        <f t="shared" si="2"/>
        <v>1.5022562237004244</v>
      </c>
      <c r="E33" s="8">
        <f t="shared" si="3"/>
        <v>-100</v>
      </c>
      <c r="F33" s="8">
        <f t="shared" si="4"/>
        <v>0</v>
      </c>
      <c r="G33" s="8">
        <f t="shared" si="5"/>
        <v>0.99572266505779705</v>
      </c>
      <c r="H33" s="8">
        <f t="shared" si="6"/>
        <v>-100</v>
      </c>
      <c r="I33" s="8">
        <f>C33*100/$C$34</f>
        <v>0</v>
      </c>
      <c r="J33" s="8">
        <f>D33*100/$D$34</f>
        <v>0.18140651034032274</v>
      </c>
      <c r="L33" s="10">
        <v>29</v>
      </c>
      <c r="M33" s="13" t="s">
        <v>54</v>
      </c>
      <c r="N33" s="8">
        <v>0</v>
      </c>
      <c r="O33" s="8">
        <v>2.9381577900000009</v>
      </c>
      <c r="P33" s="8">
        <f t="shared" si="7"/>
        <v>-100</v>
      </c>
      <c r="Q33" s="8">
        <v>0</v>
      </c>
      <c r="R33" s="8">
        <v>1.9474642599999912</v>
      </c>
      <c r="S33" s="8">
        <f t="shared" si="8"/>
        <v>-100</v>
      </c>
      <c r="T33" s="8">
        <f>N33*100/$N$34</f>
        <v>0</v>
      </c>
      <c r="U33" s="8">
        <f>O33*100/$O$34</f>
        <v>0.18140651034032268</v>
      </c>
      <c r="V33" s="1"/>
    </row>
    <row r="34" spans="1:22" s="3" customFormat="1">
      <c r="A34" s="9" t="s">
        <v>11</v>
      </c>
      <c r="B34" s="19"/>
      <c r="C34" s="18">
        <f t="shared" ref="C34" si="11">N34/1.95583</f>
        <v>895.82787396580125</v>
      </c>
      <c r="D34" s="18">
        <f t="shared" ref="D34" si="12">O34/1.95583</f>
        <v>828.11593745018183</v>
      </c>
      <c r="E34" s="18">
        <f t="shared" ref="E34" si="13">C34*100/D34-100</f>
        <v>8.1766252107293695</v>
      </c>
      <c r="F34" s="18">
        <f t="shared" ref="F34" si="14">Q34/1.95583</f>
        <v>437.19939964044318</v>
      </c>
      <c r="G34" s="18">
        <f t="shared" ref="G34" si="15">R34/1.95583</f>
        <v>419.28348509161367</v>
      </c>
      <c r="H34" s="18">
        <f t="shared" ref="H34" si="16">F34*100/G34-100</f>
        <v>4.2729835984154789</v>
      </c>
      <c r="I34" s="18">
        <f t="shared" ref="I34" si="17">C34*100/$C$34</f>
        <v>100</v>
      </c>
      <c r="J34" s="18">
        <f t="shared" ref="J34" si="18">D34*100/$D$34</f>
        <v>100</v>
      </c>
      <c r="L34" s="9" t="s">
        <v>11</v>
      </c>
      <c r="M34" s="18"/>
      <c r="N34" s="18">
        <v>1752.087030738533</v>
      </c>
      <c r="O34" s="18">
        <v>1619.6539939431891</v>
      </c>
      <c r="P34" s="18">
        <f t="shared" si="7"/>
        <v>8.1766252107293695</v>
      </c>
      <c r="Q34" s="18">
        <v>855.08770179876797</v>
      </c>
      <c r="R34" s="18">
        <v>820.0472186467307</v>
      </c>
      <c r="S34" s="18">
        <f t="shared" ref="S34" si="19">Q34*100/R34-100</f>
        <v>4.2729835984154931</v>
      </c>
      <c r="T34" s="18">
        <f>N34*100/$N$34</f>
        <v>100</v>
      </c>
      <c r="U34" s="18">
        <f>O34*100/$O$34</f>
        <v>99.999999999999986</v>
      </c>
      <c r="V34" s="4"/>
    </row>
    <row r="35" spans="1:22">
      <c r="A35" s="20"/>
    </row>
    <row r="37" spans="1:22">
      <c r="C37" s="2"/>
      <c r="D37" s="2"/>
      <c r="E37" s="2"/>
      <c r="F37" s="2"/>
      <c r="G37" s="2"/>
      <c r="H37" s="2"/>
      <c r="O37" s="2"/>
    </row>
    <row r="38" spans="1:22">
      <c r="D38" s="2"/>
      <c r="O38" s="2"/>
    </row>
    <row r="39" spans="1:22">
      <c r="D39" s="2"/>
    </row>
    <row r="40" spans="1:22">
      <c r="D40" s="2"/>
    </row>
    <row r="41" spans="1:22">
      <c r="D41" s="2"/>
      <c r="M41" s="15"/>
    </row>
    <row r="42" spans="1:22">
      <c r="D42" s="2"/>
      <c r="M42" s="15"/>
    </row>
    <row r="43" spans="1:22">
      <c r="D43" s="2"/>
      <c r="M43" s="15"/>
    </row>
    <row r="44" spans="1:22">
      <c r="D44" s="2"/>
      <c r="M44" s="15"/>
    </row>
    <row r="45" spans="1:22">
      <c r="D45" s="2"/>
      <c r="M45" s="15"/>
    </row>
    <row r="46" spans="1:22">
      <c r="D46" s="2"/>
      <c r="M46" s="15"/>
    </row>
    <row r="47" spans="1:22">
      <c r="D47" s="2"/>
      <c r="M47" s="15"/>
    </row>
    <row r="48" spans="1:22">
      <c r="D48" s="2"/>
      <c r="M48" s="15"/>
    </row>
    <row r="49" spans="4:13">
      <c r="D49" s="2"/>
      <c r="M49" s="15"/>
    </row>
    <row r="50" spans="4:13">
      <c r="D50" s="2"/>
      <c r="M50" s="16"/>
    </row>
    <row r="51" spans="4:13">
      <c r="D51" s="2"/>
    </row>
    <row r="52" spans="4:13">
      <c r="D52" s="2"/>
      <c r="M52" s="14"/>
    </row>
    <row r="53" spans="4:13">
      <c r="D53" s="2"/>
    </row>
    <row r="55" spans="4:13">
      <c r="M55" s="14"/>
    </row>
  </sheetData>
  <sortState ref="M5:U31">
    <sortCondition descending="1" ref="N5:N31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2012-05-01T12:14:29Z</dcterms:created>
  <dcterms:modified xsi:type="dcterms:W3CDTF">2018-02-28T13:01:02Z</dcterms:modified>
</cp:coreProperties>
</file>