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 activeTab="1"/>
  </bookViews>
  <sheets>
    <sheet name="Life" sheetId="1" r:id="rId1"/>
    <sheet name="Non-Life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5" i="2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5"/>
  <c r="H24"/>
  <c r="H22"/>
  <c r="H21"/>
  <c r="H20"/>
  <c r="H19"/>
  <c r="H18"/>
  <c r="H17"/>
  <c r="H16"/>
  <c r="H15"/>
  <c r="H14"/>
  <c r="H13"/>
  <c r="H12"/>
  <c r="H11"/>
  <c r="H10"/>
  <c r="H9"/>
  <c r="H8"/>
  <c r="H7"/>
  <c r="H6"/>
  <c r="H5"/>
  <c r="E24"/>
  <c r="E22"/>
  <c r="E21"/>
  <c r="E20"/>
  <c r="E19"/>
  <c r="E18"/>
  <c r="E17"/>
  <c r="E16"/>
  <c r="E15"/>
  <c r="E14"/>
  <c r="E13"/>
  <c r="E12"/>
  <c r="E11"/>
  <c r="E10"/>
  <c r="E9"/>
  <c r="E8"/>
  <c r="E7"/>
  <c r="E6"/>
  <c r="E5"/>
  <c r="C6"/>
  <c r="D6"/>
  <c r="F6"/>
  <c r="G6"/>
  <c r="C7"/>
  <c r="D7"/>
  <c r="F7"/>
  <c r="G7"/>
  <c r="C8"/>
  <c r="D8"/>
  <c r="F8"/>
  <c r="G8"/>
  <c r="C9"/>
  <c r="D9"/>
  <c r="F9"/>
  <c r="G9"/>
  <c r="C10"/>
  <c r="D10"/>
  <c r="F10"/>
  <c r="G10"/>
  <c r="C11"/>
  <c r="D11"/>
  <c r="F11"/>
  <c r="G11"/>
  <c r="C12"/>
  <c r="D12"/>
  <c r="F12"/>
  <c r="G12"/>
  <c r="C13"/>
  <c r="D13"/>
  <c r="F13"/>
  <c r="G13"/>
  <c r="C14"/>
  <c r="D14"/>
  <c r="F14"/>
  <c r="G14"/>
  <c r="C15"/>
  <c r="D15"/>
  <c r="F15"/>
  <c r="G15"/>
  <c r="C16"/>
  <c r="D16"/>
  <c r="F16"/>
  <c r="G16"/>
  <c r="C17"/>
  <c r="D17"/>
  <c r="F17"/>
  <c r="G17"/>
  <c r="C18"/>
  <c r="D18"/>
  <c r="F18"/>
  <c r="G18"/>
  <c r="C19"/>
  <c r="D19"/>
  <c r="F19"/>
  <c r="G19"/>
  <c r="C20"/>
  <c r="D20"/>
  <c r="F20"/>
  <c r="G20"/>
  <c r="C21"/>
  <c r="D21"/>
  <c r="F21"/>
  <c r="G21"/>
  <c r="C22"/>
  <c r="D22"/>
  <c r="F22"/>
  <c r="G22"/>
  <c r="C23"/>
  <c r="D23"/>
  <c r="F23"/>
  <c r="G23"/>
  <c r="C24"/>
  <c r="D24"/>
  <c r="F24"/>
  <c r="G24"/>
  <c r="D5"/>
  <c r="F5"/>
  <c r="G5"/>
  <c r="C5"/>
  <c r="J5" i="1"/>
  <c r="J6"/>
  <c r="J7"/>
  <c r="J8"/>
  <c r="J9"/>
  <c r="J10"/>
  <c r="J11"/>
  <c r="J12"/>
  <c r="J13"/>
  <c r="J14"/>
  <c r="J15"/>
  <c r="J16"/>
  <c r="J17"/>
  <c r="J18"/>
  <c r="J19"/>
  <c r="J20"/>
  <c r="J21"/>
  <c r="I6"/>
  <c r="I7"/>
  <c r="I8"/>
  <c r="I9"/>
  <c r="I10"/>
  <c r="I11"/>
  <c r="I12"/>
  <c r="I13"/>
  <c r="I14"/>
  <c r="I15"/>
  <c r="I16"/>
  <c r="I17"/>
  <c r="I18"/>
  <c r="I19"/>
  <c r="I20"/>
  <c r="I21"/>
  <c r="I5"/>
  <c r="H21"/>
  <c r="H20"/>
  <c r="H19"/>
  <c r="H18"/>
  <c r="H17"/>
  <c r="H16"/>
  <c r="H15"/>
  <c r="H14"/>
  <c r="H13"/>
  <c r="H12"/>
  <c r="H11"/>
  <c r="H10"/>
  <c r="H9"/>
  <c r="H8"/>
  <c r="H7"/>
  <c r="H6"/>
  <c r="H5"/>
  <c r="E21"/>
  <c r="E20"/>
  <c r="E19"/>
  <c r="E18"/>
  <c r="E17"/>
  <c r="E16"/>
  <c r="E15"/>
  <c r="E14"/>
  <c r="E13"/>
  <c r="E12"/>
  <c r="E11"/>
  <c r="E10"/>
  <c r="E9"/>
  <c r="E8"/>
  <c r="E7"/>
  <c r="E6"/>
  <c r="E5"/>
  <c r="D5"/>
  <c r="F5"/>
  <c r="G5"/>
  <c r="D6"/>
  <c r="F6"/>
  <c r="G6"/>
  <c r="D7"/>
  <c r="F7"/>
  <c r="G7"/>
  <c r="D8"/>
  <c r="F8"/>
  <c r="G8"/>
  <c r="D9"/>
  <c r="F9"/>
  <c r="G9"/>
  <c r="D10"/>
  <c r="F10"/>
  <c r="G10"/>
  <c r="D11"/>
  <c r="F11"/>
  <c r="G11"/>
  <c r="D12"/>
  <c r="F12"/>
  <c r="G12"/>
  <c r="D13"/>
  <c r="F13"/>
  <c r="G13"/>
  <c r="D14"/>
  <c r="F14"/>
  <c r="G14"/>
  <c r="D15"/>
  <c r="F15"/>
  <c r="G15"/>
  <c r="D16"/>
  <c r="F16"/>
  <c r="G16"/>
  <c r="D17"/>
  <c r="F17"/>
  <c r="G17"/>
  <c r="D18"/>
  <c r="F18"/>
  <c r="G18"/>
  <c r="D19"/>
  <c r="F19"/>
  <c r="G19"/>
  <c r="D20"/>
  <c r="F20"/>
  <c r="G20"/>
  <c r="D21"/>
  <c r="F21"/>
  <c r="G21"/>
  <c r="C6"/>
  <c r="C7"/>
  <c r="C8"/>
  <c r="C9"/>
  <c r="C10"/>
  <c r="C11"/>
  <c r="C12"/>
  <c r="C13"/>
  <c r="C14"/>
  <c r="C15"/>
  <c r="C16"/>
  <c r="C17"/>
  <c r="C18"/>
  <c r="C19"/>
  <c r="C20"/>
  <c r="C21"/>
  <c r="C5"/>
  <c r="T6" i="2"/>
  <c r="U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T22"/>
  <c r="U22"/>
  <c r="T23"/>
  <c r="U23"/>
  <c r="T24"/>
  <c r="U24"/>
  <c r="U5"/>
  <c r="T5"/>
  <c r="S6"/>
  <c r="S7"/>
  <c r="S8"/>
  <c r="S9"/>
  <c r="S10"/>
  <c r="S11"/>
  <c r="S12"/>
  <c r="S13"/>
  <c r="S14"/>
  <c r="S15"/>
  <c r="S16"/>
  <c r="S17"/>
  <c r="S18"/>
  <c r="S19"/>
  <c r="S20"/>
  <c r="S21"/>
  <c r="S22"/>
  <c r="S24"/>
  <c r="S5"/>
  <c r="P6"/>
  <c r="P7"/>
  <c r="P8"/>
  <c r="P9"/>
  <c r="P10"/>
  <c r="P11"/>
  <c r="P12"/>
  <c r="P13"/>
  <c r="P14"/>
  <c r="P15"/>
  <c r="P16"/>
  <c r="P17"/>
  <c r="P18"/>
  <c r="P19"/>
  <c r="P20"/>
  <c r="P21"/>
  <c r="P22"/>
  <c r="P24"/>
  <c r="P5"/>
  <c r="T6" i="1"/>
  <c r="U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U5"/>
  <c r="T5"/>
  <c r="S6"/>
  <c r="S7"/>
  <c r="S8"/>
  <c r="S9"/>
  <c r="S10"/>
  <c r="S11"/>
  <c r="S12"/>
  <c r="S13"/>
  <c r="S14"/>
  <c r="S15"/>
  <c r="S16"/>
  <c r="S17"/>
  <c r="S18"/>
  <c r="S19"/>
  <c r="S20"/>
  <c r="S21"/>
  <c r="S5"/>
  <c r="P6"/>
  <c r="P7"/>
  <c r="P8"/>
  <c r="P9"/>
  <c r="P10"/>
  <c r="P11"/>
  <c r="P12"/>
  <c r="P13"/>
  <c r="P14"/>
  <c r="P15"/>
  <c r="P16"/>
  <c r="P17"/>
  <c r="P18"/>
  <c r="P19"/>
  <c r="P20"/>
  <c r="P21"/>
  <c r="P5"/>
</calcChain>
</file>

<file path=xl/sharedStrings.xml><?xml version="1.0" encoding="utf-8"?>
<sst xmlns="http://schemas.openxmlformats.org/spreadsheetml/2006/main" count="140" uniqueCount="48">
  <si>
    <t>DZI</t>
  </si>
  <si>
    <t>JZI</t>
  </si>
  <si>
    <t>SyVZK</t>
  </si>
  <si>
    <t>UNIQA LIFE</t>
  </si>
  <si>
    <t>VZK DOBRUDJA-M-LIFE</t>
  </si>
  <si>
    <t xml:space="preserve">ARMEEC </t>
  </si>
  <si>
    <t>BUL INS</t>
  </si>
  <si>
    <t xml:space="preserve">BULGARSKI IMOTI  </t>
  </si>
  <si>
    <t>DZI - General insurance</t>
  </si>
  <si>
    <t>HDI Insurance</t>
  </si>
  <si>
    <t>LEV INS</t>
  </si>
  <si>
    <t>OZK Insurance</t>
  </si>
  <si>
    <t xml:space="preserve">UNIQA Insurance </t>
  </si>
  <si>
    <t xml:space="preserve">VICTORIA </t>
  </si>
  <si>
    <t xml:space="preserve">ALICO Bulgaria Life </t>
  </si>
  <si>
    <t>ALLIANZ Bulgaria Life</t>
  </si>
  <si>
    <t>BULSTRAD Life VIG</t>
  </si>
  <si>
    <t>CCB Life</t>
  </si>
  <si>
    <t xml:space="preserve">GENERALI Life </t>
  </si>
  <si>
    <t xml:space="preserve">GRAWE Bulgaria Life </t>
  </si>
  <si>
    <t xml:space="preserve">GROUPAMA Life </t>
  </si>
  <si>
    <t xml:space="preserve">INTERAMERICAN Life </t>
  </si>
  <si>
    <t xml:space="preserve">SAGLASIE </t>
  </si>
  <si>
    <t>SOGELIFE Bulgaria</t>
  </si>
  <si>
    <t xml:space="preserve">UBB-ALICO Life </t>
  </si>
  <si>
    <t xml:space="preserve">ALLIANZ Bulgaria </t>
  </si>
  <si>
    <t>Bulgarian Export Ins. Agency</t>
  </si>
  <si>
    <t>BULSTRAD VIG</t>
  </si>
  <si>
    <t>ENERGIA</t>
  </si>
  <si>
    <t>EUROINS</t>
  </si>
  <si>
    <t xml:space="preserve">GENERALI Insurance </t>
  </si>
  <si>
    <t xml:space="preserve">GRAWE Bulgaria </t>
  </si>
  <si>
    <t>GROUPAMA Insurance</t>
  </si>
  <si>
    <t xml:space="preserve">INTERAMERICAN Bulgaria </t>
  </si>
  <si>
    <t xml:space="preserve">UBB - CHARTIS </t>
  </si>
  <si>
    <t>TOTAL MARKET</t>
  </si>
  <si>
    <t>LIFE INSURANCE LINES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</si>
  <si>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</si>
  <si>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</si>
  <si>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</si>
  <si>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</si>
  <si>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</si>
  <si>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</si>
  <si>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</si>
  <si>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BGN</t>
  </si>
  <si>
    <t>BGN m</t>
  </si>
  <si>
    <t>NON-LIFE INSURANCE LINES RANKING</t>
  </si>
  <si>
    <t>EUR m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</si>
</sst>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43" fontId="0" fillId="0" borderId="0" xfId="1" applyFont="1"/>
    <xf numFmtId="43" fontId="0" fillId="0" borderId="0" xfId="0" applyNumberFormat="1"/>
    <xf numFmtId="0" fontId="4" fillId="0" borderId="0" xfId="0" applyFont="1"/>
    <xf numFmtId="43" fontId="4" fillId="0" borderId="0" xfId="1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0" fillId="0" borderId="2" xfId="0" applyBorder="1"/>
    <xf numFmtId="0" fontId="3" fillId="0" borderId="2" xfId="0" applyFont="1" applyBorder="1"/>
    <xf numFmtId="43" fontId="0" fillId="0" borderId="2" xfId="0" applyNumberFormat="1" applyBorder="1"/>
    <xf numFmtId="43" fontId="0" fillId="0" borderId="2" xfId="1" applyFont="1" applyBorder="1"/>
    <xf numFmtId="0" fontId="4" fillId="0" borderId="2" xfId="0" applyFont="1" applyBorder="1"/>
    <xf numFmtId="3" fontId="4" fillId="0" borderId="2" xfId="0" applyNumberFormat="1" applyFont="1" applyBorder="1"/>
    <xf numFmtId="43" fontId="4" fillId="0" borderId="2" xfId="0" applyNumberFormat="1" applyFont="1" applyBorder="1"/>
    <xf numFmtId="43" fontId="4" fillId="0" borderId="2" xfId="1" applyFont="1" applyBorder="1"/>
    <xf numFmtId="0" fontId="4" fillId="0" borderId="2" xfId="0" applyFont="1" applyBorder="1" applyAlignment="1">
      <alignment horizontal="left"/>
    </xf>
    <xf numFmtId="0" fontId="2" fillId="0" borderId="2" xfId="0" applyFont="1" applyBorder="1"/>
    <xf numFmtId="0" fontId="0" fillId="0" borderId="2" xfId="0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0"/>
  <sheetViews>
    <sheetView workbookViewId="0">
      <selection activeCell="C4" sqref="C4:G4"/>
    </sheetView>
  </sheetViews>
  <sheetFormatPr defaultColWidth="41.7109375" defaultRowHeight="15"/>
  <cols>
    <col min="1" max="1" width="3.42578125" customWidth="1"/>
    <col min="2" max="2" width="26.42578125" customWidth="1"/>
    <col min="3" max="3" width="12" customWidth="1"/>
    <col min="4" max="4" width="9.42578125" bestFit="1" customWidth="1"/>
    <col min="5" max="5" width="12.28515625" customWidth="1"/>
    <col min="6" max="7" width="9.42578125" bestFit="1" customWidth="1"/>
    <col min="8" max="8" width="12.5703125" customWidth="1"/>
    <col min="9" max="9" width="10.28515625" customWidth="1"/>
    <col min="10" max="10" width="12.5703125" customWidth="1"/>
    <col min="11" max="11" width="9.28515625" customWidth="1"/>
    <col min="12" max="12" width="3.42578125" customWidth="1"/>
    <col min="13" max="13" width="26.140625" customWidth="1"/>
    <col min="14" max="14" width="12" customWidth="1"/>
    <col min="15" max="15" width="9.42578125" bestFit="1" customWidth="1"/>
    <col min="16" max="16" width="12.28515625" customWidth="1"/>
    <col min="17" max="18" width="9.42578125" bestFit="1" customWidth="1"/>
    <col min="19" max="19" width="12.5703125" customWidth="1"/>
    <col min="20" max="20" width="10.28515625" customWidth="1"/>
    <col min="21" max="21" width="12.5703125" customWidth="1"/>
  </cols>
  <sheetData>
    <row r="1" spans="1:24">
      <c r="A1" s="5" t="s">
        <v>36</v>
      </c>
      <c r="B1" s="6"/>
      <c r="C1" s="26"/>
      <c r="D1" s="26"/>
      <c r="E1" s="26"/>
      <c r="F1" s="26"/>
      <c r="G1" s="26"/>
      <c r="H1" s="26"/>
      <c r="I1" s="26"/>
      <c r="J1" s="26"/>
      <c r="L1" s="5" t="s">
        <v>36</v>
      </c>
      <c r="M1" s="6"/>
      <c r="N1" s="21" t="s">
        <v>44</v>
      </c>
      <c r="O1" s="21"/>
      <c r="P1" s="21"/>
      <c r="Q1" s="21"/>
      <c r="R1" s="21"/>
      <c r="S1" s="21"/>
      <c r="T1" s="21"/>
      <c r="U1" s="21"/>
    </row>
    <row r="2" spans="1:24">
      <c r="A2" s="22" t="s">
        <v>37</v>
      </c>
      <c r="B2" s="22" t="s">
        <v>38</v>
      </c>
      <c r="C2" s="23" t="s">
        <v>39</v>
      </c>
      <c r="D2" s="23"/>
      <c r="E2" s="23"/>
      <c r="F2" s="24" t="s">
        <v>40</v>
      </c>
      <c r="G2" s="24"/>
      <c r="H2" s="24"/>
      <c r="I2" s="25" t="s">
        <v>41</v>
      </c>
      <c r="J2" s="25"/>
      <c r="L2" s="22" t="s">
        <v>37</v>
      </c>
      <c r="M2" s="22" t="s">
        <v>38</v>
      </c>
      <c r="N2" s="23" t="s">
        <v>39</v>
      </c>
      <c r="O2" s="23"/>
      <c r="P2" s="23"/>
      <c r="Q2" s="24" t="s">
        <v>40</v>
      </c>
      <c r="R2" s="24"/>
      <c r="S2" s="24"/>
      <c r="T2" s="25" t="s">
        <v>41</v>
      </c>
      <c r="U2" s="25"/>
    </row>
    <row r="3" spans="1:24">
      <c r="A3" s="22"/>
      <c r="B3" s="22"/>
      <c r="C3" s="7">
        <v>2011</v>
      </c>
      <c r="D3" s="7">
        <v>2010</v>
      </c>
      <c r="E3" s="7" t="s">
        <v>42</v>
      </c>
      <c r="F3" s="7">
        <v>2011</v>
      </c>
      <c r="G3" s="7">
        <v>2010</v>
      </c>
      <c r="H3" s="7" t="s">
        <v>42</v>
      </c>
      <c r="I3" s="7">
        <v>2011</v>
      </c>
      <c r="J3" s="7">
        <v>2010</v>
      </c>
      <c r="L3" s="22"/>
      <c r="M3" s="22"/>
      <c r="N3" s="7">
        <v>2011</v>
      </c>
      <c r="O3" s="7">
        <v>2010</v>
      </c>
      <c r="P3" s="7" t="s">
        <v>42</v>
      </c>
      <c r="Q3" s="7">
        <v>2011</v>
      </c>
      <c r="R3" s="7">
        <v>2010</v>
      </c>
      <c r="S3" s="7" t="s">
        <v>42</v>
      </c>
      <c r="T3" s="7">
        <v>2011</v>
      </c>
      <c r="U3" s="7">
        <v>2010</v>
      </c>
    </row>
    <row r="4" spans="1:24">
      <c r="A4" s="22"/>
      <c r="B4" s="22"/>
      <c r="C4" s="20" t="s">
        <v>47</v>
      </c>
      <c r="D4" s="20" t="s">
        <v>47</v>
      </c>
      <c r="E4" s="8" t="s">
        <v>43</v>
      </c>
      <c r="F4" s="20" t="s">
        <v>47</v>
      </c>
      <c r="G4" s="20" t="s">
        <v>47</v>
      </c>
      <c r="H4" s="8" t="s">
        <v>43</v>
      </c>
      <c r="I4" s="8" t="s">
        <v>43</v>
      </c>
      <c r="J4" s="8" t="s">
        <v>43</v>
      </c>
      <c r="L4" s="22"/>
      <c r="M4" s="22"/>
      <c r="N4" s="8" t="s">
        <v>45</v>
      </c>
      <c r="O4" s="8" t="s">
        <v>45</v>
      </c>
      <c r="P4" s="8" t="s">
        <v>43</v>
      </c>
      <c r="Q4" s="8" t="s">
        <v>45</v>
      </c>
      <c r="R4" s="8" t="s">
        <v>45</v>
      </c>
      <c r="S4" s="8" t="s">
        <v>43</v>
      </c>
      <c r="T4" s="8" t="s">
        <v>43</v>
      </c>
      <c r="U4" s="8" t="s">
        <v>43</v>
      </c>
    </row>
    <row r="5" spans="1:24">
      <c r="A5" s="9">
        <v>1</v>
      </c>
      <c r="B5" s="10" t="s">
        <v>15</v>
      </c>
      <c r="C5" s="12">
        <f>N5/1.95583</f>
        <v>28.908502783984297</v>
      </c>
      <c r="D5" s="12">
        <f t="shared" ref="D5:G20" si="0">O5/1.95583</f>
        <v>26.517221844434332</v>
      </c>
      <c r="E5" s="12">
        <f>C5*100/D5-100</f>
        <v>9.0178411357668864</v>
      </c>
      <c r="F5" s="12">
        <f t="shared" si="0"/>
        <v>13.182344580050414</v>
      </c>
      <c r="G5" s="12">
        <f t="shared" si="0"/>
        <v>11.690592740677872</v>
      </c>
      <c r="H5" s="12">
        <f>F5*100/G5-100</f>
        <v>12.760275483568378</v>
      </c>
      <c r="I5" s="12">
        <f>T5</f>
        <v>22.462931015705497</v>
      </c>
      <c r="J5" s="12">
        <f>U5</f>
        <v>20.855592882486366</v>
      </c>
      <c r="L5" s="9">
        <v>1</v>
      </c>
      <c r="M5" s="10" t="s">
        <v>15</v>
      </c>
      <c r="N5" s="12">
        <v>56.540117000000002</v>
      </c>
      <c r="O5" s="12">
        <v>51.863177999999998</v>
      </c>
      <c r="P5" s="12">
        <f>N5*100/O5-100</f>
        <v>9.0178411357668864</v>
      </c>
      <c r="Q5" s="12">
        <v>25.782425</v>
      </c>
      <c r="R5" s="12">
        <v>22.864812000000001</v>
      </c>
      <c r="S5" s="12">
        <f>Q5*100/R5-100</f>
        <v>12.760275483568364</v>
      </c>
      <c r="T5" s="12">
        <f>N5*100/$N$21</f>
        <v>22.462931015705497</v>
      </c>
      <c r="U5" s="12">
        <f>O5*100/$O$21</f>
        <v>20.855592882486366</v>
      </c>
      <c r="V5" s="1"/>
      <c r="W5" s="1"/>
      <c r="X5" s="1"/>
    </row>
    <row r="6" spans="1:24">
      <c r="A6" s="9">
        <v>2</v>
      </c>
      <c r="B6" s="10" t="s">
        <v>0</v>
      </c>
      <c r="C6" s="12">
        <f t="shared" ref="C6:C21" si="1">N6/1.95583</f>
        <v>16.917022064977989</v>
      </c>
      <c r="D6" s="12">
        <f t="shared" si="0"/>
        <v>16.780532933469114</v>
      </c>
      <c r="E6" s="12">
        <f t="shared" ref="E6:E21" si="2">C6*100/D6-100</f>
        <v>0.81337781136046772</v>
      </c>
      <c r="F6" s="12">
        <f t="shared" si="0"/>
        <v>11.551342570673322</v>
      </c>
      <c r="G6" s="12">
        <f t="shared" si="0"/>
        <v>12.91489926527356</v>
      </c>
      <c r="H6" s="12">
        <f t="shared" ref="H6:H21" si="3">F6*100/G6-100</f>
        <v>-10.558012622418673</v>
      </c>
      <c r="I6" s="12">
        <f t="shared" ref="I6:J21" si="4">T6</f>
        <v>13.145125587316713</v>
      </c>
      <c r="J6" s="12">
        <f t="shared" si="4"/>
        <v>13.1977612611421</v>
      </c>
      <c r="L6" s="9">
        <v>2</v>
      </c>
      <c r="M6" s="10" t="s">
        <v>0</v>
      </c>
      <c r="N6" s="12">
        <v>33.086819265345902</v>
      </c>
      <c r="O6" s="12">
        <v>32.819869727266898</v>
      </c>
      <c r="P6" s="12">
        <f t="shared" ref="P6:P21" si="5">N6*100/O6-100</f>
        <v>0.81337781136048193</v>
      </c>
      <c r="Q6" s="12">
        <v>22.592462340000004</v>
      </c>
      <c r="R6" s="12">
        <v>25.259347429999984</v>
      </c>
      <c r="S6" s="12">
        <f t="shared" ref="S6:S21" si="6">Q6*100/R6-100</f>
        <v>-10.558012622418644</v>
      </c>
      <c r="T6" s="12">
        <f t="shared" ref="T6:T21" si="7">N6*100/$N$21</f>
        <v>13.145125587316713</v>
      </c>
      <c r="U6" s="12">
        <f t="shared" ref="U6:U21" si="8">O6*100/$O$21</f>
        <v>13.1977612611421</v>
      </c>
      <c r="V6" s="1"/>
      <c r="W6" s="1"/>
      <c r="X6" s="1"/>
    </row>
    <row r="7" spans="1:24">
      <c r="A7" s="9">
        <v>3</v>
      </c>
      <c r="B7" s="10" t="s">
        <v>16</v>
      </c>
      <c r="C7" s="12">
        <f t="shared" si="1"/>
        <v>14.647065562957925</v>
      </c>
      <c r="D7" s="12">
        <f t="shared" si="0"/>
        <v>13.559059325196975</v>
      </c>
      <c r="E7" s="12">
        <f t="shared" si="2"/>
        <v>8.0242014705186477</v>
      </c>
      <c r="F7" s="12">
        <f t="shared" si="0"/>
        <v>6.6324174391434836</v>
      </c>
      <c r="G7" s="12">
        <f t="shared" si="0"/>
        <v>5.12972706216798</v>
      </c>
      <c r="H7" s="12">
        <f t="shared" si="3"/>
        <v>29.293768630653432</v>
      </c>
      <c r="I7" s="12">
        <f t="shared" si="4"/>
        <v>11.381288950928266</v>
      </c>
      <c r="J7" s="12">
        <f t="shared" si="4"/>
        <v>10.664096820351535</v>
      </c>
      <c r="L7" s="9">
        <v>3</v>
      </c>
      <c r="M7" s="10" t="s">
        <v>16</v>
      </c>
      <c r="N7" s="12">
        <v>28.647170239999998</v>
      </c>
      <c r="O7" s="12">
        <v>26.519214999999999</v>
      </c>
      <c r="P7" s="12">
        <f t="shared" si="5"/>
        <v>8.0242014705186335</v>
      </c>
      <c r="Q7" s="12">
        <v>12.971881</v>
      </c>
      <c r="R7" s="12">
        <v>10.032874080000001</v>
      </c>
      <c r="S7" s="12">
        <f t="shared" si="6"/>
        <v>29.293768630653432</v>
      </c>
      <c r="T7" s="12">
        <f t="shared" si="7"/>
        <v>11.381288950928266</v>
      </c>
      <c r="U7" s="12">
        <f t="shared" si="8"/>
        <v>10.664096820351535</v>
      </c>
      <c r="V7" s="1"/>
      <c r="W7" s="1"/>
      <c r="X7" s="1"/>
    </row>
    <row r="8" spans="1:24">
      <c r="A8" s="9">
        <v>4</v>
      </c>
      <c r="B8" s="10" t="s">
        <v>3</v>
      </c>
      <c r="C8" s="12">
        <f t="shared" si="1"/>
        <v>13.387377921393989</v>
      </c>
      <c r="D8" s="12">
        <f t="shared" si="0"/>
        <v>11.001784802360126</v>
      </c>
      <c r="E8" s="12">
        <f t="shared" si="2"/>
        <v>21.683691890811204</v>
      </c>
      <c r="F8" s="12">
        <f t="shared" si="0"/>
        <v>6.6666658860943944</v>
      </c>
      <c r="G8" s="12">
        <f t="shared" si="0"/>
        <v>6.5724060271086966</v>
      </c>
      <c r="H8" s="12">
        <f t="shared" si="3"/>
        <v>1.4341758344951927</v>
      </c>
      <c r="I8" s="12">
        <f t="shared" si="4"/>
        <v>10.402467017283747</v>
      </c>
      <c r="J8" s="12">
        <f t="shared" si="4"/>
        <v>8.6528198981337567</v>
      </c>
      <c r="L8" s="9">
        <v>4</v>
      </c>
      <c r="M8" s="10" t="s">
        <v>3</v>
      </c>
      <c r="N8" s="12">
        <v>26.183435360000004</v>
      </c>
      <c r="O8" s="12">
        <v>21.517620770000004</v>
      </c>
      <c r="P8" s="12">
        <f t="shared" si="5"/>
        <v>21.683691890811204</v>
      </c>
      <c r="Q8" s="12">
        <v>13.038865139999999</v>
      </c>
      <c r="R8" s="12">
        <v>12.854508880000001</v>
      </c>
      <c r="S8" s="12">
        <f t="shared" si="6"/>
        <v>1.4341758344951785</v>
      </c>
      <c r="T8" s="12">
        <f t="shared" si="7"/>
        <v>10.402467017283747</v>
      </c>
      <c r="U8" s="12">
        <f t="shared" si="8"/>
        <v>8.6528198981337567</v>
      </c>
      <c r="V8" s="1"/>
      <c r="W8" s="1"/>
      <c r="X8" s="1"/>
    </row>
    <row r="9" spans="1:24">
      <c r="A9" s="9">
        <v>5</v>
      </c>
      <c r="B9" s="10" t="s">
        <v>14</v>
      </c>
      <c r="C9" s="12">
        <f t="shared" si="1"/>
        <v>10.171863081147134</v>
      </c>
      <c r="D9" s="12">
        <f t="shared" si="0"/>
        <v>10.890421422107238</v>
      </c>
      <c r="E9" s="12">
        <f t="shared" si="2"/>
        <v>-6.5980765400083783</v>
      </c>
      <c r="F9" s="12">
        <f t="shared" si="0"/>
        <v>2.8912275760163202</v>
      </c>
      <c r="G9" s="12">
        <f t="shared" si="0"/>
        <v>2.5529517135947395</v>
      </c>
      <c r="H9" s="12">
        <f t="shared" si="3"/>
        <v>13.250382317073445</v>
      </c>
      <c r="I9" s="12">
        <f t="shared" si="4"/>
        <v>7.9038980468956055</v>
      </c>
      <c r="J9" s="12">
        <f t="shared" si="4"/>
        <v>8.5652334483089145</v>
      </c>
      <c r="L9" s="9">
        <v>5</v>
      </c>
      <c r="M9" s="10" t="s">
        <v>14</v>
      </c>
      <c r="N9" s="12">
        <v>19.894434969999999</v>
      </c>
      <c r="O9" s="12">
        <v>21.299812929999998</v>
      </c>
      <c r="P9" s="12">
        <f t="shared" si="5"/>
        <v>-6.5980765400083641</v>
      </c>
      <c r="Q9" s="12">
        <v>5.6547496299999995</v>
      </c>
      <c r="R9" s="12">
        <v>4.9931395499999995</v>
      </c>
      <c r="S9" s="12">
        <f t="shared" si="6"/>
        <v>13.250382317073445</v>
      </c>
      <c r="T9" s="12">
        <f t="shared" si="7"/>
        <v>7.9038980468956055</v>
      </c>
      <c r="U9" s="12">
        <f t="shared" si="8"/>
        <v>8.5652334483089145</v>
      </c>
      <c r="V9" s="1"/>
      <c r="W9" s="1"/>
      <c r="X9" s="1"/>
    </row>
    <row r="10" spans="1:24">
      <c r="A10" s="9">
        <v>6</v>
      </c>
      <c r="B10" s="10" t="s">
        <v>24</v>
      </c>
      <c r="C10" s="12">
        <f t="shared" si="1"/>
        <v>9.764243901566088</v>
      </c>
      <c r="D10" s="12">
        <f t="shared" si="0"/>
        <v>8.6301208745136329</v>
      </c>
      <c r="E10" s="12">
        <f t="shared" si="2"/>
        <v>13.141450085615062</v>
      </c>
      <c r="F10" s="12">
        <f t="shared" si="0"/>
        <v>1.6751326700173328</v>
      </c>
      <c r="G10" s="12">
        <f t="shared" si="0"/>
        <v>1.2963853709166953</v>
      </c>
      <c r="H10" s="12">
        <f t="shared" si="3"/>
        <v>29.215641243530797</v>
      </c>
      <c r="I10" s="12">
        <f t="shared" si="4"/>
        <v>7.587163500660985</v>
      </c>
      <c r="J10" s="12">
        <f t="shared" si="4"/>
        <v>6.7875242942646592</v>
      </c>
      <c r="L10" s="9">
        <v>6</v>
      </c>
      <c r="M10" s="10" t="s">
        <v>24</v>
      </c>
      <c r="N10" s="12">
        <v>19.09720115</v>
      </c>
      <c r="O10" s="12">
        <v>16.879049309999999</v>
      </c>
      <c r="P10" s="12">
        <f t="shared" si="5"/>
        <v>13.141450085615048</v>
      </c>
      <c r="Q10" s="12">
        <v>3.2762747299999999</v>
      </c>
      <c r="R10" s="12">
        <v>2.5355094</v>
      </c>
      <c r="S10" s="12">
        <f t="shared" si="6"/>
        <v>29.215641243530797</v>
      </c>
      <c r="T10" s="12">
        <f t="shared" si="7"/>
        <v>7.587163500660985</v>
      </c>
      <c r="U10" s="12">
        <f t="shared" si="8"/>
        <v>6.7875242942646592</v>
      </c>
      <c r="V10" s="1"/>
      <c r="W10" s="1"/>
      <c r="X10" s="1"/>
    </row>
    <row r="11" spans="1:24">
      <c r="A11" s="9">
        <v>7</v>
      </c>
      <c r="B11" s="10" t="s">
        <v>19</v>
      </c>
      <c r="C11" s="12">
        <f t="shared" si="1"/>
        <v>8.5417345423682036</v>
      </c>
      <c r="D11" s="12">
        <f t="shared" si="0"/>
        <v>8.4279796608089654</v>
      </c>
      <c r="E11" s="12">
        <f t="shared" si="2"/>
        <v>1.3497289521023816</v>
      </c>
      <c r="F11" s="12">
        <f t="shared" si="0"/>
        <v>1.7141552691184818</v>
      </c>
      <c r="G11" s="12">
        <f t="shared" si="0"/>
        <v>1.0729614485921579</v>
      </c>
      <c r="H11" s="12">
        <f t="shared" si="3"/>
        <v>59.759259884652892</v>
      </c>
      <c r="I11" s="12">
        <f t="shared" si="4"/>
        <v>6.637230409801286</v>
      </c>
      <c r="J11" s="12">
        <f t="shared" si="4"/>
        <v>6.6285417702835101</v>
      </c>
      <c r="L11" s="9">
        <v>7</v>
      </c>
      <c r="M11" s="10" t="s">
        <v>19</v>
      </c>
      <c r="N11" s="12">
        <v>16.706180670000002</v>
      </c>
      <c r="O11" s="12">
        <v>16.48369546</v>
      </c>
      <c r="P11" s="12">
        <f t="shared" si="5"/>
        <v>1.3497289521023532</v>
      </c>
      <c r="Q11" s="12">
        <v>3.3525963000000001</v>
      </c>
      <c r="R11" s="12">
        <v>2.09853019</v>
      </c>
      <c r="S11" s="12">
        <f t="shared" si="6"/>
        <v>59.759259884652892</v>
      </c>
      <c r="T11" s="12">
        <f t="shared" si="7"/>
        <v>6.637230409801286</v>
      </c>
      <c r="U11" s="12">
        <f t="shared" si="8"/>
        <v>6.6285417702835101</v>
      </c>
      <c r="V11" s="1"/>
      <c r="W11" s="1"/>
      <c r="X11" s="1"/>
    </row>
    <row r="12" spans="1:24">
      <c r="A12" s="9">
        <v>8</v>
      </c>
      <c r="B12" s="10" t="s">
        <v>20</v>
      </c>
      <c r="C12" s="12">
        <f t="shared" si="1"/>
        <v>6.7186968141402872</v>
      </c>
      <c r="D12" s="12">
        <f t="shared" si="0"/>
        <v>4.2201420419975149</v>
      </c>
      <c r="E12" s="12">
        <f t="shared" si="2"/>
        <v>59.20546624445214</v>
      </c>
      <c r="F12" s="12">
        <f t="shared" si="0"/>
        <v>1.0278165229084326</v>
      </c>
      <c r="G12" s="12">
        <f t="shared" si="0"/>
        <v>0.72629435081983884</v>
      </c>
      <c r="H12" s="12">
        <f t="shared" si="3"/>
        <v>41.515147646162518</v>
      </c>
      <c r="I12" s="12">
        <f t="shared" si="4"/>
        <v>5.2206654969030843</v>
      </c>
      <c r="J12" s="12">
        <f t="shared" si="4"/>
        <v>3.3191095526712542</v>
      </c>
      <c r="L12" s="9">
        <v>8</v>
      </c>
      <c r="M12" s="10" t="s">
        <v>20</v>
      </c>
      <c r="N12" s="12">
        <v>13.140628789999997</v>
      </c>
      <c r="O12" s="12">
        <v>8.2538804099999989</v>
      </c>
      <c r="P12" s="12">
        <f t="shared" si="5"/>
        <v>59.205466244452168</v>
      </c>
      <c r="Q12" s="12">
        <v>2.0102343899999999</v>
      </c>
      <c r="R12" s="12">
        <v>1.4205082801639655</v>
      </c>
      <c r="S12" s="12">
        <f t="shared" si="6"/>
        <v>41.515147646162546</v>
      </c>
      <c r="T12" s="12">
        <f t="shared" si="7"/>
        <v>5.2206654969030843</v>
      </c>
      <c r="U12" s="12">
        <f t="shared" si="8"/>
        <v>3.3191095526712542</v>
      </c>
      <c r="V12" s="1"/>
      <c r="W12" s="1"/>
      <c r="X12" s="1"/>
    </row>
    <row r="13" spans="1:24">
      <c r="A13" s="9">
        <v>9</v>
      </c>
      <c r="B13" s="10" t="s">
        <v>2</v>
      </c>
      <c r="C13" s="12">
        <f t="shared" si="1"/>
        <v>6.560145989170838</v>
      </c>
      <c r="D13" s="12">
        <f t="shared" si="0"/>
        <v>13.484217186565294</v>
      </c>
      <c r="E13" s="12">
        <f t="shared" si="2"/>
        <v>-51.349448778480841</v>
      </c>
      <c r="F13" s="12">
        <f t="shared" si="0"/>
        <v>0.2955439480936482</v>
      </c>
      <c r="G13" s="12">
        <f t="shared" si="0"/>
        <v>3.9811100709161842</v>
      </c>
      <c r="H13" s="12">
        <f t="shared" si="3"/>
        <v>-92.576343210082769</v>
      </c>
      <c r="I13" s="12">
        <f t="shared" si="4"/>
        <v>5.0974658877643826</v>
      </c>
      <c r="J13" s="12">
        <f t="shared" si="4"/>
        <v>10.605234048719048</v>
      </c>
      <c r="L13" s="9">
        <v>9</v>
      </c>
      <c r="M13" s="10" t="s">
        <v>2</v>
      </c>
      <c r="N13" s="12">
        <v>12.83053033</v>
      </c>
      <c r="O13" s="12">
        <v>26.372836499999998</v>
      </c>
      <c r="P13" s="12">
        <f t="shared" si="5"/>
        <v>-51.349448778480841</v>
      </c>
      <c r="Q13" s="12">
        <v>0.57803371999999997</v>
      </c>
      <c r="R13" s="12">
        <v>7.7863745099999999</v>
      </c>
      <c r="S13" s="12">
        <f t="shared" si="6"/>
        <v>-92.576343210082769</v>
      </c>
      <c r="T13" s="12">
        <f t="shared" si="7"/>
        <v>5.0974658877643826</v>
      </c>
      <c r="U13" s="12">
        <f t="shared" si="8"/>
        <v>10.605234048719048</v>
      </c>
      <c r="V13" s="1"/>
      <c r="W13" s="1"/>
      <c r="X13" s="1"/>
    </row>
    <row r="14" spans="1:24">
      <c r="A14" s="9">
        <v>10</v>
      </c>
      <c r="B14" s="10" t="s">
        <v>18</v>
      </c>
      <c r="C14" s="12">
        <f t="shared" si="1"/>
        <v>5.559381633373043</v>
      </c>
      <c r="D14" s="12">
        <f t="shared" si="0"/>
        <v>5.6894936932146454</v>
      </c>
      <c r="E14" s="12">
        <f t="shared" si="2"/>
        <v>-2.2868829259231802</v>
      </c>
      <c r="F14" s="12">
        <f t="shared" si="0"/>
        <v>3.6341138902665362</v>
      </c>
      <c r="G14" s="12">
        <f t="shared" si="0"/>
        <v>3.4931292597004853</v>
      </c>
      <c r="H14" s="12">
        <f t="shared" si="3"/>
        <v>4.0360553556537866</v>
      </c>
      <c r="I14" s="12">
        <f t="shared" si="4"/>
        <v>4.3198365219254464</v>
      </c>
      <c r="J14" s="12">
        <f t="shared" si="4"/>
        <v>4.4747434278475655</v>
      </c>
      <c r="L14" s="9">
        <v>10</v>
      </c>
      <c r="M14" s="10" t="s">
        <v>18</v>
      </c>
      <c r="N14" s="12">
        <v>10.873205379999998</v>
      </c>
      <c r="O14" s="12">
        <v>11.12768245</v>
      </c>
      <c r="P14" s="12">
        <f t="shared" si="5"/>
        <v>-2.2868829259232086</v>
      </c>
      <c r="Q14" s="12">
        <v>7.1077089699999991</v>
      </c>
      <c r="R14" s="12">
        <v>6.8319669999999997</v>
      </c>
      <c r="S14" s="12">
        <f t="shared" si="6"/>
        <v>4.0360553556537866</v>
      </c>
      <c r="T14" s="12">
        <f t="shared" si="7"/>
        <v>4.3198365219254464</v>
      </c>
      <c r="U14" s="12">
        <f t="shared" si="8"/>
        <v>4.4747434278475655</v>
      </c>
      <c r="V14" s="1"/>
      <c r="W14" s="1"/>
      <c r="X14" s="1"/>
    </row>
    <row r="15" spans="1:24">
      <c r="A15" s="9">
        <v>11</v>
      </c>
      <c r="B15" s="10" t="s">
        <v>23</v>
      </c>
      <c r="C15" s="12">
        <f t="shared" si="1"/>
        <v>3.3937944504379218</v>
      </c>
      <c r="D15" s="12">
        <f t="shared" si="0"/>
        <v>3.0433222723856366</v>
      </c>
      <c r="E15" s="12">
        <f t="shared" si="2"/>
        <v>11.516104660764469</v>
      </c>
      <c r="F15" s="12">
        <f t="shared" si="0"/>
        <v>0.53943338633725835</v>
      </c>
      <c r="G15" s="12">
        <f t="shared" si="0"/>
        <v>0.64376351727910919</v>
      </c>
      <c r="H15" s="12">
        <f t="shared" si="3"/>
        <v>-16.206281987336908</v>
      </c>
      <c r="I15" s="12">
        <f t="shared" si="4"/>
        <v>2.6370985447197279</v>
      </c>
      <c r="J15" s="12">
        <f t="shared" si="4"/>
        <v>2.3935497728771242</v>
      </c>
      <c r="L15" s="9">
        <v>11</v>
      </c>
      <c r="M15" s="10" t="s">
        <v>23</v>
      </c>
      <c r="N15" s="12">
        <v>6.6376850000000003</v>
      </c>
      <c r="O15" s="12">
        <v>5.9522209999999998</v>
      </c>
      <c r="P15" s="12">
        <f t="shared" si="5"/>
        <v>11.516104660764455</v>
      </c>
      <c r="Q15" s="12">
        <v>1.05504</v>
      </c>
      <c r="R15" s="12">
        <v>1.2590920000000001</v>
      </c>
      <c r="S15" s="12">
        <f t="shared" si="6"/>
        <v>-16.206281987336922</v>
      </c>
      <c r="T15" s="12">
        <f t="shared" si="7"/>
        <v>2.6370985447197279</v>
      </c>
      <c r="U15" s="12">
        <f t="shared" si="8"/>
        <v>2.3935497728771242</v>
      </c>
      <c r="V15" s="1"/>
      <c r="W15" s="1"/>
      <c r="X15" s="1"/>
    </row>
    <row r="16" spans="1:24">
      <c r="A16" s="9">
        <v>12</v>
      </c>
      <c r="B16" s="10" t="s">
        <v>21</v>
      </c>
      <c r="C16" s="12">
        <f t="shared" si="1"/>
        <v>1.4531548396333016</v>
      </c>
      <c r="D16" s="12">
        <f t="shared" si="0"/>
        <v>1.439862360225582</v>
      </c>
      <c r="E16" s="12">
        <f t="shared" si="2"/>
        <v>0.92317708795701492</v>
      </c>
      <c r="F16" s="12">
        <f t="shared" si="0"/>
        <v>0.22525314572329908</v>
      </c>
      <c r="G16" s="12">
        <f t="shared" si="0"/>
        <v>3.372736894310855E-2</v>
      </c>
      <c r="H16" s="12">
        <f t="shared" si="3"/>
        <v>567.86456454180257</v>
      </c>
      <c r="I16" s="12">
        <f t="shared" si="4"/>
        <v>1.1291528019190817</v>
      </c>
      <c r="J16" s="12">
        <f t="shared" si="4"/>
        <v>1.1324407725609256</v>
      </c>
      <c r="L16" s="9">
        <v>12</v>
      </c>
      <c r="M16" s="10" t="s">
        <v>21</v>
      </c>
      <c r="N16" s="12">
        <v>2.8421238300000002</v>
      </c>
      <c r="O16" s="12">
        <v>2.8161260000000001</v>
      </c>
      <c r="P16" s="12">
        <f t="shared" si="5"/>
        <v>0.92317708795701492</v>
      </c>
      <c r="Q16" s="12">
        <v>0.44055685999999999</v>
      </c>
      <c r="R16" s="12">
        <v>6.5964999999999996E-2</v>
      </c>
      <c r="S16" s="12">
        <f t="shared" si="6"/>
        <v>567.86456454180257</v>
      </c>
      <c r="T16" s="12">
        <f t="shared" si="7"/>
        <v>1.1291528019190817</v>
      </c>
      <c r="U16" s="12">
        <f t="shared" si="8"/>
        <v>1.1324407725609256</v>
      </c>
      <c r="V16" s="1"/>
      <c r="W16" s="1"/>
      <c r="X16" s="1"/>
    </row>
    <row r="17" spans="1:24">
      <c r="A17" s="9">
        <v>13</v>
      </c>
      <c r="B17" s="10" t="s">
        <v>1</v>
      </c>
      <c r="C17" s="12">
        <f t="shared" si="1"/>
        <v>0.95301892291252299</v>
      </c>
      <c r="D17" s="12">
        <f t="shared" si="0"/>
        <v>1.1242658768911411</v>
      </c>
      <c r="E17" s="12">
        <f t="shared" si="2"/>
        <v>-15.231891094316239</v>
      </c>
      <c r="F17" s="12">
        <f t="shared" si="0"/>
        <v>0.72652173246141016</v>
      </c>
      <c r="G17" s="12">
        <f t="shared" si="0"/>
        <v>0.62906438698659906</v>
      </c>
      <c r="H17" s="12">
        <f t="shared" si="3"/>
        <v>15.49242772137525</v>
      </c>
      <c r="I17" s="12">
        <f t="shared" si="4"/>
        <v>0.74052947266110447</v>
      </c>
      <c r="J17" s="12">
        <f t="shared" si="4"/>
        <v>0.88422654370312492</v>
      </c>
      <c r="L17" s="9">
        <v>13</v>
      </c>
      <c r="M17" s="10" t="s">
        <v>1</v>
      </c>
      <c r="N17" s="12">
        <v>1.8639429999999999</v>
      </c>
      <c r="O17" s="12">
        <v>2.1988729300000003</v>
      </c>
      <c r="P17" s="12">
        <f t="shared" si="5"/>
        <v>-15.231891094316225</v>
      </c>
      <c r="Q17" s="12">
        <v>1.4209529999999999</v>
      </c>
      <c r="R17" s="12">
        <v>1.230343</v>
      </c>
      <c r="S17" s="12">
        <f t="shared" si="6"/>
        <v>15.49242772137525</v>
      </c>
      <c r="T17" s="12">
        <f t="shared" si="7"/>
        <v>0.74052947266110447</v>
      </c>
      <c r="U17" s="12">
        <f t="shared" si="8"/>
        <v>0.88422654370312492</v>
      </c>
      <c r="V17" s="1"/>
      <c r="W17" s="1"/>
      <c r="X17" s="1"/>
    </row>
    <row r="18" spans="1:24">
      <c r="A18" s="9">
        <v>14</v>
      </c>
      <c r="B18" s="10" t="s">
        <v>22</v>
      </c>
      <c r="C18" s="12">
        <f t="shared" si="1"/>
        <v>0.82505931468123506</v>
      </c>
      <c r="D18" s="12">
        <f t="shared" si="0"/>
        <v>1.203521089600375</v>
      </c>
      <c r="E18" s="12">
        <f t="shared" si="2"/>
        <v>-31.446210472706113</v>
      </c>
      <c r="F18" s="12">
        <f t="shared" si="0"/>
        <v>0.17102560038449149</v>
      </c>
      <c r="G18" s="12">
        <f t="shared" si="0"/>
        <v>0.17527489607992516</v>
      </c>
      <c r="H18" s="12">
        <f t="shared" si="3"/>
        <v>-2.424360698805387</v>
      </c>
      <c r="I18" s="12">
        <f t="shared" si="4"/>
        <v>0.64110032290629426</v>
      </c>
      <c r="J18" s="12">
        <f t="shared" si="4"/>
        <v>0.94656016446383717</v>
      </c>
      <c r="L18" s="9">
        <v>14</v>
      </c>
      <c r="M18" s="10" t="s">
        <v>22</v>
      </c>
      <c r="N18" s="12">
        <v>1.613675759433</v>
      </c>
      <c r="O18" s="12">
        <v>2.3538826526731014</v>
      </c>
      <c r="P18" s="12">
        <f t="shared" si="5"/>
        <v>-31.446210472706113</v>
      </c>
      <c r="Q18" s="12">
        <v>0.33449699999999999</v>
      </c>
      <c r="R18" s="12">
        <v>0.3428079</v>
      </c>
      <c r="S18" s="12">
        <f t="shared" si="6"/>
        <v>-2.4243606988053585</v>
      </c>
      <c r="T18" s="12">
        <f t="shared" si="7"/>
        <v>0.64110032290629426</v>
      </c>
      <c r="U18" s="12">
        <f t="shared" si="8"/>
        <v>0.94656016446383717</v>
      </c>
      <c r="V18" s="1"/>
      <c r="W18" s="1"/>
      <c r="X18" s="1"/>
    </row>
    <row r="19" spans="1:24">
      <c r="A19" s="9">
        <v>15</v>
      </c>
      <c r="B19" s="10" t="s">
        <v>17</v>
      </c>
      <c r="C19" s="12">
        <f t="shared" si="1"/>
        <v>0.75472779331536455</v>
      </c>
      <c r="D19" s="12">
        <f t="shared" si="0"/>
        <v>1.0470202676101708</v>
      </c>
      <c r="E19" s="12">
        <f t="shared" si="2"/>
        <v>-27.916601362642695</v>
      </c>
      <c r="F19" s="12">
        <f t="shared" si="0"/>
        <v>0.4412421785124474</v>
      </c>
      <c r="G19" s="12">
        <f t="shared" si="0"/>
        <v>0.68798291773824927</v>
      </c>
      <c r="H19" s="12">
        <f t="shared" si="3"/>
        <v>-35.864370010372426</v>
      </c>
      <c r="I19" s="12">
        <f t="shared" si="4"/>
        <v>0.5864502386568109</v>
      </c>
      <c r="J19" s="12">
        <f t="shared" si="4"/>
        <v>0.82347346072276517</v>
      </c>
      <c r="L19" s="9">
        <v>15</v>
      </c>
      <c r="M19" s="10" t="s">
        <v>17</v>
      </c>
      <c r="N19" s="12">
        <v>1.4761192599999895</v>
      </c>
      <c r="O19" s="12">
        <v>2.04779365</v>
      </c>
      <c r="P19" s="12">
        <f t="shared" si="5"/>
        <v>-27.91660136264268</v>
      </c>
      <c r="Q19" s="12">
        <v>0.86299468999999995</v>
      </c>
      <c r="R19" s="12">
        <v>1.34557763</v>
      </c>
      <c r="S19" s="12">
        <f t="shared" si="6"/>
        <v>-35.864370010372426</v>
      </c>
      <c r="T19" s="12">
        <f t="shared" si="7"/>
        <v>0.5864502386568109</v>
      </c>
      <c r="U19" s="12">
        <f t="shared" si="8"/>
        <v>0.82347346072276517</v>
      </c>
      <c r="V19" s="1"/>
      <c r="W19" s="1"/>
      <c r="X19" s="1"/>
    </row>
    <row r="20" spans="1:24">
      <c r="A20" s="9">
        <v>16</v>
      </c>
      <c r="B20" s="10" t="s">
        <v>4</v>
      </c>
      <c r="C20" s="12">
        <f t="shared" si="1"/>
        <v>0.13847011243308469</v>
      </c>
      <c r="D20" s="12">
        <f t="shared" si="0"/>
        <v>8.784812585960948E-2</v>
      </c>
      <c r="E20" s="12">
        <f t="shared" si="2"/>
        <v>57.624435442566465</v>
      </c>
      <c r="F20" s="12">
        <f t="shared" si="0"/>
        <v>6.0013395847287342E-2</v>
      </c>
      <c r="G20" s="12">
        <f t="shared" si="0"/>
        <v>9.2195129433539733E-2</v>
      </c>
      <c r="H20" s="12">
        <f t="shared" si="3"/>
        <v>-34.906110316219127</v>
      </c>
      <c r="I20" s="12">
        <f t="shared" si="4"/>
        <v>0.10759618395196149</v>
      </c>
      <c r="J20" s="12">
        <f t="shared" si="4"/>
        <v>6.9091881463516899E-2</v>
      </c>
      <c r="L20" s="9">
        <v>16</v>
      </c>
      <c r="M20" s="10" t="s">
        <v>4</v>
      </c>
      <c r="N20" s="12">
        <v>0.27082400000000001</v>
      </c>
      <c r="O20" s="12">
        <v>0.171816</v>
      </c>
      <c r="P20" s="12">
        <f t="shared" si="5"/>
        <v>57.624435442566465</v>
      </c>
      <c r="Q20" s="12">
        <v>0.11737599999999999</v>
      </c>
      <c r="R20" s="12">
        <v>0.18031800000000001</v>
      </c>
      <c r="S20" s="12">
        <f t="shared" si="6"/>
        <v>-34.906110316219127</v>
      </c>
      <c r="T20" s="12">
        <f t="shared" si="7"/>
        <v>0.10759618395196149</v>
      </c>
      <c r="U20" s="12">
        <f t="shared" si="8"/>
        <v>6.9091881463516899E-2</v>
      </c>
      <c r="V20" s="1"/>
      <c r="W20" s="1"/>
      <c r="X20" s="1"/>
    </row>
    <row r="21" spans="1:24" s="3" customFormat="1">
      <c r="A21" s="13"/>
      <c r="B21" s="14" t="s">
        <v>35</v>
      </c>
      <c r="C21" s="16">
        <f t="shared" si="1"/>
        <v>128.69425972849322</v>
      </c>
      <c r="D21" s="16">
        <f t="shared" ref="D21" si="9">O21/1.95583</f>
        <v>127.14681377724035</v>
      </c>
      <c r="E21" s="16">
        <f t="shared" si="2"/>
        <v>1.217054446967083</v>
      </c>
      <c r="F21" s="16">
        <f t="shared" ref="F21" si="10">Q21/1.95583</f>
        <v>51.434249791648561</v>
      </c>
      <c r="G21" s="16">
        <f t="shared" ref="G21" si="11">R21/1.95583</f>
        <v>51.692465526228737</v>
      </c>
      <c r="H21" s="16">
        <f t="shared" si="3"/>
        <v>-0.4995229613281964</v>
      </c>
      <c r="I21" s="16">
        <f t="shared" si="4"/>
        <v>100</v>
      </c>
      <c r="J21" s="16">
        <f t="shared" si="4"/>
        <v>100</v>
      </c>
      <c r="L21" s="13"/>
      <c r="M21" s="14" t="s">
        <v>35</v>
      </c>
      <c r="N21" s="16">
        <v>251.70409400477891</v>
      </c>
      <c r="O21" s="16">
        <v>248.67755278993999</v>
      </c>
      <c r="P21" s="16">
        <f t="shared" si="5"/>
        <v>1.2170544469670972</v>
      </c>
      <c r="Q21" s="16">
        <v>100.59664877</v>
      </c>
      <c r="R21" s="16">
        <v>101.10167485016395</v>
      </c>
      <c r="S21" s="16">
        <f t="shared" si="6"/>
        <v>-0.49952296132821061</v>
      </c>
      <c r="T21" s="16">
        <f t="shared" si="7"/>
        <v>100</v>
      </c>
      <c r="U21" s="16">
        <f t="shared" si="8"/>
        <v>100</v>
      </c>
      <c r="V21" s="4"/>
      <c r="W21" s="4"/>
      <c r="X21" s="4"/>
    </row>
    <row r="24" spans="1:24">
      <c r="D24" s="2"/>
      <c r="O24" s="2"/>
    </row>
    <row r="25" spans="1:24">
      <c r="D25" s="2"/>
      <c r="O25" s="2"/>
    </row>
    <row r="26" spans="1:24">
      <c r="D26" s="2"/>
      <c r="O26" s="2"/>
    </row>
    <row r="27" spans="1:24">
      <c r="D27" s="2"/>
      <c r="O27" s="2"/>
    </row>
    <row r="28" spans="1:24">
      <c r="D28" s="2"/>
      <c r="O28" s="2"/>
    </row>
    <row r="29" spans="1:24">
      <c r="D29" s="2"/>
      <c r="O29" s="2"/>
    </row>
    <row r="30" spans="1:24">
      <c r="D30" s="2"/>
      <c r="O30" s="2"/>
    </row>
    <row r="31" spans="1:24">
      <c r="D31" s="2"/>
      <c r="O31" s="2"/>
    </row>
    <row r="32" spans="1:24">
      <c r="D32" s="2"/>
      <c r="O32" s="2"/>
    </row>
    <row r="33" spans="4:15">
      <c r="D33" s="2"/>
      <c r="O33" s="2"/>
    </row>
    <row r="34" spans="4:15">
      <c r="D34" s="2"/>
      <c r="O34" s="2"/>
    </row>
    <row r="35" spans="4:15">
      <c r="D35" s="2"/>
      <c r="O35" s="2"/>
    </row>
    <row r="36" spans="4:15">
      <c r="D36" s="2"/>
      <c r="O36" s="2"/>
    </row>
    <row r="37" spans="4:15">
      <c r="D37" s="2"/>
      <c r="O37" s="2"/>
    </row>
    <row r="38" spans="4:15">
      <c r="D38" s="2"/>
      <c r="O38" s="2"/>
    </row>
    <row r="39" spans="4:15">
      <c r="D39" s="2"/>
      <c r="O39" s="2"/>
    </row>
    <row r="40" spans="4:15">
      <c r="D40" s="2"/>
      <c r="O40" s="2"/>
    </row>
  </sheetData>
  <sortState ref="M5:U20">
    <sortCondition descending="1" ref="N5:N20"/>
  </sortState>
  <mergeCells count="12">
    <mergeCell ref="C1:J1"/>
    <mergeCell ref="A2:A4"/>
    <mergeCell ref="B2:B4"/>
    <mergeCell ref="C2:E2"/>
    <mergeCell ref="F2:H2"/>
    <mergeCell ref="I2:J2"/>
    <mergeCell ref="N1:U1"/>
    <mergeCell ref="L2:L4"/>
    <mergeCell ref="M2:M4"/>
    <mergeCell ref="N2:P2"/>
    <mergeCell ref="Q2:S2"/>
    <mergeCell ref="T2:U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24"/>
  <sheetViews>
    <sheetView tabSelected="1" workbookViewId="0">
      <selection activeCell="F29" sqref="F29"/>
    </sheetView>
  </sheetViews>
  <sheetFormatPr defaultRowHeight="15"/>
  <cols>
    <col min="2" max="2" width="29.85546875" customWidth="1"/>
    <col min="3" max="10" width="10.85546875" customWidth="1"/>
    <col min="13" max="13" width="29.85546875" customWidth="1"/>
    <col min="14" max="22" width="11.5703125" customWidth="1"/>
    <col min="23" max="23" width="11" bestFit="1" customWidth="1"/>
    <col min="24" max="24" width="9.42578125" bestFit="1" customWidth="1"/>
  </cols>
  <sheetData>
    <row r="1" spans="1:24">
      <c r="A1" s="17" t="s">
        <v>46</v>
      </c>
      <c r="B1" s="18"/>
      <c r="C1" s="28"/>
      <c r="D1" s="28"/>
      <c r="E1" s="28"/>
      <c r="F1" s="28"/>
      <c r="G1" s="28"/>
      <c r="H1" s="28"/>
      <c r="I1" s="28"/>
      <c r="J1" s="28"/>
      <c r="L1" s="17" t="s">
        <v>46</v>
      </c>
      <c r="M1" s="18"/>
      <c r="N1" s="27" t="s">
        <v>44</v>
      </c>
      <c r="O1" s="27"/>
      <c r="P1" s="27"/>
      <c r="Q1" s="27"/>
      <c r="R1" s="27"/>
      <c r="S1" s="27"/>
      <c r="T1" s="27"/>
      <c r="U1" s="27"/>
    </row>
    <row r="2" spans="1:24">
      <c r="A2" s="22" t="s">
        <v>37</v>
      </c>
      <c r="B2" s="22" t="s">
        <v>38</v>
      </c>
      <c r="C2" s="23" t="s">
        <v>39</v>
      </c>
      <c r="D2" s="23"/>
      <c r="E2" s="23"/>
      <c r="F2" s="24" t="s">
        <v>40</v>
      </c>
      <c r="G2" s="24"/>
      <c r="H2" s="24"/>
      <c r="I2" s="25" t="s">
        <v>41</v>
      </c>
      <c r="J2" s="25"/>
      <c r="L2" s="22" t="s">
        <v>37</v>
      </c>
      <c r="M2" s="22" t="s">
        <v>38</v>
      </c>
      <c r="N2" s="23" t="s">
        <v>39</v>
      </c>
      <c r="O2" s="23"/>
      <c r="P2" s="23"/>
      <c r="Q2" s="24" t="s">
        <v>40</v>
      </c>
      <c r="R2" s="24"/>
      <c r="S2" s="24"/>
      <c r="T2" s="25" t="s">
        <v>41</v>
      </c>
      <c r="U2" s="25"/>
    </row>
    <row r="3" spans="1:24">
      <c r="A3" s="22"/>
      <c r="B3" s="22"/>
      <c r="C3" s="7">
        <v>2011</v>
      </c>
      <c r="D3" s="7">
        <v>2010</v>
      </c>
      <c r="E3" s="7" t="s">
        <v>42</v>
      </c>
      <c r="F3" s="7">
        <v>2011</v>
      </c>
      <c r="G3" s="7">
        <v>2010</v>
      </c>
      <c r="H3" s="7" t="s">
        <v>42</v>
      </c>
      <c r="I3" s="7">
        <v>2011</v>
      </c>
      <c r="J3" s="7">
        <v>2010</v>
      </c>
      <c r="L3" s="22"/>
      <c r="M3" s="22"/>
      <c r="N3" s="7">
        <v>2011</v>
      </c>
      <c r="O3" s="7">
        <v>2010</v>
      </c>
      <c r="P3" s="7" t="s">
        <v>42</v>
      </c>
      <c r="Q3" s="7">
        <v>2011</v>
      </c>
      <c r="R3" s="7">
        <v>2010</v>
      </c>
      <c r="S3" s="7" t="s">
        <v>42</v>
      </c>
      <c r="T3" s="7">
        <v>2011</v>
      </c>
      <c r="U3" s="7">
        <v>2010</v>
      </c>
    </row>
    <row r="4" spans="1:24">
      <c r="A4" s="22"/>
      <c r="B4" s="22"/>
      <c r="C4" s="20" t="s">
        <v>47</v>
      </c>
      <c r="D4" s="20" t="s">
        <v>47</v>
      </c>
      <c r="E4" s="8" t="s">
        <v>43</v>
      </c>
      <c r="F4" s="20" t="s">
        <v>47</v>
      </c>
      <c r="G4" s="20" t="s">
        <v>47</v>
      </c>
      <c r="H4" s="8" t="s">
        <v>43</v>
      </c>
      <c r="I4" s="8" t="s">
        <v>43</v>
      </c>
      <c r="J4" s="8" t="s">
        <v>43</v>
      </c>
      <c r="L4" s="22"/>
      <c r="M4" s="22"/>
      <c r="N4" s="8" t="s">
        <v>45</v>
      </c>
      <c r="O4" s="8" t="s">
        <v>45</v>
      </c>
      <c r="P4" s="8" t="s">
        <v>43</v>
      </c>
      <c r="Q4" s="8" t="s">
        <v>45</v>
      </c>
      <c r="R4" s="8" t="s">
        <v>45</v>
      </c>
      <c r="S4" s="8" t="s">
        <v>43</v>
      </c>
      <c r="T4" s="8" t="s">
        <v>43</v>
      </c>
      <c r="U4" s="8" t="s">
        <v>43</v>
      </c>
    </row>
    <row r="5" spans="1:24">
      <c r="A5" s="19">
        <v>1</v>
      </c>
      <c r="B5" s="10" t="s">
        <v>8</v>
      </c>
      <c r="C5" s="11">
        <f>N5/1.95583</f>
        <v>86.467966300752124</v>
      </c>
      <c r="D5" s="11">
        <f t="shared" ref="D5:G5" si="0">O5/1.95583</f>
        <v>88.214725078355485</v>
      </c>
      <c r="E5" s="11">
        <f>C5*100/D5-100</f>
        <v>-1.9801215455263588</v>
      </c>
      <c r="F5" s="11">
        <f t="shared" si="0"/>
        <v>45.792600420281765</v>
      </c>
      <c r="G5" s="11">
        <f t="shared" si="0"/>
        <v>61.881073866507869</v>
      </c>
      <c r="H5" s="12">
        <f>F5*100/G5-100</f>
        <v>-25.999021091542062</v>
      </c>
      <c r="I5" s="12">
        <f>T5</f>
        <v>12.416275498014668</v>
      </c>
      <c r="J5" s="12">
        <f>U5</f>
        <v>12.549801255098226</v>
      </c>
      <c r="L5" s="19">
        <v>1</v>
      </c>
      <c r="M5" s="10" t="s">
        <v>8</v>
      </c>
      <c r="N5" s="11">
        <v>169.11664253000004</v>
      </c>
      <c r="O5" s="11">
        <v>172.53300575</v>
      </c>
      <c r="P5" s="11">
        <f>N5*100/O5-100</f>
        <v>-1.9801215455263588</v>
      </c>
      <c r="Q5" s="11">
        <v>89.562541679999683</v>
      </c>
      <c r="R5" s="11">
        <v>121.02886070033209</v>
      </c>
      <c r="S5" s="12">
        <f>Q5*100/R5-100</f>
        <v>-25.999021091542062</v>
      </c>
      <c r="T5" s="12">
        <f>N5*100/$N$24</f>
        <v>12.416275498014668</v>
      </c>
      <c r="U5" s="12">
        <f>O5*100/$O$24</f>
        <v>12.549801255098226</v>
      </c>
      <c r="V5" s="1"/>
      <c r="W5" s="1"/>
      <c r="X5" s="1"/>
    </row>
    <row r="6" spans="1:24">
      <c r="A6" s="19">
        <v>2</v>
      </c>
      <c r="B6" s="10" t="s">
        <v>5</v>
      </c>
      <c r="C6" s="11">
        <f t="shared" ref="C6:C24" si="1">N6/1.95583</f>
        <v>82.692944754328636</v>
      </c>
      <c r="D6" s="11">
        <f t="shared" ref="D6:D24" si="2">O6/1.95583</f>
        <v>79.387878937895337</v>
      </c>
      <c r="E6" s="11">
        <f t="shared" ref="E6:E24" si="3">C6*100/D6-100</f>
        <v>4.1631869507671695</v>
      </c>
      <c r="F6" s="11">
        <f t="shared" ref="F6:F24" si="4">Q6/1.95583</f>
        <v>33.819648706687182</v>
      </c>
      <c r="G6" s="11">
        <f t="shared" ref="G6:G24" si="5">R6/1.95583</f>
        <v>33.182999013206661</v>
      </c>
      <c r="H6" s="12">
        <f t="shared" ref="H6:H24" si="6">F6*100/G6-100</f>
        <v>1.9186020324056159</v>
      </c>
      <c r="I6" s="12">
        <f t="shared" ref="I6:J24" si="7">T6</f>
        <v>11.874205300962656</v>
      </c>
      <c r="J6" s="12">
        <f t="shared" si="7"/>
        <v>11.294056653800526</v>
      </c>
      <c r="L6" s="19">
        <v>2</v>
      </c>
      <c r="M6" s="10" t="s">
        <v>5</v>
      </c>
      <c r="N6" s="11">
        <v>161.73334213885857</v>
      </c>
      <c r="O6" s="11">
        <v>155.26919526310382</v>
      </c>
      <c r="P6" s="11">
        <f t="shared" ref="P6:P24" si="8">N6*100/O6-100</f>
        <v>4.1631869507671695</v>
      </c>
      <c r="Q6" s="11">
        <v>66.145483529999993</v>
      </c>
      <c r="R6" s="11">
        <v>64.900304959999985</v>
      </c>
      <c r="S6" s="12">
        <f t="shared" ref="S6:S24" si="9">Q6*100/R6-100</f>
        <v>1.9186020324056159</v>
      </c>
      <c r="T6" s="12">
        <f t="shared" ref="T6:T24" si="10">N6*100/$N$24</f>
        <v>11.874205300962656</v>
      </c>
      <c r="U6" s="12">
        <f t="shared" ref="U6:U24" si="11">O6*100/$O$24</f>
        <v>11.294056653800526</v>
      </c>
      <c r="V6" s="1"/>
      <c r="W6" s="1"/>
      <c r="X6" s="1"/>
    </row>
    <row r="7" spans="1:24">
      <c r="A7" s="19">
        <v>3</v>
      </c>
      <c r="B7" s="10" t="s">
        <v>27</v>
      </c>
      <c r="C7" s="11">
        <f t="shared" si="1"/>
        <v>74.219555380580076</v>
      </c>
      <c r="D7" s="11">
        <f t="shared" si="2"/>
        <v>92.368173460883611</v>
      </c>
      <c r="E7" s="11">
        <f t="shared" si="3"/>
        <v>-19.648129220601263</v>
      </c>
      <c r="F7" s="11">
        <f t="shared" si="4"/>
        <v>50.497947266090392</v>
      </c>
      <c r="G7" s="11">
        <f t="shared" si="5"/>
        <v>62.471625800336177</v>
      </c>
      <c r="H7" s="12">
        <f t="shared" si="6"/>
        <v>-19.166587039873946</v>
      </c>
      <c r="I7" s="12">
        <f t="shared" si="7"/>
        <v>10.657477981385385</v>
      </c>
      <c r="J7" s="12">
        <f t="shared" si="7"/>
        <v>13.140688453099896</v>
      </c>
      <c r="L7" s="19">
        <v>3</v>
      </c>
      <c r="M7" s="10" t="s">
        <v>27</v>
      </c>
      <c r="N7" s="11">
        <v>145.16083299999994</v>
      </c>
      <c r="O7" s="11">
        <v>180.65644469999998</v>
      </c>
      <c r="P7" s="11">
        <f t="shared" si="8"/>
        <v>-19.648129220601248</v>
      </c>
      <c r="Q7" s="11">
        <v>98.765400201437572</v>
      </c>
      <c r="R7" s="11">
        <v>122.18387988907151</v>
      </c>
      <c r="S7" s="12">
        <f t="shared" si="9"/>
        <v>-19.166587039873946</v>
      </c>
      <c r="T7" s="12">
        <f t="shared" si="10"/>
        <v>10.657477981385385</v>
      </c>
      <c r="U7" s="12">
        <f t="shared" si="11"/>
        <v>13.140688453099896</v>
      </c>
      <c r="V7" s="1"/>
      <c r="W7" s="1"/>
      <c r="X7" s="1"/>
    </row>
    <row r="8" spans="1:24">
      <c r="A8" s="19">
        <v>4</v>
      </c>
      <c r="B8" s="10" t="s">
        <v>10</v>
      </c>
      <c r="C8" s="11">
        <f t="shared" si="1"/>
        <v>73.362482935633466</v>
      </c>
      <c r="D8" s="11">
        <f t="shared" si="2"/>
        <v>69.125716959040403</v>
      </c>
      <c r="E8" s="11">
        <f t="shared" si="3"/>
        <v>6.1290734663967612</v>
      </c>
      <c r="F8" s="11">
        <f t="shared" si="4"/>
        <v>28.478361616295896</v>
      </c>
      <c r="G8" s="11">
        <f t="shared" si="5"/>
        <v>29.671856960983316</v>
      </c>
      <c r="H8" s="12">
        <f t="shared" si="6"/>
        <v>-4.0223142968665258</v>
      </c>
      <c r="I8" s="12">
        <f t="shared" si="7"/>
        <v>10.534407576777966</v>
      </c>
      <c r="J8" s="12">
        <f t="shared" si="7"/>
        <v>9.834117928515596</v>
      </c>
      <c r="L8" s="19">
        <v>4</v>
      </c>
      <c r="M8" s="10" t="s">
        <v>10</v>
      </c>
      <c r="N8" s="11">
        <v>143.484545</v>
      </c>
      <c r="O8" s="11">
        <v>135.198151</v>
      </c>
      <c r="P8" s="11">
        <f t="shared" si="8"/>
        <v>6.129073466396747</v>
      </c>
      <c r="Q8" s="11">
        <v>55.698833999999998</v>
      </c>
      <c r="R8" s="11">
        <v>58.033107999999999</v>
      </c>
      <c r="S8" s="12">
        <f t="shared" si="9"/>
        <v>-4.02231429686654</v>
      </c>
      <c r="T8" s="12">
        <f t="shared" si="10"/>
        <v>10.534407576777966</v>
      </c>
      <c r="U8" s="12">
        <f t="shared" si="11"/>
        <v>9.834117928515596</v>
      </c>
      <c r="V8" s="1"/>
      <c r="W8" s="1"/>
      <c r="X8" s="1"/>
    </row>
    <row r="9" spans="1:24">
      <c r="A9" s="19">
        <v>5</v>
      </c>
      <c r="B9" s="10" t="s">
        <v>25</v>
      </c>
      <c r="C9" s="11">
        <f t="shared" si="1"/>
        <v>72.624387155325365</v>
      </c>
      <c r="D9" s="11">
        <f t="shared" si="2"/>
        <v>72.443625494035743</v>
      </c>
      <c r="E9" s="11">
        <f t="shared" si="3"/>
        <v>0.24952045132597789</v>
      </c>
      <c r="F9" s="11">
        <f t="shared" si="4"/>
        <v>31.564433897629129</v>
      </c>
      <c r="G9" s="11">
        <f t="shared" si="5"/>
        <v>34.899322328627733</v>
      </c>
      <c r="H9" s="12">
        <f t="shared" si="6"/>
        <v>-9.555739792296805</v>
      </c>
      <c r="I9" s="12">
        <f t="shared" si="7"/>
        <v>10.428421499571618</v>
      </c>
      <c r="J9" s="12">
        <f t="shared" si="7"/>
        <v>10.306137680997963</v>
      </c>
      <c r="L9" s="19">
        <v>5</v>
      </c>
      <c r="M9" s="10" t="s">
        <v>25</v>
      </c>
      <c r="N9" s="11">
        <v>142.04095513000001</v>
      </c>
      <c r="O9" s="11">
        <v>141.68741604999991</v>
      </c>
      <c r="P9" s="11">
        <f t="shared" si="8"/>
        <v>0.24952045132600631</v>
      </c>
      <c r="Q9" s="11">
        <v>61.734666749999981</v>
      </c>
      <c r="R9" s="11">
        <v>68.257141589999975</v>
      </c>
      <c r="S9" s="12">
        <f t="shared" si="9"/>
        <v>-9.555739792296805</v>
      </c>
      <c r="T9" s="12">
        <f t="shared" si="10"/>
        <v>10.428421499571618</v>
      </c>
      <c r="U9" s="12">
        <f t="shared" si="11"/>
        <v>10.306137680997963</v>
      </c>
      <c r="V9" s="1"/>
      <c r="W9" s="1"/>
      <c r="X9" s="1"/>
    </row>
    <row r="10" spans="1:24">
      <c r="A10" s="19">
        <v>6</v>
      </c>
      <c r="B10" s="10" t="s">
        <v>6</v>
      </c>
      <c r="C10" s="11">
        <f t="shared" si="1"/>
        <v>70.847664244849952</v>
      </c>
      <c r="D10" s="11">
        <f t="shared" si="2"/>
        <v>69.438275995357827</v>
      </c>
      <c r="E10" s="11">
        <f t="shared" si="3"/>
        <v>2.0296993686685738</v>
      </c>
      <c r="F10" s="11">
        <f t="shared" si="4"/>
        <v>30.335314737848893</v>
      </c>
      <c r="G10" s="11">
        <f t="shared" si="5"/>
        <v>32.171224635572152</v>
      </c>
      <c r="H10" s="12">
        <f t="shared" si="6"/>
        <v>-5.7066832814728059</v>
      </c>
      <c r="I10" s="12">
        <f t="shared" si="7"/>
        <v>10.173294866161884</v>
      </c>
      <c r="J10" s="12">
        <f t="shared" si="7"/>
        <v>9.8785839038137606</v>
      </c>
      <c r="L10" s="19">
        <v>6</v>
      </c>
      <c r="M10" s="10" t="s">
        <v>6</v>
      </c>
      <c r="N10" s="11">
        <v>138.56598716000488</v>
      </c>
      <c r="O10" s="11">
        <v>135.80946334000069</v>
      </c>
      <c r="P10" s="11">
        <f t="shared" si="8"/>
        <v>2.029699368668588</v>
      </c>
      <c r="Q10" s="11">
        <v>59.330718623727002</v>
      </c>
      <c r="R10" s="11">
        <v>62.921446278991077</v>
      </c>
      <c r="S10" s="12">
        <f t="shared" si="9"/>
        <v>-5.7066832814728059</v>
      </c>
      <c r="T10" s="12">
        <f t="shared" si="10"/>
        <v>10.173294866161884</v>
      </c>
      <c r="U10" s="12">
        <f t="shared" si="11"/>
        <v>9.8785839038137606</v>
      </c>
      <c r="V10" s="1"/>
      <c r="W10" s="1"/>
      <c r="X10" s="1"/>
    </row>
    <row r="11" spans="1:24">
      <c r="A11" s="19">
        <v>7</v>
      </c>
      <c r="B11" s="10" t="s">
        <v>12</v>
      </c>
      <c r="C11" s="11">
        <f t="shared" si="1"/>
        <v>40.322394057765749</v>
      </c>
      <c r="D11" s="11">
        <f t="shared" si="2"/>
        <v>36.793612941820101</v>
      </c>
      <c r="E11" s="11">
        <f t="shared" si="3"/>
        <v>9.5907437019722295</v>
      </c>
      <c r="F11" s="11">
        <f t="shared" si="4"/>
        <v>17.969850349979293</v>
      </c>
      <c r="G11" s="11">
        <f t="shared" si="5"/>
        <v>18.860874277416755</v>
      </c>
      <c r="H11" s="12">
        <f t="shared" si="6"/>
        <v>-4.7241920726036426</v>
      </c>
      <c r="I11" s="12">
        <f t="shared" si="7"/>
        <v>5.7900512152599832</v>
      </c>
      <c r="J11" s="12">
        <f t="shared" si="7"/>
        <v>5.2344155634641156</v>
      </c>
      <c r="L11" s="19">
        <v>7</v>
      </c>
      <c r="M11" s="10" t="s">
        <v>12</v>
      </c>
      <c r="N11" s="11">
        <v>78.863747969999977</v>
      </c>
      <c r="O11" s="11">
        <v>71.962052</v>
      </c>
      <c r="P11" s="11">
        <f t="shared" si="8"/>
        <v>9.5907437019722295</v>
      </c>
      <c r="Q11" s="11">
        <v>35.145972409999999</v>
      </c>
      <c r="R11" s="11">
        <v>36.888663738000012</v>
      </c>
      <c r="S11" s="12">
        <f t="shared" si="9"/>
        <v>-4.7241920726036426</v>
      </c>
      <c r="T11" s="12">
        <f t="shared" si="10"/>
        <v>5.7900512152599832</v>
      </c>
      <c r="U11" s="12">
        <f t="shared" si="11"/>
        <v>5.2344155634641156</v>
      </c>
      <c r="V11" s="1"/>
      <c r="W11" s="1"/>
      <c r="X11" s="1"/>
    </row>
    <row r="12" spans="1:24">
      <c r="A12" s="19">
        <v>8</v>
      </c>
      <c r="B12" s="10" t="s">
        <v>29</v>
      </c>
      <c r="C12" s="11">
        <f t="shared" si="1"/>
        <v>39.117248462289659</v>
      </c>
      <c r="D12" s="11">
        <f t="shared" si="2"/>
        <v>36.749597930290456</v>
      </c>
      <c r="E12" s="11">
        <f t="shared" si="3"/>
        <v>6.4426569686295636</v>
      </c>
      <c r="F12" s="11">
        <f t="shared" si="4"/>
        <v>18.232684631588643</v>
      </c>
      <c r="G12" s="11">
        <f t="shared" si="5"/>
        <v>19.687284252721369</v>
      </c>
      <c r="H12" s="12">
        <f t="shared" si="6"/>
        <v>-7.3885234878531207</v>
      </c>
      <c r="I12" s="12">
        <f t="shared" si="7"/>
        <v>5.6169996174393013</v>
      </c>
      <c r="J12" s="12">
        <f t="shared" si="7"/>
        <v>5.2281538010832067</v>
      </c>
      <c r="L12" s="19">
        <v>8</v>
      </c>
      <c r="M12" s="10" t="s">
        <v>29</v>
      </c>
      <c r="N12" s="11">
        <v>76.506688059999988</v>
      </c>
      <c r="O12" s="11">
        <v>71.875966119999987</v>
      </c>
      <c r="P12" s="11">
        <f t="shared" si="8"/>
        <v>6.4426569686295636</v>
      </c>
      <c r="Q12" s="11">
        <v>35.660031583000013</v>
      </c>
      <c r="R12" s="11">
        <v>38.504981160000035</v>
      </c>
      <c r="S12" s="12">
        <f t="shared" si="9"/>
        <v>-7.3885234878531207</v>
      </c>
      <c r="T12" s="12">
        <f t="shared" si="10"/>
        <v>5.6169996174393013</v>
      </c>
      <c r="U12" s="12">
        <f t="shared" si="11"/>
        <v>5.2281538010832067</v>
      </c>
      <c r="V12" s="1"/>
      <c r="W12" s="1"/>
      <c r="X12" s="1"/>
    </row>
    <row r="13" spans="1:24">
      <c r="A13" s="19">
        <v>9</v>
      </c>
      <c r="B13" s="10" t="s">
        <v>28</v>
      </c>
      <c r="C13" s="11">
        <f t="shared" si="1"/>
        <v>28.749866506802736</v>
      </c>
      <c r="D13" s="11">
        <f t="shared" si="2"/>
        <v>26.467384552849687</v>
      </c>
      <c r="E13" s="11">
        <f t="shared" si="3"/>
        <v>8.6237533194691878</v>
      </c>
      <c r="F13" s="11">
        <f t="shared" si="4"/>
        <v>1.0481191821375067</v>
      </c>
      <c r="G13" s="11">
        <f t="shared" si="5"/>
        <v>1.549515325974139</v>
      </c>
      <c r="H13" s="12">
        <f t="shared" si="6"/>
        <v>-32.358256509752039</v>
      </c>
      <c r="I13" s="12">
        <f t="shared" si="7"/>
        <v>4.1283064509463587</v>
      </c>
      <c r="J13" s="12">
        <f t="shared" si="7"/>
        <v>3.7653624787186448</v>
      </c>
      <c r="L13" s="19">
        <v>9</v>
      </c>
      <c r="M13" s="10" t="s">
        <v>28</v>
      </c>
      <c r="N13" s="11">
        <v>56.229851409999995</v>
      </c>
      <c r="O13" s="11">
        <v>51.765704730000003</v>
      </c>
      <c r="P13" s="11">
        <f t="shared" si="8"/>
        <v>8.6237533194691736</v>
      </c>
      <c r="Q13" s="11">
        <v>2.0499429399999998</v>
      </c>
      <c r="R13" s="11">
        <v>3.03058856</v>
      </c>
      <c r="S13" s="12">
        <f t="shared" si="9"/>
        <v>-32.358256509752024</v>
      </c>
      <c r="T13" s="12">
        <f t="shared" si="10"/>
        <v>4.1283064509463587</v>
      </c>
      <c r="U13" s="12">
        <f t="shared" si="11"/>
        <v>3.7653624787186448</v>
      </c>
      <c r="V13" s="1"/>
      <c r="W13" s="1"/>
      <c r="X13" s="1"/>
    </row>
    <row r="14" spans="1:24">
      <c r="A14" s="19">
        <v>10</v>
      </c>
      <c r="B14" s="10" t="s">
        <v>13</v>
      </c>
      <c r="C14" s="11">
        <f t="shared" si="1"/>
        <v>28.430345710005465</v>
      </c>
      <c r="D14" s="11">
        <f t="shared" si="2"/>
        <v>25.477570389833307</v>
      </c>
      <c r="E14" s="11">
        <f t="shared" si="3"/>
        <v>11.589705277982262</v>
      </c>
      <c r="F14" s="11">
        <f t="shared" si="4"/>
        <v>8.5508266362618457</v>
      </c>
      <c r="G14" s="11">
        <f t="shared" si="5"/>
        <v>8.5748146157897214</v>
      </c>
      <c r="H14" s="12">
        <f t="shared" si="6"/>
        <v>-0.27974924943222845</v>
      </c>
      <c r="I14" s="12">
        <f t="shared" si="7"/>
        <v>4.0824252025476033</v>
      </c>
      <c r="J14" s="12">
        <f t="shared" si="7"/>
        <v>3.6245473141947704</v>
      </c>
      <c r="L14" s="19">
        <v>10</v>
      </c>
      <c r="M14" s="10" t="s">
        <v>13</v>
      </c>
      <c r="N14" s="11">
        <v>55.604923049999989</v>
      </c>
      <c r="O14" s="11">
        <v>49.829796495547676</v>
      </c>
      <c r="P14" s="11">
        <f t="shared" si="8"/>
        <v>11.589705277982276</v>
      </c>
      <c r="Q14" s="11">
        <v>16.723963260000005</v>
      </c>
      <c r="R14" s="11">
        <v>16.77087967000001</v>
      </c>
      <c r="S14" s="12">
        <f t="shared" si="9"/>
        <v>-0.27974924943221424</v>
      </c>
      <c r="T14" s="12">
        <f t="shared" si="10"/>
        <v>4.0824252025476033</v>
      </c>
      <c r="U14" s="12">
        <f t="shared" si="11"/>
        <v>3.6245473141947704</v>
      </c>
      <c r="V14" s="1"/>
      <c r="W14" s="1"/>
      <c r="X14" s="1"/>
    </row>
    <row r="15" spans="1:24">
      <c r="A15" s="19">
        <v>11</v>
      </c>
      <c r="B15" s="10" t="s">
        <v>30</v>
      </c>
      <c r="C15" s="11">
        <f t="shared" si="1"/>
        <v>28.106619007275679</v>
      </c>
      <c r="D15" s="11">
        <f t="shared" si="2"/>
        <v>27.67340876252025</v>
      </c>
      <c r="E15" s="11">
        <f t="shared" si="3"/>
        <v>1.5654386796835524</v>
      </c>
      <c r="F15" s="11">
        <f t="shared" si="4"/>
        <v>12.547066601877464</v>
      </c>
      <c r="G15" s="11">
        <f t="shared" si="5"/>
        <v>9.871197062116849</v>
      </c>
      <c r="H15" s="12">
        <f t="shared" si="6"/>
        <v>27.107852501799641</v>
      </c>
      <c r="I15" s="12">
        <f t="shared" si="7"/>
        <v>4.0359400115674378</v>
      </c>
      <c r="J15" s="12">
        <f t="shared" si="7"/>
        <v>3.9369366022763468</v>
      </c>
      <c r="L15" s="19">
        <v>11</v>
      </c>
      <c r="M15" s="10" t="s">
        <v>30</v>
      </c>
      <c r="N15" s="11">
        <v>54.971768652999991</v>
      </c>
      <c r="O15" s="11">
        <v>54.124483059999982</v>
      </c>
      <c r="P15" s="11">
        <f t="shared" si="8"/>
        <v>1.5654386796835524</v>
      </c>
      <c r="Q15" s="11">
        <v>24.539929271950001</v>
      </c>
      <c r="R15" s="11">
        <v>19.306383349999997</v>
      </c>
      <c r="S15" s="12">
        <f t="shared" si="9"/>
        <v>27.107852501799641</v>
      </c>
      <c r="T15" s="12">
        <f t="shared" si="10"/>
        <v>4.0359400115674378</v>
      </c>
      <c r="U15" s="12">
        <f t="shared" si="11"/>
        <v>3.9369366022763468</v>
      </c>
      <c r="V15" s="1"/>
      <c r="W15" s="1"/>
      <c r="X15" s="1"/>
    </row>
    <row r="16" spans="1:24">
      <c r="A16" s="19">
        <v>12</v>
      </c>
      <c r="B16" s="10" t="s">
        <v>33</v>
      </c>
      <c r="C16" s="11">
        <f t="shared" si="1"/>
        <v>17.967367383668318</v>
      </c>
      <c r="D16" s="11">
        <f t="shared" si="2"/>
        <v>17.395486545354149</v>
      </c>
      <c r="E16" s="11">
        <f t="shared" si="3"/>
        <v>3.2875242484488183</v>
      </c>
      <c r="F16" s="11">
        <f t="shared" si="4"/>
        <v>7.7624184463884873</v>
      </c>
      <c r="G16" s="11">
        <f t="shared" si="5"/>
        <v>6.2040787440626231</v>
      </c>
      <c r="H16" s="12">
        <f t="shared" si="6"/>
        <v>25.11798715993433</v>
      </c>
      <c r="I16" s="12">
        <f t="shared" si="7"/>
        <v>2.5800049770307636</v>
      </c>
      <c r="J16" s="12">
        <f t="shared" si="7"/>
        <v>2.4747557585881395</v>
      </c>
      <c r="L16" s="19">
        <v>12</v>
      </c>
      <c r="M16" s="10" t="s">
        <v>33</v>
      </c>
      <c r="N16" s="11">
        <v>35.141116150000002</v>
      </c>
      <c r="O16" s="11">
        <v>34.022614450000006</v>
      </c>
      <c r="P16" s="11">
        <f t="shared" si="8"/>
        <v>3.2875242484488041</v>
      </c>
      <c r="Q16" s="11">
        <v>15.181970869999995</v>
      </c>
      <c r="R16" s="11">
        <v>12.13412333</v>
      </c>
      <c r="S16" s="12">
        <f t="shared" si="9"/>
        <v>25.11798715993433</v>
      </c>
      <c r="T16" s="12">
        <f t="shared" si="10"/>
        <v>2.5800049770307636</v>
      </c>
      <c r="U16" s="12">
        <f t="shared" si="11"/>
        <v>2.4747557585881395</v>
      </c>
      <c r="V16" s="1"/>
      <c r="W16" s="1"/>
      <c r="X16" s="1"/>
    </row>
    <row r="17" spans="1:24">
      <c r="A17" s="19">
        <v>13</v>
      </c>
      <c r="B17" s="10" t="s">
        <v>11</v>
      </c>
      <c r="C17" s="11">
        <f t="shared" si="1"/>
        <v>16.774880229876828</v>
      </c>
      <c r="D17" s="11">
        <f t="shared" si="2"/>
        <v>17.764833855703206</v>
      </c>
      <c r="E17" s="11">
        <f t="shared" si="3"/>
        <v>-5.572546491947989</v>
      </c>
      <c r="F17" s="11">
        <f t="shared" si="4"/>
        <v>5.890025717981624</v>
      </c>
      <c r="G17" s="11">
        <f t="shared" si="5"/>
        <v>3.4983905042871823</v>
      </c>
      <c r="H17" s="12">
        <f t="shared" si="6"/>
        <v>68.363872208192817</v>
      </c>
      <c r="I17" s="12">
        <f t="shared" si="7"/>
        <v>2.4087710546574823</v>
      </c>
      <c r="J17" s="12">
        <f t="shared" si="7"/>
        <v>2.5273006748123703</v>
      </c>
      <c r="L17" s="19">
        <v>13</v>
      </c>
      <c r="M17" s="10" t="s">
        <v>11</v>
      </c>
      <c r="N17" s="11">
        <v>32.808813999999998</v>
      </c>
      <c r="O17" s="11">
        <v>34.744995000000003</v>
      </c>
      <c r="P17" s="11">
        <f t="shared" si="8"/>
        <v>-5.572546491947989</v>
      </c>
      <c r="Q17" s="11">
        <v>11.519888999999999</v>
      </c>
      <c r="R17" s="11">
        <v>6.8422570999999994</v>
      </c>
      <c r="S17" s="12">
        <f t="shared" si="9"/>
        <v>68.363872208192817</v>
      </c>
      <c r="T17" s="12">
        <f t="shared" si="10"/>
        <v>2.4087710546574823</v>
      </c>
      <c r="U17" s="12">
        <f t="shared" si="11"/>
        <v>2.5273006748123703</v>
      </c>
      <c r="V17" s="1"/>
      <c r="W17" s="1"/>
      <c r="X17" s="1"/>
    </row>
    <row r="18" spans="1:24">
      <c r="A18" s="19">
        <v>14</v>
      </c>
      <c r="B18" s="10" t="s">
        <v>7</v>
      </c>
      <c r="C18" s="11">
        <f t="shared" si="1"/>
        <v>16.472470950951767</v>
      </c>
      <c r="D18" s="11">
        <f t="shared" si="2"/>
        <v>22.574911894183025</v>
      </c>
      <c r="E18" s="11">
        <f t="shared" si="3"/>
        <v>-27.031959069588666</v>
      </c>
      <c r="F18" s="11">
        <f t="shared" si="4"/>
        <v>24.657131628235067</v>
      </c>
      <c r="G18" s="11">
        <f t="shared" si="5"/>
        <v>17.992262844930288</v>
      </c>
      <c r="H18" s="12">
        <f t="shared" si="6"/>
        <v>37.042971419143925</v>
      </c>
      <c r="I18" s="12">
        <f t="shared" si="7"/>
        <v>2.3653469164369807</v>
      </c>
      <c r="J18" s="12">
        <f t="shared" si="7"/>
        <v>3.2116027950175359</v>
      </c>
      <c r="L18" s="19">
        <v>14</v>
      </c>
      <c r="M18" s="10" t="s">
        <v>7</v>
      </c>
      <c r="N18" s="11">
        <v>32.217352859999991</v>
      </c>
      <c r="O18" s="11">
        <v>44.152689929999987</v>
      </c>
      <c r="P18" s="11">
        <f t="shared" si="8"/>
        <v>-27.031959069588666</v>
      </c>
      <c r="Q18" s="11">
        <v>48.22515775245099</v>
      </c>
      <c r="R18" s="11">
        <v>35.189807440000003</v>
      </c>
      <c r="S18" s="12">
        <f t="shared" si="9"/>
        <v>37.042971419143925</v>
      </c>
      <c r="T18" s="12">
        <f t="shared" si="10"/>
        <v>2.3653469164369807</v>
      </c>
      <c r="U18" s="12">
        <f t="shared" si="11"/>
        <v>3.2116027950175359</v>
      </c>
      <c r="V18" s="1"/>
      <c r="W18" s="1"/>
      <c r="X18" s="1"/>
    </row>
    <row r="19" spans="1:24">
      <c r="A19" s="19">
        <v>15</v>
      </c>
      <c r="B19" s="10" t="s">
        <v>9</v>
      </c>
      <c r="C19" s="11">
        <f t="shared" si="1"/>
        <v>11.732451414489184</v>
      </c>
      <c r="D19" s="11">
        <f t="shared" si="2"/>
        <v>11.706343736418814</v>
      </c>
      <c r="E19" s="11">
        <f t="shared" si="3"/>
        <v>0.22302162535298464</v>
      </c>
      <c r="F19" s="11">
        <f t="shared" si="4"/>
        <v>5.0530108956299946</v>
      </c>
      <c r="G19" s="11">
        <f t="shared" si="5"/>
        <v>4.443604341890655</v>
      </c>
      <c r="H19" s="12">
        <f t="shared" si="6"/>
        <v>13.714239766901713</v>
      </c>
      <c r="I19" s="12">
        <f t="shared" si="7"/>
        <v>1.6847088611138352</v>
      </c>
      <c r="J19" s="12">
        <f t="shared" si="7"/>
        <v>1.6653941525683758</v>
      </c>
      <c r="L19" s="19">
        <v>15</v>
      </c>
      <c r="M19" s="10" t="s">
        <v>9</v>
      </c>
      <c r="N19" s="11">
        <v>22.946680450000379</v>
      </c>
      <c r="O19" s="11">
        <v>22.895618270000011</v>
      </c>
      <c r="P19" s="11">
        <f t="shared" si="8"/>
        <v>0.22302162535298464</v>
      </c>
      <c r="Q19" s="11">
        <v>9.8828303000000126</v>
      </c>
      <c r="R19" s="11">
        <v>8.6909346799999998</v>
      </c>
      <c r="S19" s="12">
        <f t="shared" si="9"/>
        <v>13.714239766901727</v>
      </c>
      <c r="T19" s="12">
        <f t="shared" si="10"/>
        <v>1.6847088611138352</v>
      </c>
      <c r="U19" s="12">
        <f t="shared" si="11"/>
        <v>1.6653941525683758</v>
      </c>
      <c r="V19" s="1"/>
      <c r="W19" s="1"/>
      <c r="X19" s="1"/>
    </row>
    <row r="20" spans="1:24">
      <c r="A20" s="19">
        <v>16</v>
      </c>
      <c r="B20" s="10" t="s">
        <v>32</v>
      </c>
      <c r="C20" s="11">
        <f t="shared" si="1"/>
        <v>2.9887326966045111</v>
      </c>
      <c r="D20" s="11">
        <f t="shared" si="2"/>
        <v>3.0487750469110297</v>
      </c>
      <c r="E20" s="11">
        <f t="shared" si="3"/>
        <v>-1.9693926046578127</v>
      </c>
      <c r="F20" s="11">
        <f t="shared" si="4"/>
        <v>0.3927855130558382</v>
      </c>
      <c r="G20" s="11">
        <f t="shared" si="5"/>
        <v>0.25585018636589069</v>
      </c>
      <c r="H20" s="12">
        <f t="shared" si="6"/>
        <v>53.521683386275384</v>
      </c>
      <c r="I20" s="12">
        <f t="shared" si="7"/>
        <v>0.42916388737412819</v>
      </c>
      <c r="J20" s="12">
        <f t="shared" si="7"/>
        <v>0.43373168001431661</v>
      </c>
      <c r="L20" s="19">
        <v>16</v>
      </c>
      <c r="M20" s="10" t="s">
        <v>32</v>
      </c>
      <c r="N20" s="11">
        <v>5.8454530700000005</v>
      </c>
      <c r="O20" s="11">
        <v>5.9628856999999993</v>
      </c>
      <c r="P20" s="11">
        <f t="shared" si="8"/>
        <v>-1.9693926046578127</v>
      </c>
      <c r="Q20" s="11">
        <v>0.76822168999999996</v>
      </c>
      <c r="R20" s="11">
        <v>0.50039946999999996</v>
      </c>
      <c r="S20" s="12">
        <f t="shared" si="9"/>
        <v>53.521683386275384</v>
      </c>
      <c r="T20" s="12">
        <f t="shared" si="10"/>
        <v>0.42916388737412819</v>
      </c>
      <c r="U20" s="12">
        <f t="shared" si="11"/>
        <v>0.43373168001431661</v>
      </c>
      <c r="V20" s="1"/>
      <c r="W20" s="1"/>
      <c r="X20" s="1"/>
    </row>
    <row r="21" spans="1:24">
      <c r="A21" s="19">
        <v>17</v>
      </c>
      <c r="B21" s="10" t="s">
        <v>26</v>
      </c>
      <c r="C21" s="11">
        <f t="shared" si="1"/>
        <v>2.9410847057259573</v>
      </c>
      <c r="D21" s="11">
        <f t="shared" si="2"/>
        <v>2.7460351206393194</v>
      </c>
      <c r="E21" s="11">
        <f t="shared" si="3"/>
        <v>7.102953040208277</v>
      </c>
      <c r="F21" s="11">
        <f t="shared" si="4"/>
        <v>1.0863040857334227</v>
      </c>
      <c r="G21" s="11">
        <f t="shared" si="5"/>
        <v>1.2913954740442677</v>
      </c>
      <c r="H21" s="12">
        <f t="shared" si="6"/>
        <v>-15.881377349771824</v>
      </c>
      <c r="I21" s="12">
        <f t="shared" si="7"/>
        <v>0.42232192488807552</v>
      </c>
      <c r="J21" s="12">
        <f t="shared" si="7"/>
        <v>0.39066261299270144</v>
      </c>
      <c r="L21" s="19">
        <v>17</v>
      </c>
      <c r="M21" s="10" t="s">
        <v>26</v>
      </c>
      <c r="N21" s="11">
        <v>5.7522616999999991</v>
      </c>
      <c r="O21" s="11">
        <v>5.3707778700000004</v>
      </c>
      <c r="P21" s="11">
        <f t="shared" si="8"/>
        <v>7.102953040208277</v>
      </c>
      <c r="Q21" s="11">
        <v>2.1246261200000003</v>
      </c>
      <c r="R21" s="11">
        <v>2.5257500099999999</v>
      </c>
      <c r="S21" s="12">
        <f t="shared" si="9"/>
        <v>-15.881377349771824</v>
      </c>
      <c r="T21" s="12">
        <f t="shared" si="10"/>
        <v>0.42232192488807552</v>
      </c>
      <c r="U21" s="12">
        <f t="shared" si="11"/>
        <v>0.39066261299270144</v>
      </c>
      <c r="V21" s="1"/>
      <c r="W21" s="1"/>
      <c r="X21" s="1"/>
    </row>
    <row r="22" spans="1:24">
      <c r="A22" s="19">
        <v>18</v>
      </c>
      <c r="B22" s="10" t="s">
        <v>34</v>
      </c>
      <c r="C22" s="11">
        <f t="shared" si="1"/>
        <v>2.5897831889549194</v>
      </c>
      <c r="D22" s="11">
        <f t="shared" si="2"/>
        <v>3.4513362613315062</v>
      </c>
      <c r="E22" s="11">
        <f t="shared" si="3"/>
        <v>-24.962884145174669</v>
      </c>
      <c r="F22" s="11">
        <f t="shared" si="4"/>
        <v>0.11623893692192062</v>
      </c>
      <c r="G22" s="11">
        <f t="shared" si="5"/>
        <v>0.15477112018938249</v>
      </c>
      <c r="H22" s="12">
        <f t="shared" si="6"/>
        <v>-24.896235951715511</v>
      </c>
      <c r="I22" s="12">
        <f t="shared" si="7"/>
        <v>0.37187715786385461</v>
      </c>
      <c r="J22" s="12">
        <f t="shared" si="7"/>
        <v>0.49100174722249007</v>
      </c>
      <c r="L22" s="19">
        <v>18</v>
      </c>
      <c r="M22" s="10" t="s">
        <v>34</v>
      </c>
      <c r="N22" s="11">
        <v>5.0651756544537001</v>
      </c>
      <c r="O22" s="11">
        <v>6.7502269999999998</v>
      </c>
      <c r="P22" s="11">
        <f t="shared" si="8"/>
        <v>-24.962884145174669</v>
      </c>
      <c r="Q22" s="11">
        <v>0.22734360000000001</v>
      </c>
      <c r="R22" s="11">
        <v>0.30270599999999998</v>
      </c>
      <c r="S22" s="12">
        <f t="shared" si="9"/>
        <v>-24.896235951715511</v>
      </c>
      <c r="T22" s="12">
        <f t="shared" si="10"/>
        <v>0.37187715786385461</v>
      </c>
      <c r="U22" s="12">
        <f t="shared" si="11"/>
        <v>0.49100174722249007</v>
      </c>
      <c r="V22" s="1"/>
      <c r="W22" s="1"/>
      <c r="X22" s="1"/>
    </row>
    <row r="23" spans="1:24">
      <c r="A23" s="19">
        <v>19</v>
      </c>
      <c r="B23" s="10" t="s">
        <v>31</v>
      </c>
      <c r="C23" s="11">
        <f t="shared" si="1"/>
        <v>0</v>
      </c>
      <c r="D23" s="11">
        <f t="shared" si="2"/>
        <v>8.9614531937847366E-2</v>
      </c>
      <c r="E23" s="11">
        <v>0</v>
      </c>
      <c r="F23" s="11">
        <f t="shared" si="4"/>
        <v>0</v>
      </c>
      <c r="G23" s="11">
        <f t="shared" si="5"/>
        <v>1.5219252184494563E-2</v>
      </c>
      <c r="H23" s="12">
        <v>0</v>
      </c>
      <c r="I23" s="12">
        <f t="shared" si="7"/>
        <v>0</v>
      </c>
      <c r="J23" s="12">
        <f t="shared" si="7"/>
        <v>1.2748943721013551E-2</v>
      </c>
      <c r="L23" s="19">
        <v>19</v>
      </c>
      <c r="M23" s="10" t="s">
        <v>31</v>
      </c>
      <c r="N23" s="11">
        <v>0</v>
      </c>
      <c r="O23" s="11">
        <v>0.17527079000000001</v>
      </c>
      <c r="P23" s="11">
        <v>0</v>
      </c>
      <c r="Q23" s="11">
        <v>0</v>
      </c>
      <c r="R23" s="11">
        <v>2.9766270000000001E-2</v>
      </c>
      <c r="S23" s="12">
        <v>0</v>
      </c>
      <c r="T23" s="12">
        <f t="shared" si="10"/>
        <v>0</v>
      </c>
      <c r="U23" s="12">
        <f t="shared" si="11"/>
        <v>1.2748943721013551E-2</v>
      </c>
      <c r="V23" s="1"/>
      <c r="W23" s="1"/>
      <c r="X23" s="1"/>
    </row>
    <row r="24" spans="1:24" s="3" customFormat="1">
      <c r="A24" s="13"/>
      <c r="B24" s="14" t="s">
        <v>35</v>
      </c>
      <c r="C24" s="15">
        <f t="shared" si="1"/>
        <v>696.40824508588059</v>
      </c>
      <c r="D24" s="15">
        <f t="shared" si="2"/>
        <v>702.91730749536111</v>
      </c>
      <c r="E24" s="15">
        <f t="shared" si="3"/>
        <v>-0.92600684889572449</v>
      </c>
      <c r="F24" s="15">
        <f t="shared" si="4"/>
        <v>323.79476927062439</v>
      </c>
      <c r="G24" s="15">
        <f t="shared" si="5"/>
        <v>346.67736060720745</v>
      </c>
      <c r="H24" s="16">
        <f t="shared" si="6"/>
        <v>-6.6005438879839318</v>
      </c>
      <c r="I24" s="16">
        <f t="shared" si="7"/>
        <v>100</v>
      </c>
      <c r="J24" s="16">
        <f t="shared" si="7"/>
        <v>100.00000000000001</v>
      </c>
      <c r="L24" s="13"/>
      <c r="M24" s="14" t="s">
        <v>35</v>
      </c>
      <c r="N24" s="15">
        <v>1362.0561379863177</v>
      </c>
      <c r="O24" s="15">
        <v>1374.7867575186522</v>
      </c>
      <c r="P24" s="15">
        <f t="shared" si="8"/>
        <v>-0.92600684889575291</v>
      </c>
      <c r="Q24" s="15">
        <v>633.28752358256531</v>
      </c>
      <c r="R24" s="15">
        <v>678.04198219639454</v>
      </c>
      <c r="S24" s="16">
        <f t="shared" si="9"/>
        <v>-6.6005438879839318</v>
      </c>
      <c r="T24" s="16">
        <f t="shared" si="10"/>
        <v>100</v>
      </c>
      <c r="U24" s="16">
        <f t="shared" si="11"/>
        <v>100.00000000000001</v>
      </c>
      <c r="V24" s="4"/>
      <c r="W24" s="4"/>
      <c r="X24" s="4"/>
    </row>
  </sheetData>
  <sortState ref="M6:R24">
    <sortCondition descending="1" ref="N6:N24"/>
  </sortState>
  <mergeCells count="12">
    <mergeCell ref="C1:J1"/>
    <mergeCell ref="A2:A4"/>
    <mergeCell ref="B2:B4"/>
    <mergeCell ref="C2:E2"/>
    <mergeCell ref="F2:H2"/>
    <mergeCell ref="I2:J2"/>
    <mergeCell ref="N1:U1"/>
    <mergeCell ref="L2:L4"/>
    <mergeCell ref="M2:M4"/>
    <mergeCell ref="N2:P2"/>
    <mergeCell ref="Q2:S2"/>
    <mergeCell ref="T2:U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Life</vt:lpstr>
      <vt:lpstr>Non-Life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2012-05-01T12:14:29Z</dcterms:created>
  <dcterms:modified xsi:type="dcterms:W3CDTF">2012-05-03T10:06:40Z</dcterms:modified>
</cp:coreProperties>
</file>