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tabRatio="387"/>
  </bookViews>
  <sheets>
    <sheet name="Lif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P35" i="2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20" i="1"/>
  <c r="P19"/>
  <c r="P18"/>
  <c r="P17"/>
  <c r="P16"/>
  <c r="P15"/>
  <c r="P14"/>
  <c r="P13"/>
  <c r="P12"/>
  <c r="P11"/>
  <c r="P10"/>
  <c r="P9"/>
  <c r="P8"/>
  <c r="P7"/>
  <c r="P6"/>
  <c r="P5"/>
  <c r="S6" i="2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B6"/>
  <c r="C6"/>
  <c r="D6"/>
  <c r="E6" s="1"/>
  <c r="F6"/>
  <c r="G6"/>
  <c r="B7"/>
  <c r="C7"/>
  <c r="D7"/>
  <c r="F7"/>
  <c r="G7"/>
  <c r="B8"/>
  <c r="C8"/>
  <c r="D8"/>
  <c r="F8"/>
  <c r="G8"/>
  <c r="B9"/>
  <c r="C9"/>
  <c r="D9"/>
  <c r="E9"/>
  <c r="F9"/>
  <c r="G9"/>
  <c r="B10"/>
  <c r="C10"/>
  <c r="E10" s="1"/>
  <c r="D10"/>
  <c r="F10"/>
  <c r="G10"/>
  <c r="B11"/>
  <c r="C11"/>
  <c r="D11"/>
  <c r="F11"/>
  <c r="G11"/>
  <c r="B12"/>
  <c r="C12"/>
  <c r="E12" s="1"/>
  <c r="D12"/>
  <c r="F12"/>
  <c r="G12"/>
  <c r="B13"/>
  <c r="C13"/>
  <c r="D13"/>
  <c r="F13"/>
  <c r="G13"/>
  <c r="B14"/>
  <c r="C14"/>
  <c r="D14"/>
  <c r="F14"/>
  <c r="H14" s="1"/>
  <c r="G14"/>
  <c r="B15"/>
  <c r="C15"/>
  <c r="D15"/>
  <c r="F15"/>
  <c r="G15"/>
  <c r="H15" s="1"/>
  <c r="B16"/>
  <c r="C16"/>
  <c r="D16"/>
  <c r="F16"/>
  <c r="G16"/>
  <c r="B17"/>
  <c r="C17"/>
  <c r="D17"/>
  <c r="F17"/>
  <c r="G17"/>
  <c r="B18"/>
  <c r="C18"/>
  <c r="D18"/>
  <c r="F18"/>
  <c r="G18"/>
  <c r="B19"/>
  <c r="C19"/>
  <c r="D19"/>
  <c r="F19"/>
  <c r="G19"/>
  <c r="B20"/>
  <c r="C20"/>
  <c r="E20" s="1"/>
  <c r="D20"/>
  <c r="F20"/>
  <c r="G20"/>
  <c r="B21"/>
  <c r="C21"/>
  <c r="D21"/>
  <c r="E21" s="1"/>
  <c r="F21"/>
  <c r="G21"/>
  <c r="B22"/>
  <c r="C22"/>
  <c r="D22"/>
  <c r="F22"/>
  <c r="H22" s="1"/>
  <c r="G22"/>
  <c r="B23"/>
  <c r="C23"/>
  <c r="D23"/>
  <c r="F23"/>
  <c r="G23"/>
  <c r="B24"/>
  <c r="C24"/>
  <c r="D24"/>
  <c r="F24"/>
  <c r="G24"/>
  <c r="B25"/>
  <c r="C25"/>
  <c r="D25"/>
  <c r="F25"/>
  <c r="G25"/>
  <c r="B26"/>
  <c r="C26"/>
  <c r="D26"/>
  <c r="F26"/>
  <c r="G26"/>
  <c r="B27"/>
  <c r="C27"/>
  <c r="D27"/>
  <c r="F27"/>
  <c r="G27"/>
  <c r="H27" s="1"/>
  <c r="B28"/>
  <c r="C28"/>
  <c r="E28" s="1"/>
  <c r="D28"/>
  <c r="F28"/>
  <c r="G28"/>
  <c r="B29"/>
  <c r="C29"/>
  <c r="D29"/>
  <c r="E29" s="1"/>
  <c r="F29"/>
  <c r="G29"/>
  <c r="B30"/>
  <c r="C30"/>
  <c r="D30"/>
  <c r="F30"/>
  <c r="H30" s="1"/>
  <c r="G30"/>
  <c r="B31"/>
  <c r="C31"/>
  <c r="D31"/>
  <c r="F31"/>
  <c r="G31"/>
  <c r="B32"/>
  <c r="C32"/>
  <c r="D32"/>
  <c r="F32"/>
  <c r="G32"/>
  <c r="B33"/>
  <c r="C33"/>
  <c r="D33"/>
  <c r="F33"/>
  <c r="G33"/>
  <c r="B34"/>
  <c r="C34"/>
  <c r="D34"/>
  <c r="F34"/>
  <c r="G34"/>
  <c r="C6" i="1"/>
  <c r="D6"/>
  <c r="F6"/>
  <c r="G6"/>
  <c r="C7"/>
  <c r="D7"/>
  <c r="F7"/>
  <c r="G7"/>
  <c r="C8"/>
  <c r="D8"/>
  <c r="F8"/>
  <c r="G8"/>
  <c r="C9"/>
  <c r="D9"/>
  <c r="F9"/>
  <c r="G9"/>
  <c r="C10"/>
  <c r="D10"/>
  <c r="F10"/>
  <c r="G10"/>
  <c r="C11"/>
  <c r="D11"/>
  <c r="F11"/>
  <c r="G11"/>
  <c r="C12"/>
  <c r="D12"/>
  <c r="F12"/>
  <c r="G12"/>
  <c r="C13"/>
  <c r="D13"/>
  <c r="F13"/>
  <c r="G13"/>
  <c r="C14"/>
  <c r="D14"/>
  <c r="F14"/>
  <c r="G14"/>
  <c r="C15"/>
  <c r="D15"/>
  <c r="F15"/>
  <c r="G15"/>
  <c r="C16"/>
  <c r="D16"/>
  <c r="F16"/>
  <c r="G16"/>
  <c r="C17"/>
  <c r="D17"/>
  <c r="F17"/>
  <c r="G17"/>
  <c r="C18"/>
  <c r="D18"/>
  <c r="F18"/>
  <c r="G18"/>
  <c r="C19"/>
  <c r="D19"/>
  <c r="F19"/>
  <c r="G19"/>
  <c r="H33" i="2" l="1"/>
  <c r="E30"/>
  <c r="E27"/>
  <c r="H25"/>
  <c r="E23"/>
  <c r="E22"/>
  <c r="E19"/>
  <c r="E15"/>
  <c r="E14"/>
  <c r="E8"/>
  <c r="H6"/>
  <c r="E13"/>
  <c r="H11"/>
  <c r="H10"/>
  <c r="H14" i="1"/>
  <c r="H11"/>
  <c r="H7"/>
  <c r="E17"/>
  <c r="E16"/>
  <c r="E13"/>
  <c r="E12"/>
  <c r="E9"/>
  <c r="E8"/>
  <c r="E6"/>
  <c r="H17"/>
  <c r="H16"/>
  <c r="H6"/>
  <c r="H10"/>
  <c r="H19"/>
  <c r="E18"/>
  <c r="H15"/>
  <c r="E14"/>
  <c r="H12"/>
  <c r="E10"/>
  <c r="H8"/>
  <c r="H18"/>
  <c r="E19"/>
  <c r="E15"/>
  <c r="H13"/>
  <c r="E11"/>
  <c r="H9"/>
  <c r="E7"/>
  <c r="H34" i="2"/>
  <c r="E33"/>
  <c r="H26"/>
  <c r="E25"/>
  <c r="H18"/>
  <c r="E17"/>
  <c r="H7"/>
  <c r="H32"/>
  <c r="H24"/>
  <c r="H16"/>
  <c r="H31"/>
  <c r="E34"/>
  <c r="E31"/>
  <c r="H29"/>
  <c r="E26"/>
  <c r="H21"/>
  <c r="E18"/>
  <c r="H13"/>
  <c r="H9"/>
  <c r="E32"/>
  <c r="H28"/>
  <c r="E24"/>
  <c r="H20"/>
  <c r="H19"/>
  <c r="E16"/>
  <c r="H12"/>
  <c r="E11"/>
  <c r="H8"/>
  <c r="E7"/>
  <c r="H17"/>
  <c r="H23"/>
  <c r="C35"/>
  <c r="I34" s="1"/>
  <c r="D35"/>
  <c r="J11" s="1"/>
  <c r="F35"/>
  <c r="G35"/>
  <c r="T33"/>
  <c r="U33"/>
  <c r="T34"/>
  <c r="U34"/>
  <c r="S35"/>
  <c r="T35"/>
  <c r="U35"/>
  <c r="S6" i="1"/>
  <c r="S7"/>
  <c r="S8"/>
  <c r="S9"/>
  <c r="S10"/>
  <c r="S11"/>
  <c r="S12"/>
  <c r="S13"/>
  <c r="S14"/>
  <c r="S15"/>
  <c r="S16"/>
  <c r="S17"/>
  <c r="S18"/>
  <c r="S19"/>
  <c r="S20"/>
  <c r="J15" i="2" l="1"/>
  <c r="I15"/>
  <c r="I20"/>
  <c r="I35"/>
  <c r="I31"/>
  <c r="J7"/>
  <c r="J24"/>
  <c r="J6"/>
  <c r="J23"/>
  <c r="J27"/>
  <c r="I23"/>
  <c r="I18"/>
  <c r="H35"/>
  <c r="I16"/>
  <c r="I32"/>
  <c r="J14"/>
  <c r="J22"/>
  <c r="J30"/>
  <c r="J31"/>
  <c r="I17"/>
  <c r="J16"/>
  <c r="I6"/>
  <c r="I10"/>
  <c r="I9"/>
  <c r="I13"/>
  <c r="I14"/>
  <c r="I21"/>
  <c r="I22"/>
  <c r="I29"/>
  <c r="I30"/>
  <c r="I12"/>
  <c r="I28"/>
  <c r="I11"/>
  <c r="I19"/>
  <c r="I27"/>
  <c r="J19"/>
  <c r="I25"/>
  <c r="I33"/>
  <c r="I26"/>
  <c r="J8"/>
  <c r="J9"/>
  <c r="J12"/>
  <c r="J13"/>
  <c r="J21"/>
  <c r="J17"/>
  <c r="J25"/>
  <c r="J33"/>
  <c r="J20"/>
  <c r="J28"/>
  <c r="I8"/>
  <c r="I24"/>
  <c r="I7"/>
  <c r="J18"/>
  <c r="J26"/>
  <c r="J34"/>
  <c r="J10"/>
  <c r="J29"/>
  <c r="J32"/>
  <c r="E35"/>
  <c r="J35"/>
  <c r="T6" l="1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U5"/>
  <c r="T5"/>
  <c r="S5"/>
  <c r="G5"/>
  <c r="F5"/>
  <c r="D5"/>
  <c r="J5" s="1"/>
  <c r="C5"/>
  <c r="B5"/>
  <c r="B6" i="1"/>
  <c r="B7"/>
  <c r="B8"/>
  <c r="B9"/>
  <c r="B10"/>
  <c r="B11"/>
  <c r="B12"/>
  <c r="B13"/>
  <c r="B14"/>
  <c r="B15"/>
  <c r="B16"/>
  <c r="B17"/>
  <c r="B18"/>
  <c r="B19"/>
  <c r="C20"/>
  <c r="D20"/>
  <c r="F20"/>
  <c r="G20"/>
  <c r="G5"/>
  <c r="F5"/>
  <c r="D5"/>
  <c r="C5"/>
  <c r="B5"/>
  <c r="T6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U5"/>
  <c r="T5"/>
  <c r="S5"/>
  <c r="I16" l="1"/>
  <c r="I17"/>
  <c r="I13"/>
  <c r="I18"/>
  <c r="I14"/>
  <c r="I10"/>
  <c r="I6"/>
  <c r="I8"/>
  <c r="I19"/>
  <c r="I15"/>
  <c r="I11"/>
  <c r="I7"/>
  <c r="I12"/>
  <c r="I9"/>
  <c r="J6"/>
  <c r="J9"/>
  <c r="J13"/>
  <c r="J17"/>
  <c r="J12"/>
  <c r="J16"/>
  <c r="J8"/>
  <c r="J15"/>
  <c r="J18"/>
  <c r="J10"/>
  <c r="J19"/>
  <c r="J11"/>
  <c r="J7"/>
  <c r="J14"/>
  <c r="H5" i="2"/>
  <c r="H20" i="1"/>
  <c r="E20"/>
  <c r="I5" i="2"/>
  <c r="E5"/>
  <c r="H5" i="1"/>
  <c r="I5"/>
  <c r="I20"/>
  <c r="J20"/>
  <c r="J5"/>
  <c r="E5"/>
</calcChain>
</file>

<file path=xl/sharedStrings.xml><?xml version="1.0" encoding="utf-8"?>
<sst xmlns="http://schemas.openxmlformats.org/spreadsheetml/2006/main" count="115" uniqueCount="58">
  <si>
    <t>JZI</t>
  </si>
  <si>
    <t>SyVZK</t>
  </si>
  <si>
    <t xml:space="preserve">ARMEEC </t>
  </si>
  <si>
    <t>BUL INS</t>
  </si>
  <si>
    <t>LEV INS</t>
  </si>
  <si>
    <t>OZK Insurance</t>
  </si>
  <si>
    <t xml:space="preserve">UNIQA Insurance </t>
  </si>
  <si>
    <t xml:space="preserve">ALLIANZ Bulgaria </t>
  </si>
  <si>
    <t>BULSTRAD VIG</t>
  </si>
  <si>
    <t>ENERGIA</t>
  </si>
  <si>
    <t>EUROINS</t>
  </si>
  <si>
    <t xml:space="preserve">GENERALI Insurance </t>
  </si>
  <si>
    <t>GROUPAMA Insurance</t>
  </si>
  <si>
    <t>TOTAL MARKET</t>
  </si>
  <si>
    <t>LIFE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</si>
  <si>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</si>
  <si>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</si>
  <si>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</si>
  <si>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</si>
  <si>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</si>
  <si>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</si>
  <si>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</si>
  <si>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BGN</t>
  </si>
  <si>
    <t>BGN m</t>
  </si>
  <si>
    <t>NON-LIFE INSURANCE LINES RANKING</t>
  </si>
  <si>
    <t>EUR m</t>
  </si>
  <si>
    <t>TOKUDA Health Insurance</t>
  </si>
  <si>
    <t>VZK DOBRUDJA-M-LIFE</t>
  </si>
  <si>
    <t>DallBogg Zhivot i Zdrave</t>
  </si>
  <si>
    <t>Bulgarian Export Ins. Agency</t>
  </si>
  <si>
    <t>ALLIANZ Bulgaria Life</t>
  </si>
  <si>
    <t>BULSTRAD Life VIG</t>
  </si>
  <si>
    <t>UNIQA Life</t>
  </si>
  <si>
    <t>DZI Life Insurance</t>
  </si>
  <si>
    <t xml:space="preserve">UBB-METLIFE </t>
  </si>
  <si>
    <t>GRAWE Bulgaria Life</t>
  </si>
  <si>
    <t>SOGELIFE Bulgaria</t>
  </si>
  <si>
    <t>GROUPAMA Life</t>
  </si>
  <si>
    <t>CCB Life</t>
  </si>
  <si>
    <t>EUROINS Life Insurance</t>
  </si>
  <si>
    <t>GENERALI Life (erased)</t>
  </si>
  <si>
    <t>Life Ins. Company SAGLASIE</t>
  </si>
  <si>
    <t>DZI - General Insurance</t>
  </si>
  <si>
    <t>ASSET Insurance</t>
  </si>
  <si>
    <t xml:space="preserve">United Health Ins. Fund Doverie </t>
  </si>
  <si>
    <t>Nova Ins.  (UBB - AIG Ins. Company)</t>
  </si>
  <si>
    <t>Ins. Company EIG Re (HDI Insurance)</t>
  </si>
  <si>
    <t>FI Health Insurance AD</t>
  </si>
  <si>
    <t>Insurance Company Medico - 21</t>
  </si>
  <si>
    <t>Ins. company "Health Insurance Institute"</t>
  </si>
  <si>
    <t>OZOK Ins.</t>
  </si>
  <si>
    <t>European Health Insurance Fund</t>
  </si>
  <si>
    <t>Saglasie Insurance</t>
  </si>
  <si>
    <t>Euroins– Health Insurance ZEAD</t>
  </si>
  <si>
    <t>Insurance Company Euroamerican AD (Health Insurance Company Planeta JSC)</t>
  </si>
  <si>
    <t>VICTORIA (merged with GENERALI Insurance)</t>
  </si>
  <si>
    <t>Health Ins. Company Bulgaria</t>
  </si>
  <si>
    <t>Ins. and Health Ins. Company Hope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</si>
</sst>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1" applyFont="1"/>
    <xf numFmtId="164" fontId="0" fillId="0" borderId="0" xfId="0" applyNumberFormat="1"/>
    <xf numFmtId="0" fontId="4" fillId="0" borderId="0" xfId="0" applyFont="1"/>
    <xf numFmtId="164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0" fillId="0" borderId="2" xfId="1" applyFont="1" applyBorder="1"/>
    <xf numFmtId="3" fontId="4" fillId="0" borderId="2" xfId="0" applyNumberFormat="1" applyFont="1" applyBorder="1"/>
    <xf numFmtId="0" fontId="0" fillId="0" borderId="2" xfId="0" applyBorder="1" applyAlignment="1">
      <alignment horizontal="center" vertical="center"/>
    </xf>
    <xf numFmtId="0" fontId="4" fillId="0" borderId="1" xfId="0" applyFont="1" applyFill="1" applyBorder="1" applyAlignment="1"/>
    <xf numFmtId="0" fontId="5" fillId="3" borderId="2" xfId="0" applyFont="1" applyFill="1" applyBorder="1" applyAlignment="1">
      <alignment horizontal="center" vertical="center"/>
    </xf>
    <xf numFmtId="164" fontId="3" fillId="0" borderId="2" xfId="1" applyFont="1" applyBorder="1"/>
    <xf numFmtId="3" fontId="0" fillId="0" borderId="0" xfId="0" applyNumberFormat="1"/>
    <xf numFmtId="0" fontId="0" fillId="0" borderId="0" xfId="1" applyNumberFormat="1" applyFont="1"/>
    <xf numFmtId="0" fontId="4" fillId="0" borderId="0" xfId="1" applyNumberFormat="1" applyFont="1"/>
    <xf numFmtId="0" fontId="0" fillId="0" borderId="2" xfId="0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164" fontId="4" fillId="0" borderId="2" xfId="1" applyFont="1" applyBorder="1"/>
    <xf numFmtId="164" fontId="6" fillId="0" borderId="2" xfId="1" applyFont="1" applyBorder="1"/>
    <xf numFmtId="0" fontId="7" fillId="0" borderId="0" xfId="0" applyFont="1"/>
    <xf numFmtId="0" fontId="4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V41"/>
  <sheetViews>
    <sheetView tabSelected="1" zoomScaleNormal="100" workbookViewId="0">
      <selection activeCell="M33" sqref="M33"/>
    </sheetView>
  </sheetViews>
  <sheetFormatPr defaultColWidth="41.7109375" defaultRowHeight="15"/>
  <cols>
    <col min="1" max="1" width="3.42578125" customWidth="1"/>
    <col min="2" max="2" width="29" customWidth="1"/>
    <col min="3" max="3" width="12" customWidth="1"/>
    <col min="4" max="4" width="10.140625" bestFit="1" customWidth="1"/>
    <col min="5" max="5" width="11.42578125" customWidth="1"/>
    <col min="6" max="7" width="9.28515625" bestFit="1" customWidth="1"/>
    <col min="8" max="10" width="10.28515625" bestFit="1" customWidth="1"/>
    <col min="11" max="11" width="4.28515625" customWidth="1"/>
    <col min="12" max="12" width="5.42578125" customWidth="1"/>
    <col min="13" max="13" width="28.85546875" customWidth="1"/>
    <col min="14" max="22" width="10" customWidth="1"/>
  </cols>
  <sheetData>
    <row r="1" spans="1:22">
      <c r="A1" s="5" t="s">
        <v>14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14</v>
      </c>
      <c r="M1" s="6"/>
      <c r="O1" s="22" t="s">
        <v>22</v>
      </c>
      <c r="P1" s="22"/>
      <c r="Q1" s="22"/>
      <c r="R1" s="22"/>
      <c r="S1" s="22"/>
      <c r="T1" s="22"/>
      <c r="U1" s="22"/>
    </row>
    <row r="2" spans="1:22">
      <c r="A2" s="23" t="s">
        <v>15</v>
      </c>
      <c r="B2" s="23" t="s">
        <v>16</v>
      </c>
      <c r="C2" s="24" t="s">
        <v>17</v>
      </c>
      <c r="D2" s="24"/>
      <c r="E2" s="24"/>
      <c r="F2" s="25" t="s">
        <v>18</v>
      </c>
      <c r="G2" s="25"/>
      <c r="H2" s="25"/>
      <c r="I2" s="26" t="s">
        <v>19</v>
      </c>
      <c r="J2" s="26"/>
      <c r="L2" s="23" t="s">
        <v>15</v>
      </c>
      <c r="M2" s="23" t="s">
        <v>16</v>
      </c>
      <c r="N2" s="24" t="s">
        <v>17</v>
      </c>
      <c r="O2" s="24"/>
      <c r="P2" s="24"/>
      <c r="Q2" s="25" t="s">
        <v>18</v>
      </c>
      <c r="R2" s="25"/>
      <c r="S2" s="25"/>
      <c r="T2" s="26" t="s">
        <v>19</v>
      </c>
      <c r="U2" s="26"/>
    </row>
    <row r="3" spans="1:22">
      <c r="A3" s="23"/>
      <c r="B3" s="23"/>
      <c r="C3" s="7">
        <v>2016</v>
      </c>
      <c r="D3" s="7">
        <v>2015</v>
      </c>
      <c r="E3" s="7" t="s">
        <v>20</v>
      </c>
      <c r="F3" s="7">
        <v>2016</v>
      </c>
      <c r="G3" s="7">
        <v>2015</v>
      </c>
      <c r="H3" s="7" t="s">
        <v>20</v>
      </c>
      <c r="I3" s="7">
        <v>2016</v>
      </c>
      <c r="J3" s="7">
        <v>2015</v>
      </c>
      <c r="L3" s="23"/>
      <c r="M3" s="23"/>
      <c r="N3" s="7">
        <v>2016</v>
      </c>
      <c r="O3" s="7">
        <v>2015</v>
      </c>
      <c r="P3" s="7" t="s">
        <v>20</v>
      </c>
      <c r="Q3" s="7">
        <v>2016</v>
      </c>
      <c r="R3" s="7">
        <v>2015</v>
      </c>
      <c r="S3" s="7" t="s">
        <v>20</v>
      </c>
      <c r="T3" s="7">
        <v>2016</v>
      </c>
      <c r="U3" s="7">
        <v>2015</v>
      </c>
    </row>
    <row r="4" spans="1:22">
      <c r="A4" s="23"/>
      <c r="B4" s="23"/>
      <c r="C4" s="12" t="s">
        <v>25</v>
      </c>
      <c r="D4" s="12" t="s">
        <v>25</v>
      </c>
      <c r="E4" s="12" t="s">
        <v>21</v>
      </c>
      <c r="F4" s="12" t="s">
        <v>25</v>
      </c>
      <c r="G4" s="12" t="s">
        <v>25</v>
      </c>
      <c r="H4" s="12" t="s">
        <v>21</v>
      </c>
      <c r="I4" s="12" t="s">
        <v>21</v>
      </c>
      <c r="J4" s="12" t="s">
        <v>21</v>
      </c>
      <c r="L4" s="23"/>
      <c r="M4" s="23"/>
      <c r="N4" s="12" t="s">
        <v>23</v>
      </c>
      <c r="O4" s="12" t="s">
        <v>23</v>
      </c>
      <c r="P4" s="12" t="s">
        <v>21</v>
      </c>
      <c r="Q4" s="12" t="s">
        <v>23</v>
      </c>
      <c r="R4" s="12" t="s">
        <v>23</v>
      </c>
      <c r="S4" s="12" t="s">
        <v>21</v>
      </c>
      <c r="T4" s="12" t="s">
        <v>21</v>
      </c>
      <c r="U4" s="12" t="s">
        <v>21</v>
      </c>
    </row>
    <row r="5" spans="1:22">
      <c r="A5" s="17">
        <v>1</v>
      </c>
      <c r="B5" s="13" t="str">
        <f>M5</f>
        <v>ALLIANZ Bulgaria Life</v>
      </c>
      <c r="C5" s="8">
        <f>N5/1.95583</f>
        <v>57.522826640774291</v>
      </c>
      <c r="D5" s="8">
        <f>O5/1.95583</f>
        <v>53.018095130967417</v>
      </c>
      <c r="E5" s="8">
        <f>C5*100/D5-100</f>
        <v>8.4965925287943804</v>
      </c>
      <c r="F5" s="8">
        <f>Q5/1.95583</f>
        <v>32.836907212966672</v>
      </c>
      <c r="G5" s="8">
        <f>R5/1.95583</f>
        <v>25.53720166374378</v>
      </c>
      <c r="H5" s="8">
        <f>F5*100/G5-100</f>
        <v>28.584594527389356</v>
      </c>
      <c r="I5" s="8">
        <f>C5*100/$C$20</f>
        <v>26.262201353755486</v>
      </c>
      <c r="J5" s="8">
        <f>D5*100/$D$20</f>
        <v>26.502125045430727</v>
      </c>
      <c r="L5" s="10">
        <v>1</v>
      </c>
      <c r="M5" s="13" t="s">
        <v>30</v>
      </c>
      <c r="N5" s="8">
        <v>112.50487002882558</v>
      </c>
      <c r="O5" s="8">
        <v>103.69438100000001</v>
      </c>
      <c r="P5" s="8">
        <f>N5*100/O5-100</f>
        <v>8.4965925287943662</v>
      </c>
      <c r="Q5" s="8">
        <v>64.223408234336603</v>
      </c>
      <c r="R5" s="8">
        <v>49.946425129999994</v>
      </c>
      <c r="S5" s="8">
        <f>Q5*100/R5-100</f>
        <v>28.584594527389385</v>
      </c>
      <c r="T5" s="8">
        <f>N5*100/$N$20</f>
        <v>26.262201353755483</v>
      </c>
      <c r="U5" s="8">
        <f>O5*100/$O$20</f>
        <v>26.502125045430731</v>
      </c>
      <c r="V5" s="1"/>
    </row>
    <row r="6" spans="1:22">
      <c r="A6" s="17">
        <v>2</v>
      </c>
      <c r="B6" s="13" t="str">
        <f t="shared" ref="B6:B19" si="0">M6</f>
        <v>BULSTRAD Life VIG</v>
      </c>
      <c r="C6" s="8">
        <f t="shared" ref="C6:C19" si="1">N6/1.95583</f>
        <v>38.417007955701678</v>
      </c>
      <c r="D6" s="8">
        <f t="shared" ref="D6:D19" si="2">O6/1.95583</f>
        <v>34.065341365456099</v>
      </c>
      <c r="E6" s="8">
        <f t="shared" ref="E6:E19" si="3">C6*100/D6-100</f>
        <v>12.774469345721513</v>
      </c>
      <c r="F6" s="8">
        <f t="shared" ref="F6:F19" si="4">Q6/1.95583</f>
        <v>13.642371877923949</v>
      </c>
      <c r="G6" s="8">
        <f t="shared" ref="G6:G19" si="5">R6/1.95583</f>
        <v>14.570457463071945</v>
      </c>
      <c r="H6" s="8">
        <f t="shared" ref="H6:H19" si="6">F6*100/G6-100</f>
        <v>-6.3696393026792748</v>
      </c>
      <c r="I6" s="8">
        <f>C6*100/$C$20</f>
        <v>17.539388400400821</v>
      </c>
      <c r="J6" s="8">
        <f>D6*100/$D$20</f>
        <v>17.02822280492083</v>
      </c>
      <c r="L6" s="10">
        <v>2</v>
      </c>
      <c r="M6" s="13" t="s">
        <v>31</v>
      </c>
      <c r="N6" s="8">
        <v>75.137136670000004</v>
      </c>
      <c r="O6" s="8">
        <v>66.626016602800007</v>
      </c>
      <c r="P6" s="8">
        <f t="shared" ref="P6:P20" si="7">N6*100/O6-100</f>
        <v>12.774469345721485</v>
      </c>
      <c r="Q6" s="8">
        <v>26.682160189999998</v>
      </c>
      <c r="R6" s="8">
        <v>28.497337820000002</v>
      </c>
      <c r="S6" s="8">
        <f t="shared" ref="S6:S20" si="8">Q6*100/R6-100</f>
        <v>-6.3696393026792606</v>
      </c>
      <c r="T6" s="8">
        <f>N6*100/$N$20</f>
        <v>17.539388400400817</v>
      </c>
      <c r="U6" s="8">
        <f>O6*100/$O$20</f>
        <v>17.028222804920834</v>
      </c>
      <c r="V6" s="1"/>
    </row>
    <row r="7" spans="1:22">
      <c r="A7" s="17">
        <v>3</v>
      </c>
      <c r="B7" s="13" t="str">
        <f t="shared" si="0"/>
        <v>UNIQA Life</v>
      </c>
      <c r="C7" s="8">
        <f t="shared" si="1"/>
        <v>32.17731548754238</v>
      </c>
      <c r="D7" s="8">
        <f t="shared" si="2"/>
        <v>27.401231896432716</v>
      </c>
      <c r="E7" s="8">
        <f t="shared" si="3"/>
        <v>17.430178355344111</v>
      </c>
      <c r="F7" s="8">
        <f t="shared" si="4"/>
        <v>6.6991403342826334</v>
      </c>
      <c r="G7" s="8">
        <f t="shared" si="5"/>
        <v>7.3903108041087426</v>
      </c>
      <c r="H7" s="8">
        <f t="shared" si="6"/>
        <v>-9.3523870395524398</v>
      </c>
      <c r="I7" s="8">
        <f>C7*100/$C$20</f>
        <v>14.690640006869071</v>
      </c>
      <c r="J7" s="8">
        <f>D7*100/$D$20</f>
        <v>13.6970381965674</v>
      </c>
      <c r="L7" s="10">
        <v>3</v>
      </c>
      <c r="M7" s="13" t="s">
        <v>32</v>
      </c>
      <c r="N7" s="8">
        <v>62.933358950000006</v>
      </c>
      <c r="O7" s="8">
        <v>53.592151379999997</v>
      </c>
      <c r="P7" s="8">
        <f t="shared" si="7"/>
        <v>17.430178355344097</v>
      </c>
      <c r="Q7" s="8">
        <v>13.102379640000002</v>
      </c>
      <c r="R7" s="8">
        <v>14.454191580000002</v>
      </c>
      <c r="S7" s="8">
        <f t="shared" si="8"/>
        <v>-9.3523870395524398</v>
      </c>
      <c r="T7" s="8">
        <f>N7*100/$N$20</f>
        <v>14.690640006869067</v>
      </c>
      <c r="U7" s="8">
        <f>O7*100/$O$20</f>
        <v>13.6970381965674</v>
      </c>
      <c r="V7" s="1"/>
    </row>
    <row r="8" spans="1:22">
      <c r="A8" s="17">
        <v>4</v>
      </c>
      <c r="B8" s="13" t="str">
        <f t="shared" si="0"/>
        <v>DZI Life Insurance</v>
      </c>
      <c r="C8" s="8">
        <f t="shared" si="1"/>
        <v>24.654176334343987</v>
      </c>
      <c r="D8" s="8">
        <f t="shared" si="2"/>
        <v>24.183408670487722</v>
      </c>
      <c r="E8" s="8">
        <f t="shared" si="3"/>
        <v>1.9466555367389873</v>
      </c>
      <c r="F8" s="8">
        <f t="shared" si="4"/>
        <v>18.477833717654395</v>
      </c>
      <c r="G8" s="8">
        <f t="shared" si="5"/>
        <v>13.54166779832603</v>
      </c>
      <c r="H8" s="8">
        <f t="shared" si="6"/>
        <v>36.451683742666887</v>
      </c>
      <c r="I8" s="8">
        <f>C8*100/$C$20</f>
        <v>11.255930574256283</v>
      </c>
      <c r="J8" s="8">
        <f>D8*100/$D$20</f>
        <v>12.088546731579353</v>
      </c>
      <c r="L8" s="10">
        <v>4</v>
      </c>
      <c r="M8" s="13" t="s">
        <v>33</v>
      </c>
      <c r="N8" s="8">
        <v>48.219377699999995</v>
      </c>
      <c r="O8" s="8">
        <v>47.298636180000003</v>
      </c>
      <c r="P8" s="8">
        <f t="shared" si="7"/>
        <v>1.9466555367389731</v>
      </c>
      <c r="Q8" s="8">
        <v>36.139501519999996</v>
      </c>
      <c r="R8" s="8">
        <v>26.485200129999999</v>
      </c>
      <c r="S8" s="8">
        <f t="shared" si="8"/>
        <v>36.451683742666887</v>
      </c>
      <c r="T8" s="8">
        <f>N8*100/$N$20</f>
        <v>11.255930574256279</v>
      </c>
      <c r="U8" s="8">
        <f>O8*100/$O$20</f>
        <v>12.088546731579353</v>
      </c>
      <c r="V8" s="1"/>
    </row>
    <row r="9" spans="1:22">
      <c r="A9" s="17">
        <v>5</v>
      </c>
      <c r="B9" s="13" t="str">
        <f t="shared" si="0"/>
        <v xml:space="preserve">UBB-METLIFE </v>
      </c>
      <c r="C9" s="8">
        <f t="shared" si="1"/>
        <v>22.572042242935236</v>
      </c>
      <c r="D9" s="8">
        <f t="shared" si="2"/>
        <v>18.917859231119269</v>
      </c>
      <c r="E9" s="8">
        <f t="shared" si="3"/>
        <v>19.316049280063112</v>
      </c>
      <c r="F9" s="8">
        <f t="shared" si="4"/>
        <v>2.7234661006861542</v>
      </c>
      <c r="G9" s="8">
        <f t="shared" si="5"/>
        <v>2.7541803544051886</v>
      </c>
      <c r="H9" s="8">
        <f t="shared" si="6"/>
        <v>-1.1151867258768533</v>
      </c>
      <c r="I9" s="8">
        <f>C9*100/$C$20</f>
        <v>10.305326649738165</v>
      </c>
      <c r="J9" s="8">
        <f>D9*100/$D$20</f>
        <v>9.4564595294585896</v>
      </c>
      <c r="L9" s="10">
        <v>5</v>
      </c>
      <c r="M9" s="13" t="s">
        <v>34</v>
      </c>
      <c r="N9" s="8">
        <v>44.14707738000002</v>
      </c>
      <c r="O9" s="8">
        <v>37.00011662</v>
      </c>
      <c r="P9" s="8">
        <f t="shared" si="7"/>
        <v>19.316049280063098</v>
      </c>
      <c r="Q9" s="8">
        <v>5.3266367037050006</v>
      </c>
      <c r="R9" s="8">
        <v>5.3867085625562998</v>
      </c>
      <c r="S9" s="8">
        <f t="shared" si="8"/>
        <v>-1.1151867258768391</v>
      </c>
      <c r="T9" s="8">
        <f>N9*100/$N$20</f>
        <v>10.305326649738163</v>
      </c>
      <c r="U9" s="8">
        <f>O9*100/$O$20</f>
        <v>9.4564595294585896</v>
      </c>
      <c r="V9" s="1"/>
    </row>
    <row r="10" spans="1:22">
      <c r="A10" s="17">
        <v>6</v>
      </c>
      <c r="B10" s="13" t="str">
        <f t="shared" si="0"/>
        <v>GRAWE Bulgaria Life</v>
      </c>
      <c r="C10" s="8">
        <f t="shared" si="1"/>
        <v>14.734587213612638</v>
      </c>
      <c r="D10" s="8">
        <f t="shared" si="2"/>
        <v>13.417647402892889</v>
      </c>
      <c r="E10" s="8">
        <f t="shared" si="3"/>
        <v>9.8149829934852164</v>
      </c>
      <c r="F10" s="8">
        <f t="shared" si="4"/>
        <v>3.8631667936374843</v>
      </c>
      <c r="G10" s="8">
        <f t="shared" si="5"/>
        <v>3.2651516849623943</v>
      </c>
      <c r="H10" s="8">
        <f t="shared" si="6"/>
        <v>18.315078941944392</v>
      </c>
      <c r="I10" s="8">
        <f>C10*100/$C$20</f>
        <v>6.7271154577454775</v>
      </c>
      <c r="J10" s="8">
        <f>D10*100/$D$20</f>
        <v>6.7070717725440412</v>
      </c>
      <c r="L10" s="10">
        <v>6</v>
      </c>
      <c r="M10" s="13" t="s">
        <v>35</v>
      </c>
      <c r="N10" s="8">
        <v>28.818347710000005</v>
      </c>
      <c r="O10" s="8">
        <v>26.24263732</v>
      </c>
      <c r="P10" s="8">
        <f t="shared" si="7"/>
        <v>9.8149829934852022</v>
      </c>
      <c r="Q10" s="8">
        <v>7.5556975100000008</v>
      </c>
      <c r="R10" s="8">
        <v>6.3860816199999997</v>
      </c>
      <c r="S10" s="8">
        <f t="shared" si="8"/>
        <v>18.315078941944392</v>
      </c>
      <c r="T10" s="8">
        <f>N10*100/$N$20</f>
        <v>6.7271154577454766</v>
      </c>
      <c r="U10" s="8">
        <f>O10*100/$O$20</f>
        <v>6.7070717725440412</v>
      </c>
      <c r="V10" s="1"/>
    </row>
    <row r="11" spans="1:22">
      <c r="A11" s="17">
        <v>7</v>
      </c>
      <c r="B11" s="13" t="str">
        <f t="shared" si="0"/>
        <v>SyVZK</v>
      </c>
      <c r="C11" s="8">
        <f t="shared" si="1"/>
        <v>9.8735038116809744</v>
      </c>
      <c r="D11" s="8">
        <f t="shared" si="2"/>
        <v>8.6976989104370031</v>
      </c>
      <c r="E11" s="8">
        <f t="shared" si="3"/>
        <v>13.518574433900412</v>
      </c>
      <c r="F11" s="8">
        <f t="shared" si="4"/>
        <v>0.432238625033873</v>
      </c>
      <c r="G11" s="8">
        <f t="shared" si="5"/>
        <v>0.19115292228874697</v>
      </c>
      <c r="H11" s="8">
        <f t="shared" si="6"/>
        <v>126.12190274598726</v>
      </c>
      <c r="I11" s="8">
        <f>C11*100/$C$20</f>
        <v>4.5077747446026359</v>
      </c>
      <c r="J11" s="8">
        <f>D11*100/$D$20</f>
        <v>4.3477138053055135</v>
      </c>
      <c r="L11" s="10">
        <v>7</v>
      </c>
      <c r="M11" s="13" t="s">
        <v>1</v>
      </c>
      <c r="N11" s="8">
        <v>19.310894959999999</v>
      </c>
      <c r="O11" s="8">
        <v>17.011220460000004</v>
      </c>
      <c r="P11" s="8">
        <f t="shared" si="7"/>
        <v>13.518574433900397</v>
      </c>
      <c r="Q11" s="8">
        <v>0.84538526999999986</v>
      </c>
      <c r="R11" s="8">
        <v>0.37386261999999998</v>
      </c>
      <c r="S11" s="8">
        <f t="shared" si="8"/>
        <v>126.12190274598726</v>
      </c>
      <c r="T11" s="8">
        <f>N11*100/$N$20</f>
        <v>4.5077747446026351</v>
      </c>
      <c r="U11" s="8">
        <f>O11*100/$O$20</f>
        <v>4.3477138053055135</v>
      </c>
      <c r="V11" s="1"/>
    </row>
    <row r="12" spans="1:22">
      <c r="A12" s="17">
        <v>8</v>
      </c>
      <c r="B12" s="13" t="str">
        <f t="shared" si="0"/>
        <v>SOGELIFE Bulgaria</v>
      </c>
      <c r="C12" s="8">
        <f t="shared" si="1"/>
        <v>7.9116745167013489</v>
      </c>
      <c r="D12" s="8">
        <f t="shared" si="2"/>
        <v>5.2211603257951875</v>
      </c>
      <c r="E12" s="8">
        <f t="shared" si="3"/>
        <v>51.530962909023373</v>
      </c>
      <c r="F12" s="8">
        <f t="shared" si="4"/>
        <v>1.1384676735708115</v>
      </c>
      <c r="G12" s="8">
        <f t="shared" si="5"/>
        <v>0.9201733299490753</v>
      </c>
      <c r="H12" s="8">
        <f t="shared" si="6"/>
        <v>23.723176549120055</v>
      </c>
      <c r="I12" s="8">
        <f>C12*100/$C$20</f>
        <v>3.6120962987536203</v>
      </c>
      <c r="J12" s="8">
        <f>D12*100/$D$20</f>
        <v>2.6098984411766257</v>
      </c>
      <c r="L12" s="10">
        <v>8</v>
      </c>
      <c r="M12" s="13" t="s">
        <v>36</v>
      </c>
      <c r="N12" s="8">
        <v>15.473890369999999</v>
      </c>
      <c r="O12" s="8">
        <v>10.211702000000001</v>
      </c>
      <c r="P12" s="8">
        <f t="shared" si="7"/>
        <v>51.530962909023373</v>
      </c>
      <c r="Q12" s="8">
        <v>2.22664923</v>
      </c>
      <c r="R12" s="8">
        <v>1.7997026039142998</v>
      </c>
      <c r="S12" s="8">
        <f t="shared" si="8"/>
        <v>23.723176549120069</v>
      </c>
      <c r="T12" s="8">
        <f>N12*100/$N$20</f>
        <v>3.6120962987536198</v>
      </c>
      <c r="U12" s="8">
        <f>O12*100/$O$20</f>
        <v>2.6098984411766253</v>
      </c>
      <c r="V12" s="1"/>
    </row>
    <row r="13" spans="1:22">
      <c r="A13" s="17">
        <v>9</v>
      </c>
      <c r="B13" s="13" t="str">
        <f t="shared" si="0"/>
        <v>GROUPAMA Life</v>
      </c>
      <c r="C13" s="8">
        <f t="shared" si="1"/>
        <v>5.1028736444373992</v>
      </c>
      <c r="D13" s="8">
        <f t="shared" si="2"/>
        <v>5.0294342810980499</v>
      </c>
      <c r="E13" s="8">
        <f t="shared" si="3"/>
        <v>1.4601913303719698</v>
      </c>
      <c r="F13" s="8">
        <f t="shared" si="4"/>
        <v>4.1126355024025614</v>
      </c>
      <c r="G13" s="8">
        <f t="shared" si="5"/>
        <v>4.4066684977621273</v>
      </c>
      <c r="H13" s="8">
        <f t="shared" si="6"/>
        <v>-6.6724555184690502</v>
      </c>
      <c r="I13" s="8">
        <f>C13*100/$C$20</f>
        <v>2.3297306992559008</v>
      </c>
      <c r="J13" s="8">
        <f>D13*100/$D$20</f>
        <v>2.5140604523073966</v>
      </c>
      <c r="L13" s="10">
        <v>9</v>
      </c>
      <c r="M13" s="13" t="s">
        <v>37</v>
      </c>
      <c r="N13" s="8">
        <v>9.9803533599999987</v>
      </c>
      <c r="O13" s="8">
        <v>9.8367184499999993</v>
      </c>
      <c r="P13" s="8">
        <f t="shared" si="7"/>
        <v>1.4601913303719698</v>
      </c>
      <c r="Q13" s="8">
        <v>8.0436158946640006</v>
      </c>
      <c r="R13" s="8">
        <v>8.6186944479781005</v>
      </c>
      <c r="S13" s="8">
        <f t="shared" si="8"/>
        <v>-6.672455518469036</v>
      </c>
      <c r="T13" s="8">
        <f>N13*100/$N$20</f>
        <v>2.3297306992559008</v>
      </c>
      <c r="U13" s="8">
        <f>O13*100/$O$20</f>
        <v>2.5140604523073966</v>
      </c>
      <c r="V13" s="1"/>
    </row>
    <row r="14" spans="1:22">
      <c r="A14" s="17">
        <v>10</v>
      </c>
      <c r="B14" s="13" t="str">
        <f t="shared" si="0"/>
        <v>Life Ins. Company SAGLASIE</v>
      </c>
      <c r="C14" s="8">
        <f t="shared" si="1"/>
        <v>2.3708292745279498</v>
      </c>
      <c r="D14" s="8">
        <f t="shared" si="2"/>
        <v>1.3664754846361387</v>
      </c>
      <c r="E14" s="8">
        <f t="shared" si="3"/>
        <v>73.499583503998821</v>
      </c>
      <c r="F14" s="8">
        <f t="shared" si="4"/>
        <v>1.9253513853453521</v>
      </c>
      <c r="G14" s="8">
        <f t="shared" si="5"/>
        <v>0.84048185169467693</v>
      </c>
      <c r="H14" s="8">
        <f t="shared" si="6"/>
        <v>129.07709208274224</v>
      </c>
      <c r="I14" s="8">
        <f>C14*100/$C$20</f>
        <v>1.0824084875359137</v>
      </c>
      <c r="J14" s="8">
        <f>D14*100/$D$20</f>
        <v>0.68305932297046867</v>
      </c>
      <c r="L14" s="10">
        <v>10</v>
      </c>
      <c r="M14" s="13" t="s">
        <v>41</v>
      </c>
      <c r="N14" s="8">
        <v>4.6369390199999998</v>
      </c>
      <c r="O14" s="8">
        <v>2.6725937471158989</v>
      </c>
      <c r="P14" s="8">
        <f t="shared" si="7"/>
        <v>73.499583503998821</v>
      </c>
      <c r="Q14" s="8">
        <v>3.76566</v>
      </c>
      <c r="R14" s="8">
        <v>1.6438396199999998</v>
      </c>
      <c r="S14" s="8">
        <f t="shared" si="8"/>
        <v>129.07709208274224</v>
      </c>
      <c r="T14" s="8">
        <f>N14*100/$N$20</f>
        <v>1.0824084875359135</v>
      </c>
      <c r="U14" s="8">
        <f>O14*100/$O$20</f>
        <v>0.68305932297046856</v>
      </c>
      <c r="V14" s="1"/>
    </row>
    <row r="15" spans="1:22">
      <c r="A15" s="17">
        <v>11</v>
      </c>
      <c r="B15" s="13" t="str">
        <f t="shared" si="0"/>
        <v>CCB Life</v>
      </c>
      <c r="C15" s="8">
        <f t="shared" si="1"/>
        <v>1.8890795212262823</v>
      </c>
      <c r="D15" s="8">
        <f t="shared" si="2"/>
        <v>1.8261657045856889</v>
      </c>
      <c r="E15" s="8">
        <f t="shared" si="3"/>
        <v>3.4451318674209119</v>
      </c>
      <c r="F15" s="8">
        <f t="shared" si="4"/>
        <v>1.0346981690637735</v>
      </c>
      <c r="G15" s="8">
        <f t="shared" si="5"/>
        <v>0.60472395862626094</v>
      </c>
      <c r="H15" s="8">
        <f t="shared" si="6"/>
        <v>71.102559160096177</v>
      </c>
      <c r="I15" s="8">
        <f>C15*100/$C$20</f>
        <v>0.86246434080021828</v>
      </c>
      <c r="J15" s="8">
        <f>D15*100/$D$20</f>
        <v>0.91284441164953523</v>
      </c>
      <c r="L15" s="10">
        <v>11</v>
      </c>
      <c r="M15" s="13" t="s">
        <v>38</v>
      </c>
      <c r="N15" s="8">
        <v>3.6947183999999997</v>
      </c>
      <c r="O15" s="8">
        <v>3.571669669999828</v>
      </c>
      <c r="P15" s="8">
        <f t="shared" si="7"/>
        <v>3.4451318674209261</v>
      </c>
      <c r="Q15" s="8">
        <v>2.0236937200000003</v>
      </c>
      <c r="R15" s="8">
        <v>1.1827372599999999</v>
      </c>
      <c r="S15" s="8">
        <f t="shared" si="8"/>
        <v>71.102559160096177</v>
      </c>
      <c r="T15" s="8">
        <f>N15*100/$N$20</f>
        <v>0.86246434080021828</v>
      </c>
      <c r="U15" s="8">
        <f>O15*100/$O$20</f>
        <v>0.91284441164953534</v>
      </c>
      <c r="V15" s="1"/>
    </row>
    <row r="16" spans="1:22">
      <c r="A16" s="17">
        <v>12</v>
      </c>
      <c r="B16" s="13" t="str">
        <f t="shared" si="0"/>
        <v>EUROINS Life Insurance</v>
      </c>
      <c r="C16" s="8">
        <f t="shared" si="1"/>
        <v>0.88383826581584346</v>
      </c>
      <c r="D16" s="8">
        <f t="shared" si="2"/>
        <v>1.194386079142205</v>
      </c>
      <c r="E16" s="8">
        <f t="shared" si="3"/>
        <v>-26.000622307101366</v>
      </c>
      <c r="F16" s="8">
        <f t="shared" si="4"/>
        <v>0.38746149546407405</v>
      </c>
      <c r="G16" s="8">
        <f t="shared" si="5"/>
        <v>0.4556519380518757</v>
      </c>
      <c r="H16" s="8">
        <f t="shared" si="6"/>
        <v>-14.965467474877329</v>
      </c>
      <c r="I16" s="8">
        <f>C16*100/$C$20</f>
        <v>0.40351873954254802</v>
      </c>
      <c r="J16" s="8">
        <f>D16*100/$D$20</f>
        <v>0.59703708976635306</v>
      </c>
      <c r="L16" s="10">
        <v>12</v>
      </c>
      <c r="M16" s="13" t="s">
        <v>39</v>
      </c>
      <c r="N16" s="8">
        <v>1.7286373954306011</v>
      </c>
      <c r="O16" s="8">
        <v>2.3360161251686988</v>
      </c>
      <c r="P16" s="8">
        <f t="shared" si="7"/>
        <v>-26.000622307101366</v>
      </c>
      <c r="Q16" s="8">
        <v>0.75780881667349997</v>
      </c>
      <c r="R16" s="8">
        <v>0.89117773</v>
      </c>
      <c r="S16" s="8">
        <f t="shared" si="8"/>
        <v>-14.965467474877315</v>
      </c>
      <c r="T16" s="8">
        <f>N16*100/$N$20</f>
        <v>0.40351873954254802</v>
      </c>
      <c r="U16" s="8">
        <f>O16*100/$O$20</f>
        <v>0.59703708976635306</v>
      </c>
      <c r="V16" s="1"/>
    </row>
    <row r="17" spans="1:22">
      <c r="A17" s="17">
        <v>13</v>
      </c>
      <c r="B17" s="13" t="str">
        <f t="shared" si="0"/>
        <v>JZI</v>
      </c>
      <c r="C17" s="8">
        <f t="shared" si="1"/>
        <v>0.71975069407872871</v>
      </c>
      <c r="D17" s="8">
        <f t="shared" si="2"/>
        <v>1.6615646554148367</v>
      </c>
      <c r="E17" s="8">
        <f t="shared" si="3"/>
        <v>-56.6823540851601</v>
      </c>
      <c r="F17" s="8">
        <f t="shared" si="4"/>
        <v>0.3721276746956535</v>
      </c>
      <c r="G17" s="8">
        <f t="shared" si="5"/>
        <v>0.80563443653078248</v>
      </c>
      <c r="H17" s="8">
        <f t="shared" si="6"/>
        <v>-53.809363425661502</v>
      </c>
      <c r="I17" s="8">
        <f>C17*100/$C$20</f>
        <v>0.32860411694376362</v>
      </c>
      <c r="J17" s="8">
        <f>D17*100/$D$20</f>
        <v>0.83056537885970849</v>
      </c>
      <c r="L17" s="10">
        <v>13</v>
      </c>
      <c r="M17" s="13" t="s">
        <v>0</v>
      </c>
      <c r="N17" s="8">
        <v>1.40771</v>
      </c>
      <c r="O17" s="8">
        <v>3.2497379999999998</v>
      </c>
      <c r="P17" s="8">
        <f t="shared" si="7"/>
        <v>-56.682354085160085</v>
      </c>
      <c r="Q17" s="8">
        <v>0.72781847</v>
      </c>
      <c r="R17" s="8">
        <v>1.5756840000000003</v>
      </c>
      <c r="S17" s="8">
        <f t="shared" si="8"/>
        <v>-53.809363425661502</v>
      </c>
      <c r="T17" s="8">
        <f>N17*100/$N$20</f>
        <v>0.32860411694376368</v>
      </c>
      <c r="U17" s="8">
        <f>O17*100/$O$20</f>
        <v>0.83056537885970849</v>
      </c>
      <c r="V17" s="1"/>
    </row>
    <row r="18" spans="1:22">
      <c r="A18" s="17">
        <v>14</v>
      </c>
      <c r="B18" s="13" t="str">
        <f t="shared" si="0"/>
        <v>GENERALI Life (erased)</v>
      </c>
      <c r="C18" s="8">
        <f t="shared" si="1"/>
        <v>0.20326269328413005</v>
      </c>
      <c r="D18" s="8">
        <f t="shared" si="2"/>
        <v>4.0517223272733398</v>
      </c>
      <c r="E18" s="8">
        <f t="shared" si="3"/>
        <v>-94.983301498330505</v>
      </c>
      <c r="F18" s="8">
        <f t="shared" si="4"/>
        <v>0.68479739547915719</v>
      </c>
      <c r="G18" s="8">
        <f t="shared" si="5"/>
        <v>3.9169143023677933</v>
      </c>
      <c r="H18" s="8">
        <f t="shared" si="6"/>
        <v>-82.516916567074389</v>
      </c>
      <c r="I18" s="8">
        <f>C18*100/$C$20</f>
        <v>9.2800129800134107E-2</v>
      </c>
      <c r="J18" s="8">
        <f>D18*100/$D$20</f>
        <v>2.0253321342743291</v>
      </c>
      <c r="L18" s="10">
        <v>14</v>
      </c>
      <c r="M18" s="13" t="s">
        <v>40</v>
      </c>
      <c r="N18" s="8">
        <v>0.39754727340590007</v>
      </c>
      <c r="O18" s="8">
        <v>7.9244800793510164</v>
      </c>
      <c r="P18" s="8">
        <f t="shared" si="7"/>
        <v>-94.983301498330505</v>
      </c>
      <c r="Q18" s="8">
        <v>1.3393472900000001</v>
      </c>
      <c r="R18" s="8">
        <v>7.6608185000000013</v>
      </c>
      <c r="S18" s="8">
        <f t="shared" si="8"/>
        <v>-82.516916567074389</v>
      </c>
      <c r="T18" s="8">
        <f>N18*100/$N$20</f>
        <v>9.2800129800134107E-2</v>
      </c>
      <c r="U18" s="8">
        <f>O18*100/$O$20</f>
        <v>2.0253321342743291</v>
      </c>
      <c r="V18" s="1"/>
    </row>
    <row r="19" spans="1:22">
      <c r="A19" s="17">
        <v>15</v>
      </c>
      <c r="B19" s="13" t="str">
        <f t="shared" si="0"/>
        <v>VZK DOBRUDJA-M-LIFE</v>
      </c>
      <c r="C19" s="8">
        <f t="shared" si="1"/>
        <v>0</v>
      </c>
      <c r="D19" s="8">
        <f t="shared" si="2"/>
        <v>4.9779377553263839E-5</v>
      </c>
      <c r="E19" s="8">
        <f t="shared" si="3"/>
        <v>-100</v>
      </c>
      <c r="F19" s="8">
        <f t="shared" si="4"/>
        <v>0</v>
      </c>
      <c r="G19" s="8">
        <f t="shared" si="5"/>
        <v>3.1171727604137377E-3</v>
      </c>
      <c r="H19" s="8">
        <f t="shared" si="6"/>
        <v>-100</v>
      </c>
      <c r="I19" s="8">
        <f>C19*100/$C$20</f>
        <v>0</v>
      </c>
      <c r="J19" s="8">
        <f>D19*100/$D$20</f>
        <v>2.4883189132718156E-5</v>
      </c>
      <c r="L19" s="10">
        <v>15</v>
      </c>
      <c r="M19" s="13" t="s">
        <v>27</v>
      </c>
      <c r="N19" s="8">
        <v>0</v>
      </c>
      <c r="O19" s="8">
        <v>9.7360000000000017E-5</v>
      </c>
      <c r="P19" s="8">
        <f t="shared" si="7"/>
        <v>-100</v>
      </c>
      <c r="Q19" s="8">
        <v>0</v>
      </c>
      <c r="R19" s="8">
        <v>6.0966600000000003E-3</v>
      </c>
      <c r="S19" s="8">
        <f t="shared" si="8"/>
        <v>-100</v>
      </c>
      <c r="T19" s="8">
        <f>N19*100/$N$20</f>
        <v>0</v>
      </c>
      <c r="U19" s="8">
        <f>O19*100/$O$20</f>
        <v>2.4883189132718156E-5</v>
      </c>
      <c r="V19" s="1"/>
    </row>
    <row r="20" spans="1:22" s="3" customFormat="1">
      <c r="A20" s="9" t="s">
        <v>13</v>
      </c>
      <c r="B20" s="20"/>
      <c r="C20" s="19">
        <f t="shared" ref="C20" si="9">N20/1.95583</f>
        <v>219.03276829666279</v>
      </c>
      <c r="D20" s="19">
        <f t="shared" ref="D20" si="10">O20/1.95583</f>
        <v>200.05224124511611</v>
      </c>
      <c r="E20" s="19">
        <f t="shared" ref="E20" si="11">C20*100/D20-100</f>
        <v>9.4877852571971886</v>
      </c>
      <c r="F20" s="19">
        <f t="shared" ref="F20" si="12">Q20/1.95583</f>
        <v>88.330663958206515</v>
      </c>
      <c r="G20" s="19">
        <f t="shared" ref="G20" si="13">R20/1.95583</f>
        <v>79.073868395744356</v>
      </c>
      <c r="H20" s="19">
        <f t="shared" ref="H20" si="14">F20*100/G20-100</f>
        <v>11.706516641040352</v>
      </c>
      <c r="I20" s="19">
        <f t="shared" ref="I20" si="15">C20*100/$C$20</f>
        <v>100</v>
      </c>
      <c r="J20" s="19">
        <f t="shared" ref="J20" si="16">D20*100/$D$20</f>
        <v>99.999999999999986</v>
      </c>
      <c r="L20" s="9" t="s">
        <v>13</v>
      </c>
      <c r="M20" s="19"/>
      <c r="N20" s="19">
        <v>428.39085921766201</v>
      </c>
      <c r="O20" s="19">
        <v>391.26817499443541</v>
      </c>
      <c r="P20" s="19">
        <f t="shared" si="7"/>
        <v>9.4877852571972028</v>
      </c>
      <c r="Q20" s="19">
        <v>172.75976248937906</v>
      </c>
      <c r="R20" s="19">
        <v>154.65504402444867</v>
      </c>
      <c r="S20" s="19">
        <f t="shared" si="8"/>
        <v>11.706516641040366</v>
      </c>
      <c r="T20" s="19">
        <f>N20*100/$N$20</f>
        <v>100</v>
      </c>
      <c r="U20" s="19">
        <f>O20*100/$O$20</f>
        <v>100</v>
      </c>
      <c r="V20" s="4"/>
    </row>
    <row r="21" spans="1:22">
      <c r="A21" s="21"/>
    </row>
    <row r="22" spans="1:22">
      <c r="A22" s="3"/>
      <c r="C22" s="2"/>
      <c r="D22" s="2"/>
      <c r="E22" s="2"/>
      <c r="F22" s="2"/>
      <c r="G22" s="2"/>
      <c r="H22" s="2"/>
    </row>
    <row r="23" spans="1:22">
      <c r="D23" s="2"/>
      <c r="O23" s="2"/>
    </row>
    <row r="24" spans="1:22">
      <c r="D24" s="2"/>
      <c r="O24" s="2"/>
    </row>
    <row r="25" spans="1:22">
      <c r="D25" s="2"/>
    </row>
    <row r="26" spans="1:22">
      <c r="D26" s="2"/>
    </row>
    <row r="27" spans="1:22">
      <c r="D27" s="2"/>
      <c r="M27" s="15"/>
    </row>
    <row r="28" spans="1:22">
      <c r="D28" s="2"/>
      <c r="M28" s="15"/>
    </row>
    <row r="29" spans="1:22">
      <c r="D29" s="2"/>
      <c r="M29" s="15"/>
    </row>
    <row r="30" spans="1:22">
      <c r="D30" s="2"/>
      <c r="M30" s="15"/>
    </row>
    <row r="31" spans="1:22">
      <c r="D31" s="2"/>
      <c r="M31" s="15"/>
    </row>
    <row r="32" spans="1:22">
      <c r="D32" s="2"/>
      <c r="M32" s="15"/>
    </row>
    <row r="33" spans="4:13">
      <c r="D33" s="2"/>
      <c r="M33" s="15"/>
    </row>
    <row r="34" spans="4:13">
      <c r="D34" s="2"/>
      <c r="M34" s="15"/>
    </row>
    <row r="35" spans="4:13">
      <c r="D35" s="2"/>
      <c r="M35" s="15"/>
    </row>
    <row r="36" spans="4:13">
      <c r="D36" s="2"/>
      <c r="M36" s="16"/>
    </row>
    <row r="37" spans="4:13">
      <c r="D37" s="2"/>
    </row>
    <row r="38" spans="4:13">
      <c r="D38" s="2"/>
      <c r="M38" s="14"/>
    </row>
    <row r="39" spans="4:13">
      <c r="D39" s="2"/>
    </row>
    <row r="41" spans="4:13">
      <c r="M41" s="14"/>
    </row>
  </sheetData>
  <sortState ref="M5:U20">
    <sortCondition descending="1" ref="N5:N20"/>
  </sortState>
  <mergeCells count="11">
    <mergeCell ref="A2:A4"/>
    <mergeCell ref="B2:B4"/>
    <mergeCell ref="C2:E2"/>
    <mergeCell ref="F2:H2"/>
    <mergeCell ref="I2:J2"/>
    <mergeCell ref="O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V56"/>
  <sheetViews>
    <sheetView zoomScaleNormal="100" workbookViewId="0">
      <selection activeCell="F37" sqref="F37"/>
    </sheetView>
  </sheetViews>
  <sheetFormatPr defaultColWidth="41.7109375" defaultRowHeight="15"/>
  <cols>
    <col min="1" max="1" width="3.42578125" customWidth="1"/>
    <col min="2" max="2" width="31.140625" customWidth="1"/>
    <col min="3" max="3" width="12" customWidth="1"/>
    <col min="4" max="4" width="9.42578125" bestFit="1" customWidth="1"/>
    <col min="5" max="5" width="11.42578125" customWidth="1"/>
    <col min="6" max="7" width="9.42578125" bestFit="1" customWidth="1"/>
    <col min="8" max="8" width="11.85546875" customWidth="1"/>
    <col min="9" max="10" width="10.28515625" bestFit="1" customWidth="1"/>
    <col min="11" max="11" width="4.28515625" customWidth="1"/>
    <col min="12" max="12" width="5.42578125" customWidth="1"/>
    <col min="13" max="13" width="38.28515625" customWidth="1"/>
    <col min="14" max="14" width="12.85546875" customWidth="1"/>
    <col min="15" max="15" width="12.5703125" customWidth="1"/>
    <col min="16" max="16" width="11.5703125" customWidth="1"/>
    <col min="17" max="18" width="10" customWidth="1"/>
    <col min="19" max="19" width="12.140625" customWidth="1"/>
    <col min="20" max="22" width="10" customWidth="1"/>
  </cols>
  <sheetData>
    <row r="1" spans="1:22">
      <c r="A1" s="5" t="s">
        <v>24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24</v>
      </c>
      <c r="M1" s="6"/>
      <c r="O1" s="22" t="s">
        <v>22</v>
      </c>
      <c r="P1" s="22"/>
      <c r="Q1" s="22"/>
      <c r="R1" s="22"/>
      <c r="S1" s="22"/>
      <c r="T1" s="22"/>
      <c r="U1" s="22"/>
    </row>
    <row r="2" spans="1:22">
      <c r="A2" s="23" t="s">
        <v>15</v>
      </c>
      <c r="B2" s="23" t="s">
        <v>16</v>
      </c>
      <c r="C2" s="24" t="s">
        <v>17</v>
      </c>
      <c r="D2" s="24"/>
      <c r="E2" s="24"/>
      <c r="F2" s="25" t="s">
        <v>18</v>
      </c>
      <c r="G2" s="25"/>
      <c r="H2" s="25"/>
      <c r="I2" s="26" t="s">
        <v>19</v>
      </c>
      <c r="J2" s="26"/>
      <c r="L2" s="23" t="s">
        <v>15</v>
      </c>
      <c r="M2" s="23" t="s">
        <v>16</v>
      </c>
      <c r="N2" s="24" t="s">
        <v>17</v>
      </c>
      <c r="O2" s="24"/>
      <c r="P2" s="24"/>
      <c r="Q2" s="25" t="s">
        <v>18</v>
      </c>
      <c r="R2" s="25"/>
      <c r="S2" s="25"/>
      <c r="T2" s="26" t="s">
        <v>19</v>
      </c>
      <c r="U2" s="26"/>
    </row>
    <row r="3" spans="1:22">
      <c r="A3" s="23"/>
      <c r="B3" s="23"/>
      <c r="C3" s="7">
        <v>2016</v>
      </c>
      <c r="D3" s="7">
        <v>2015</v>
      </c>
      <c r="E3" s="7" t="s">
        <v>20</v>
      </c>
      <c r="F3" s="7">
        <v>2016</v>
      </c>
      <c r="G3" s="7">
        <v>2015</v>
      </c>
      <c r="H3" s="7" t="s">
        <v>20</v>
      </c>
      <c r="I3" s="7">
        <v>2016</v>
      </c>
      <c r="J3" s="7">
        <v>2015</v>
      </c>
      <c r="L3" s="23"/>
      <c r="M3" s="23"/>
      <c r="N3" s="7">
        <v>2016</v>
      </c>
      <c r="O3" s="7">
        <v>2015</v>
      </c>
      <c r="P3" s="7" t="s">
        <v>20</v>
      </c>
      <c r="Q3" s="7">
        <v>2016</v>
      </c>
      <c r="R3" s="7">
        <v>2015</v>
      </c>
      <c r="S3" s="7" t="s">
        <v>20</v>
      </c>
      <c r="T3" s="7">
        <v>2016</v>
      </c>
      <c r="U3" s="7">
        <v>2015</v>
      </c>
    </row>
    <row r="4" spans="1:22">
      <c r="A4" s="23"/>
      <c r="B4" s="23"/>
      <c r="C4" s="18" t="s">
        <v>25</v>
      </c>
      <c r="D4" s="18" t="s">
        <v>25</v>
      </c>
      <c r="E4" s="18" t="s">
        <v>21</v>
      </c>
      <c r="F4" s="18" t="s">
        <v>25</v>
      </c>
      <c r="G4" s="18" t="s">
        <v>25</v>
      </c>
      <c r="H4" s="18" t="s">
        <v>21</v>
      </c>
      <c r="I4" s="18" t="s">
        <v>21</v>
      </c>
      <c r="J4" s="18" t="s">
        <v>21</v>
      </c>
      <c r="L4" s="23"/>
      <c r="M4" s="23"/>
      <c r="N4" s="18" t="s">
        <v>23</v>
      </c>
      <c r="O4" s="18" t="s">
        <v>23</v>
      </c>
      <c r="P4" s="18" t="s">
        <v>21</v>
      </c>
      <c r="Q4" s="18" t="s">
        <v>23</v>
      </c>
      <c r="R4" s="18" t="s">
        <v>23</v>
      </c>
      <c r="S4" s="18" t="s">
        <v>21</v>
      </c>
      <c r="T4" s="18" t="s">
        <v>21</v>
      </c>
      <c r="U4" s="18" t="s">
        <v>21</v>
      </c>
    </row>
    <row r="5" spans="1:22">
      <c r="A5" s="10">
        <v>1</v>
      </c>
      <c r="B5" s="13" t="str">
        <f>M5</f>
        <v>LEV INS</v>
      </c>
      <c r="C5" s="8">
        <f>N5/1.95583</f>
        <v>99.948266464876809</v>
      </c>
      <c r="D5" s="8">
        <f>O5/1.95583</f>
        <v>83.276935111947367</v>
      </c>
      <c r="E5" s="8">
        <f>C5*100/D5-100</f>
        <v>20.019146154356591</v>
      </c>
      <c r="F5" s="8">
        <f>Q5/1.95583</f>
        <v>60.407871849802895</v>
      </c>
      <c r="G5" s="8">
        <f>R5/1.95583</f>
        <v>59.522945245752446</v>
      </c>
      <c r="H5" s="8">
        <f>F5*100/G5-100</f>
        <v>1.486698281472556</v>
      </c>
      <c r="I5" s="8">
        <f t="shared" ref="I5:I34" si="0">C5*100/$C$35</f>
        <v>12.049889284247612</v>
      </c>
      <c r="J5" s="8">
        <f t="shared" ref="J5:J34" si="1">D5*100/$D$35</f>
        <v>10.354116297610005</v>
      </c>
      <c r="L5" s="10">
        <v>1</v>
      </c>
      <c r="M5" s="13" t="s">
        <v>4</v>
      </c>
      <c r="N5" s="8">
        <v>195.481818</v>
      </c>
      <c r="O5" s="8">
        <v>162.875528</v>
      </c>
      <c r="P5" s="8">
        <f>N5*100/O5-100</f>
        <v>20.019146154356605</v>
      </c>
      <c r="Q5" s="8">
        <v>118.14752799999999</v>
      </c>
      <c r="R5" s="8">
        <v>116.41676200000001</v>
      </c>
      <c r="S5" s="8">
        <f>Q5*100/R5-100</f>
        <v>1.486698281472556</v>
      </c>
      <c r="T5" s="8">
        <f>N5*100/$N$35</f>
        <v>12.049889284247612</v>
      </c>
      <c r="U5" s="8">
        <f>O5*100/$O$35</f>
        <v>10.354116297610004</v>
      </c>
      <c r="V5" s="1"/>
    </row>
    <row r="6" spans="1:22">
      <c r="A6" s="10">
        <v>2</v>
      </c>
      <c r="B6" s="13" t="str">
        <f t="shared" ref="B6:B34" si="2">M6</f>
        <v>BULSTRAD VIG</v>
      </c>
      <c r="C6" s="8">
        <f t="shared" ref="C6:C34" si="3">N6/1.95583</f>
        <v>97.548098970769374</v>
      </c>
      <c r="D6" s="8">
        <f t="shared" ref="D6:D34" si="4">O6/1.95583</f>
        <v>98.328237980806108</v>
      </c>
      <c r="E6" s="8">
        <f t="shared" ref="E6:E34" si="5">C6*100/D6-100</f>
        <v>-0.79340281699039394</v>
      </c>
      <c r="F6" s="8">
        <f t="shared" ref="F6:F34" si="6">Q6/1.95583</f>
        <v>52.453669674767234</v>
      </c>
      <c r="G6" s="8">
        <f t="shared" ref="G6:G34" si="7">R6/1.95583</f>
        <v>61.105831825874446</v>
      </c>
      <c r="H6" s="8">
        <f t="shared" ref="H6:H34" si="8">F6*100/G6-100</f>
        <v>-14.159306718485041</v>
      </c>
      <c r="I6" s="8">
        <f t="shared" si="0"/>
        <v>11.760522058675889</v>
      </c>
      <c r="J6" s="8">
        <f t="shared" si="1"/>
        <v>12.225498092884031</v>
      </c>
      <c r="L6" s="10">
        <v>2</v>
      </c>
      <c r="M6" s="13" t="s">
        <v>8</v>
      </c>
      <c r="N6" s="8">
        <v>190.78749840999987</v>
      </c>
      <c r="O6" s="8">
        <v>192.31331769000002</v>
      </c>
      <c r="P6" s="8">
        <f t="shared" ref="P6:P35" si="9">N6*100/O6-100</f>
        <v>-0.79340281699039394</v>
      </c>
      <c r="Q6" s="8">
        <v>102.59046076</v>
      </c>
      <c r="R6" s="8">
        <v>119.51261906000002</v>
      </c>
      <c r="S6" s="8">
        <f t="shared" ref="S6:S34" si="10">Q6*100/R6-100</f>
        <v>-14.159306718485041</v>
      </c>
      <c r="T6" s="8">
        <f t="shared" ref="T6:T32" si="11">N6*100/$N$35</f>
        <v>11.760522058675889</v>
      </c>
      <c r="U6" s="8">
        <f t="shared" ref="U6:U32" si="12">O6*100/$O$35</f>
        <v>12.225498092884031</v>
      </c>
      <c r="V6" s="1"/>
    </row>
    <row r="7" spans="1:22">
      <c r="A7" s="10">
        <v>3</v>
      </c>
      <c r="B7" s="13" t="str">
        <f t="shared" si="2"/>
        <v xml:space="preserve">ARMEEC </v>
      </c>
      <c r="C7" s="8">
        <f t="shared" si="3"/>
        <v>93.226091789112076</v>
      </c>
      <c r="D7" s="8">
        <f t="shared" si="4"/>
        <v>106.2417738307619</v>
      </c>
      <c r="E7" s="8">
        <f t="shared" si="5"/>
        <v>-12.251002192775132</v>
      </c>
      <c r="F7" s="8">
        <f t="shared" si="6"/>
        <v>54.761929024056123</v>
      </c>
      <c r="G7" s="8">
        <f t="shared" si="7"/>
        <v>59.610030252210201</v>
      </c>
      <c r="H7" s="8">
        <f t="shared" si="8"/>
        <v>-8.1330293033601038</v>
      </c>
      <c r="I7" s="8">
        <f t="shared" si="0"/>
        <v>11.239455412232401</v>
      </c>
      <c r="J7" s="8">
        <f t="shared" si="1"/>
        <v>13.209416033735256</v>
      </c>
      <c r="L7" s="10">
        <v>3</v>
      </c>
      <c r="M7" s="13" t="s">
        <v>2</v>
      </c>
      <c r="N7" s="8">
        <v>182.33438710389908</v>
      </c>
      <c r="O7" s="8">
        <v>207.79084851141906</v>
      </c>
      <c r="P7" s="8">
        <f t="shared" si="9"/>
        <v>-12.251002192775132</v>
      </c>
      <c r="Q7" s="8">
        <v>107.10502364311968</v>
      </c>
      <c r="R7" s="8">
        <v>116.58708546818028</v>
      </c>
      <c r="S7" s="8">
        <f t="shared" si="10"/>
        <v>-8.133029303360118</v>
      </c>
      <c r="T7" s="8">
        <f t="shared" si="11"/>
        <v>11.239455412232401</v>
      </c>
      <c r="U7" s="8">
        <f t="shared" si="12"/>
        <v>13.209416033735257</v>
      </c>
      <c r="V7" s="1"/>
    </row>
    <row r="8" spans="1:22">
      <c r="A8" s="10">
        <v>4</v>
      </c>
      <c r="B8" s="13" t="str">
        <f t="shared" si="2"/>
        <v>DZI - General Insurance</v>
      </c>
      <c r="C8" s="8">
        <f t="shared" si="3"/>
        <v>86.531550579549346</v>
      </c>
      <c r="D8" s="8">
        <f t="shared" si="4"/>
        <v>80.818512319577891</v>
      </c>
      <c r="E8" s="8">
        <f t="shared" si="5"/>
        <v>7.0689723133984188</v>
      </c>
      <c r="F8" s="8">
        <f t="shared" si="6"/>
        <v>45.757289467898545</v>
      </c>
      <c r="G8" s="8">
        <f t="shared" si="7"/>
        <v>40.093494608427115</v>
      </c>
      <c r="H8" s="8">
        <f t="shared" si="8"/>
        <v>14.126468432813979</v>
      </c>
      <c r="I8" s="8">
        <f t="shared" si="0"/>
        <v>10.432353065815898</v>
      </c>
      <c r="J8" s="8">
        <f t="shared" si="1"/>
        <v>10.048451884448422</v>
      </c>
      <c r="L8" s="10">
        <v>4</v>
      </c>
      <c r="M8" s="13" t="s">
        <v>42</v>
      </c>
      <c r="N8" s="8">
        <v>169.24100257000001</v>
      </c>
      <c r="O8" s="8">
        <v>158.06727095000002</v>
      </c>
      <c r="P8" s="8">
        <f t="shared" si="9"/>
        <v>7.068972313398433</v>
      </c>
      <c r="Q8" s="8">
        <v>89.493479460000003</v>
      </c>
      <c r="R8" s="8">
        <v>78.416059560000008</v>
      </c>
      <c r="S8" s="8">
        <f t="shared" si="10"/>
        <v>14.126468432813951</v>
      </c>
      <c r="T8" s="8">
        <f t="shared" si="11"/>
        <v>10.432353065815899</v>
      </c>
      <c r="U8" s="8">
        <f t="shared" si="12"/>
        <v>10.048451884448422</v>
      </c>
      <c r="V8" s="1"/>
    </row>
    <row r="9" spans="1:22">
      <c r="A9" s="10">
        <v>5</v>
      </c>
      <c r="B9" s="13" t="str">
        <f t="shared" si="2"/>
        <v xml:space="preserve">ALLIANZ Bulgaria </v>
      </c>
      <c r="C9" s="8">
        <f t="shared" si="3"/>
        <v>83.40761581016757</v>
      </c>
      <c r="D9" s="8">
        <f t="shared" si="4"/>
        <v>80.31164477485261</v>
      </c>
      <c r="E9" s="8">
        <f t="shared" si="5"/>
        <v>3.8549466195024138</v>
      </c>
      <c r="F9" s="8">
        <f t="shared" si="6"/>
        <v>42.610164329210619</v>
      </c>
      <c r="G9" s="8">
        <f t="shared" si="7"/>
        <v>56.737310124090619</v>
      </c>
      <c r="H9" s="8">
        <f t="shared" si="8"/>
        <v>-24.899216695296985</v>
      </c>
      <c r="I9" s="8">
        <f t="shared" si="0"/>
        <v>10.055727543096198</v>
      </c>
      <c r="J9" s="8">
        <f t="shared" si="1"/>
        <v>9.9854312473594771</v>
      </c>
      <c r="L9" s="10">
        <v>5</v>
      </c>
      <c r="M9" s="13" t="s">
        <v>7</v>
      </c>
      <c r="N9" s="8">
        <v>163.13111723000003</v>
      </c>
      <c r="O9" s="8">
        <v>157.07592419999997</v>
      </c>
      <c r="P9" s="8">
        <f t="shared" si="9"/>
        <v>3.8549466195023996</v>
      </c>
      <c r="Q9" s="8">
        <v>83.338237700000008</v>
      </c>
      <c r="R9" s="8">
        <v>110.96853326000016</v>
      </c>
      <c r="S9" s="8">
        <f t="shared" si="10"/>
        <v>-24.899216695296985</v>
      </c>
      <c r="T9" s="8">
        <f t="shared" si="11"/>
        <v>10.055727543096198</v>
      </c>
      <c r="U9" s="8">
        <f t="shared" si="12"/>
        <v>9.9854312473594771</v>
      </c>
      <c r="V9" s="1"/>
    </row>
    <row r="10" spans="1:22">
      <c r="A10" s="10">
        <v>6</v>
      </c>
      <c r="B10" s="13" t="str">
        <f t="shared" si="2"/>
        <v xml:space="preserve">GENERALI Insurance </v>
      </c>
      <c r="C10" s="8">
        <f t="shared" si="3"/>
        <v>72.861864581430893</v>
      </c>
      <c r="D10" s="8">
        <f t="shared" si="4"/>
        <v>38.344030922932973</v>
      </c>
      <c r="E10" s="8">
        <f t="shared" si="5"/>
        <v>90.02140053526125</v>
      </c>
      <c r="F10" s="8">
        <f t="shared" si="6"/>
        <v>34.223635985745176</v>
      </c>
      <c r="G10" s="8">
        <f t="shared" si="7"/>
        <v>18.915749829995455</v>
      </c>
      <c r="H10" s="8">
        <f t="shared" si="8"/>
        <v>80.926668481708276</v>
      </c>
      <c r="I10" s="8">
        <f t="shared" si="0"/>
        <v>8.7843184509720125</v>
      </c>
      <c r="J10" s="8">
        <f t="shared" si="1"/>
        <v>4.7674491737898244</v>
      </c>
      <c r="L10" s="10">
        <v>6</v>
      </c>
      <c r="M10" s="13" t="s">
        <v>11</v>
      </c>
      <c r="N10" s="8">
        <v>142.50542060429999</v>
      </c>
      <c r="O10" s="8">
        <v>74.994405999999998</v>
      </c>
      <c r="P10" s="8">
        <f t="shared" si="9"/>
        <v>90.021400535261222</v>
      </c>
      <c r="Q10" s="8">
        <v>66.935613969999991</v>
      </c>
      <c r="R10" s="8">
        <v>36.99599099000001</v>
      </c>
      <c r="S10" s="8">
        <f t="shared" si="10"/>
        <v>80.926668481708305</v>
      </c>
      <c r="T10" s="8">
        <f t="shared" si="11"/>
        <v>8.7843184509720125</v>
      </c>
      <c r="U10" s="8">
        <f t="shared" si="12"/>
        <v>4.7674491737898252</v>
      </c>
      <c r="V10" s="1"/>
    </row>
    <row r="11" spans="1:22">
      <c r="A11" s="10">
        <v>7</v>
      </c>
      <c r="B11" s="13" t="str">
        <f t="shared" si="2"/>
        <v>BUL INS</v>
      </c>
      <c r="C11" s="8">
        <f t="shared" si="3"/>
        <v>66.570191483919871</v>
      </c>
      <c r="D11" s="8">
        <f t="shared" si="4"/>
        <v>58.393144363261825</v>
      </c>
      <c r="E11" s="8">
        <f t="shared" si="5"/>
        <v>14.003436892846366</v>
      </c>
      <c r="F11" s="8">
        <f t="shared" si="6"/>
        <v>32.30330031239933</v>
      </c>
      <c r="G11" s="8">
        <f t="shared" si="7"/>
        <v>26.562048405930881</v>
      </c>
      <c r="H11" s="8">
        <f t="shared" si="8"/>
        <v>21.614492296409324</v>
      </c>
      <c r="I11" s="8">
        <f t="shared" si="0"/>
        <v>8.0257863931465874</v>
      </c>
      <c r="J11" s="8">
        <f t="shared" si="1"/>
        <v>7.2602264589538485</v>
      </c>
      <c r="L11" s="10">
        <v>7</v>
      </c>
      <c r="M11" s="13" t="s">
        <v>3</v>
      </c>
      <c r="N11" s="8">
        <v>130.19997760999499</v>
      </c>
      <c r="O11" s="8">
        <v>114.20706353999837</v>
      </c>
      <c r="P11" s="8">
        <f t="shared" si="9"/>
        <v>14.003436892846352</v>
      </c>
      <c r="Q11" s="8">
        <v>63.179763849999986</v>
      </c>
      <c r="R11" s="8">
        <v>51.950851133771792</v>
      </c>
      <c r="S11" s="8">
        <f t="shared" si="10"/>
        <v>21.614492296409352</v>
      </c>
      <c r="T11" s="8">
        <f t="shared" si="11"/>
        <v>8.0257863931465856</v>
      </c>
      <c r="U11" s="8">
        <f t="shared" si="12"/>
        <v>7.2602264589538494</v>
      </c>
      <c r="V11" s="1"/>
    </row>
    <row r="12" spans="1:22">
      <c r="A12" s="10">
        <v>8</v>
      </c>
      <c r="B12" s="13" t="str">
        <f t="shared" si="2"/>
        <v>EUROINS</v>
      </c>
      <c r="C12" s="8">
        <f t="shared" si="3"/>
        <v>59.836938016085242</v>
      </c>
      <c r="D12" s="8">
        <f t="shared" si="4"/>
        <v>60.530292954909179</v>
      </c>
      <c r="E12" s="8">
        <f t="shared" si="5"/>
        <v>-1.145467674079228</v>
      </c>
      <c r="F12" s="8">
        <f t="shared" si="6"/>
        <v>39.225241636071715</v>
      </c>
      <c r="G12" s="8">
        <f t="shared" si="7"/>
        <v>38.534460275177288</v>
      </c>
      <c r="H12" s="8">
        <f t="shared" si="8"/>
        <v>1.7926327654818834</v>
      </c>
      <c r="I12" s="8">
        <f t="shared" si="0"/>
        <v>7.2140168479619744</v>
      </c>
      <c r="J12" s="8">
        <f t="shared" si="1"/>
        <v>7.5259457128318115</v>
      </c>
      <c r="L12" s="10">
        <v>8</v>
      </c>
      <c r="M12" s="13" t="s">
        <v>10</v>
      </c>
      <c r="N12" s="8">
        <v>117.03087848</v>
      </c>
      <c r="O12" s="8">
        <v>118.38696287000002</v>
      </c>
      <c r="P12" s="8">
        <f t="shared" si="9"/>
        <v>-1.145467674079228</v>
      </c>
      <c r="Q12" s="8">
        <v>76.71790434907814</v>
      </c>
      <c r="R12" s="8">
        <v>75.36685344</v>
      </c>
      <c r="S12" s="8">
        <f t="shared" si="10"/>
        <v>1.7926327654818692</v>
      </c>
      <c r="T12" s="8">
        <f t="shared" si="11"/>
        <v>7.2140168479619735</v>
      </c>
      <c r="U12" s="8">
        <f t="shared" si="12"/>
        <v>7.5259457128318124</v>
      </c>
      <c r="V12" s="1"/>
    </row>
    <row r="13" spans="1:22">
      <c r="A13" s="10">
        <v>9</v>
      </c>
      <c r="B13" s="13" t="str">
        <f t="shared" si="2"/>
        <v>OZK Insurance</v>
      </c>
      <c r="C13" s="8">
        <f t="shared" si="3"/>
        <v>39.87408886252895</v>
      </c>
      <c r="D13" s="8">
        <f t="shared" si="4"/>
        <v>39.760170623213675</v>
      </c>
      <c r="E13" s="8">
        <f t="shared" si="5"/>
        <v>0.28651345688332697</v>
      </c>
      <c r="F13" s="8">
        <f t="shared" si="6"/>
        <v>23.914145360281825</v>
      </c>
      <c r="G13" s="8">
        <f t="shared" si="7"/>
        <v>22.62873759989364</v>
      </c>
      <c r="H13" s="8">
        <f t="shared" si="8"/>
        <v>5.6804218737956944</v>
      </c>
      <c r="I13" s="8">
        <f t="shared" si="0"/>
        <v>4.8072705320263989</v>
      </c>
      <c r="J13" s="8">
        <f t="shared" si="1"/>
        <v>4.9435228384925178</v>
      </c>
      <c r="L13" s="10">
        <v>9</v>
      </c>
      <c r="M13" s="13" t="s">
        <v>5</v>
      </c>
      <c r="N13" s="8">
        <v>77.986939219999996</v>
      </c>
      <c r="O13" s="8">
        <v>77.764134510000005</v>
      </c>
      <c r="P13" s="8">
        <f t="shared" si="9"/>
        <v>0.28651345688331276</v>
      </c>
      <c r="Q13" s="8">
        <v>46.772002919999998</v>
      </c>
      <c r="R13" s="8">
        <v>44.257963859999975</v>
      </c>
      <c r="S13" s="8">
        <f t="shared" si="10"/>
        <v>5.680421873795666</v>
      </c>
      <c r="T13" s="8">
        <f t="shared" si="11"/>
        <v>4.8072705320263989</v>
      </c>
      <c r="U13" s="8">
        <f t="shared" si="12"/>
        <v>4.9435228384925187</v>
      </c>
      <c r="V13" s="1"/>
    </row>
    <row r="14" spans="1:22">
      <c r="A14" s="10">
        <v>10</v>
      </c>
      <c r="B14" s="13" t="str">
        <f t="shared" si="2"/>
        <v>DallBogg Zhivot i Zdrave</v>
      </c>
      <c r="C14" s="8">
        <f t="shared" si="3"/>
        <v>35.029321673864089</v>
      </c>
      <c r="D14" s="8">
        <f t="shared" si="4"/>
        <v>13.146931890808629</v>
      </c>
      <c r="E14" s="8">
        <f t="shared" si="5"/>
        <v>166.44484024713034</v>
      </c>
      <c r="F14" s="8">
        <f t="shared" si="6"/>
        <v>5.7529910472791608</v>
      </c>
      <c r="G14" s="8">
        <f t="shared" si="7"/>
        <v>0.84926833620508946</v>
      </c>
      <c r="H14" s="8">
        <f t="shared" si="8"/>
        <v>577.40557395393978</v>
      </c>
      <c r="I14" s="8">
        <f t="shared" si="0"/>
        <v>4.223179278659015</v>
      </c>
      <c r="J14" s="8">
        <f t="shared" si="1"/>
        <v>1.6346046065600355</v>
      </c>
      <c r="L14" s="10">
        <v>10</v>
      </c>
      <c r="M14" s="13" t="s">
        <v>28</v>
      </c>
      <c r="N14" s="8">
        <v>68.511398209393604</v>
      </c>
      <c r="O14" s="8">
        <v>25.713163800000242</v>
      </c>
      <c r="P14" s="8">
        <f t="shared" si="9"/>
        <v>166.44484024713034</v>
      </c>
      <c r="Q14" s="8">
        <v>11.251872480000001</v>
      </c>
      <c r="R14" s="8">
        <v>1.6610244900000002</v>
      </c>
      <c r="S14" s="8">
        <f t="shared" si="10"/>
        <v>577.40557395393978</v>
      </c>
      <c r="T14" s="8">
        <f t="shared" si="11"/>
        <v>4.223179278659015</v>
      </c>
      <c r="U14" s="8">
        <f t="shared" si="12"/>
        <v>1.6346046065600359</v>
      </c>
      <c r="V14" s="1"/>
    </row>
    <row r="15" spans="1:22">
      <c r="A15" s="10">
        <v>11</v>
      </c>
      <c r="B15" s="13" t="str">
        <f t="shared" si="2"/>
        <v xml:space="preserve">UNIQA Insurance </v>
      </c>
      <c r="C15" s="8">
        <f t="shared" si="3"/>
        <v>28.613535982166145</v>
      </c>
      <c r="D15" s="8">
        <f t="shared" si="4"/>
        <v>32.022159594647796</v>
      </c>
      <c r="E15" s="8">
        <f t="shared" si="5"/>
        <v>-10.644577553886691</v>
      </c>
      <c r="F15" s="8">
        <f t="shared" si="6"/>
        <v>24.862437906157488</v>
      </c>
      <c r="G15" s="8">
        <f t="shared" si="7"/>
        <v>25.545127413936793</v>
      </c>
      <c r="H15" s="8">
        <f t="shared" si="8"/>
        <v>-2.6724842539123443</v>
      </c>
      <c r="I15" s="8">
        <f t="shared" si="0"/>
        <v>3.4496840496688472</v>
      </c>
      <c r="J15" s="8">
        <f t="shared" si="1"/>
        <v>3.981428520368826</v>
      </c>
      <c r="L15" s="10">
        <v>11</v>
      </c>
      <c r="M15" s="13" t="s">
        <v>6</v>
      </c>
      <c r="N15" s="8">
        <v>55.963212080000012</v>
      </c>
      <c r="O15" s="8">
        <v>62.629900399999997</v>
      </c>
      <c r="P15" s="8">
        <f t="shared" si="9"/>
        <v>-10.644577553886677</v>
      </c>
      <c r="Q15" s="8">
        <v>48.626701930000003</v>
      </c>
      <c r="R15" s="8">
        <v>49.961926549999994</v>
      </c>
      <c r="S15" s="8">
        <f t="shared" si="10"/>
        <v>-2.6724842539123301</v>
      </c>
      <c r="T15" s="8">
        <f t="shared" si="11"/>
        <v>3.4496840496688472</v>
      </c>
      <c r="U15" s="8">
        <f t="shared" si="12"/>
        <v>3.9814285203688264</v>
      </c>
      <c r="V15" s="1"/>
    </row>
    <row r="16" spans="1:22">
      <c r="A16" s="10">
        <v>12</v>
      </c>
      <c r="B16" s="13" t="str">
        <f t="shared" si="2"/>
        <v>ENERGIA</v>
      </c>
      <c r="C16" s="8">
        <f t="shared" si="3"/>
        <v>22.465777930597241</v>
      </c>
      <c r="D16" s="8">
        <f t="shared" si="4"/>
        <v>34.188445186953878</v>
      </c>
      <c r="E16" s="8">
        <f t="shared" si="5"/>
        <v>-34.288389519479935</v>
      </c>
      <c r="F16" s="8">
        <f t="shared" si="6"/>
        <v>0.6326907297669021</v>
      </c>
      <c r="G16" s="8">
        <f t="shared" si="7"/>
        <v>1.8850865412638114</v>
      </c>
      <c r="H16" s="8">
        <f t="shared" si="8"/>
        <v>-66.437045943645131</v>
      </c>
      <c r="I16" s="8">
        <f t="shared" si="0"/>
        <v>2.7085025716110986</v>
      </c>
      <c r="J16" s="8">
        <f t="shared" si="1"/>
        <v>4.2507704807378284</v>
      </c>
      <c r="L16" s="10">
        <v>12</v>
      </c>
      <c r="M16" s="13" t="s">
        <v>9</v>
      </c>
      <c r="N16" s="8">
        <v>43.939242450000002</v>
      </c>
      <c r="O16" s="8">
        <v>66.866786750000003</v>
      </c>
      <c r="P16" s="8">
        <f t="shared" si="9"/>
        <v>-34.288389519479935</v>
      </c>
      <c r="Q16" s="8">
        <v>1.2374355100000001</v>
      </c>
      <c r="R16" s="8">
        <v>3.6869088100000003</v>
      </c>
      <c r="S16" s="8">
        <f t="shared" si="10"/>
        <v>-66.437045943645131</v>
      </c>
      <c r="T16" s="8">
        <f t="shared" si="11"/>
        <v>2.7085025716110986</v>
      </c>
      <c r="U16" s="8">
        <f t="shared" si="12"/>
        <v>4.2507704807378293</v>
      </c>
      <c r="V16" s="1"/>
    </row>
    <row r="17" spans="1:22">
      <c r="A17" s="10">
        <v>13</v>
      </c>
      <c r="B17" s="13" t="str">
        <f t="shared" si="2"/>
        <v>ASSET Insurance</v>
      </c>
      <c r="C17" s="8">
        <f t="shared" si="3"/>
        <v>7.4192348670385053</v>
      </c>
      <c r="D17" s="8">
        <f t="shared" si="4"/>
        <v>3.1108743858105647</v>
      </c>
      <c r="E17" s="8">
        <f t="shared" si="5"/>
        <v>138.49355348063534</v>
      </c>
      <c r="F17" s="8">
        <f t="shared" si="6"/>
        <v>1.6730226496669955</v>
      </c>
      <c r="G17" s="8">
        <f t="shared" si="7"/>
        <v>0.27289369202507363</v>
      </c>
      <c r="H17" s="8">
        <f t="shared" si="8"/>
        <v>513.06754188853779</v>
      </c>
      <c r="I17" s="8">
        <f t="shared" si="0"/>
        <v>0.89447232937311894</v>
      </c>
      <c r="J17" s="8">
        <f t="shared" si="1"/>
        <v>0.38678603066550182</v>
      </c>
      <c r="L17" s="10">
        <v>13</v>
      </c>
      <c r="M17" s="13" t="s">
        <v>43</v>
      </c>
      <c r="N17" s="8">
        <v>14.51076212999992</v>
      </c>
      <c r="O17" s="8">
        <v>6.0843414499998767</v>
      </c>
      <c r="P17" s="8">
        <f t="shared" si="9"/>
        <v>138.49355348063537</v>
      </c>
      <c r="Q17" s="8">
        <v>3.2721478888981999</v>
      </c>
      <c r="R17" s="8">
        <v>0.53373366967339975</v>
      </c>
      <c r="S17" s="8">
        <f t="shared" si="10"/>
        <v>513.06754188853779</v>
      </c>
      <c r="T17" s="8">
        <f t="shared" si="11"/>
        <v>0.89447232937311882</v>
      </c>
      <c r="U17" s="8">
        <f t="shared" si="12"/>
        <v>0.38678603066550188</v>
      </c>
      <c r="V17" s="1"/>
    </row>
    <row r="18" spans="1:22">
      <c r="A18" s="10">
        <v>14</v>
      </c>
      <c r="B18" s="13" t="str">
        <f t="shared" si="2"/>
        <v>GROUPAMA Insurance</v>
      </c>
      <c r="C18" s="8">
        <f t="shared" si="3"/>
        <v>6.334666867774807</v>
      </c>
      <c r="D18" s="8">
        <f t="shared" si="4"/>
        <v>6.2936432000736273</v>
      </c>
      <c r="E18" s="8">
        <f t="shared" si="5"/>
        <v>0.65182703240469664</v>
      </c>
      <c r="F18" s="8">
        <f t="shared" si="6"/>
        <v>1.471547839024864</v>
      </c>
      <c r="G18" s="8">
        <f t="shared" si="7"/>
        <v>0.69154958764309749</v>
      </c>
      <c r="H18" s="8">
        <f t="shared" si="8"/>
        <v>112.78992357440558</v>
      </c>
      <c r="I18" s="8">
        <f t="shared" si="0"/>
        <v>0.76371544108873723</v>
      </c>
      <c r="J18" s="8">
        <f t="shared" si="1"/>
        <v>0.78251095026041351</v>
      </c>
      <c r="L18" s="10">
        <v>14</v>
      </c>
      <c r="M18" s="13" t="s">
        <v>12</v>
      </c>
      <c r="N18" s="8">
        <v>12.3895315</v>
      </c>
      <c r="O18" s="8">
        <v>12.309296180000002</v>
      </c>
      <c r="P18" s="8">
        <f t="shared" si="9"/>
        <v>0.65182703240469664</v>
      </c>
      <c r="Q18" s="8">
        <v>2.8780974099999996</v>
      </c>
      <c r="R18" s="8">
        <v>1.3525534299999993</v>
      </c>
      <c r="S18" s="8">
        <f t="shared" si="10"/>
        <v>112.78992357440558</v>
      </c>
      <c r="T18" s="8">
        <f t="shared" si="11"/>
        <v>0.76371544108873712</v>
      </c>
      <c r="U18" s="8">
        <f t="shared" si="12"/>
        <v>0.78251095026041351</v>
      </c>
      <c r="V18" s="1"/>
    </row>
    <row r="19" spans="1:22">
      <c r="A19" s="10">
        <v>15</v>
      </c>
      <c r="B19" s="13" t="str">
        <f t="shared" si="2"/>
        <v>Health Ins. Company Bulgaria</v>
      </c>
      <c r="C19" s="8">
        <f t="shared" si="3"/>
        <v>5.9440764381375688</v>
      </c>
      <c r="D19" s="8">
        <f t="shared" si="4"/>
        <v>4.9321106793535234</v>
      </c>
      <c r="E19" s="8">
        <f t="shared" si="5"/>
        <v>20.517904495133692</v>
      </c>
      <c r="F19" s="8">
        <f t="shared" si="6"/>
        <v>3.0404404421652407</v>
      </c>
      <c r="G19" s="8">
        <f t="shared" si="7"/>
        <v>2.5260677103838267</v>
      </c>
      <c r="H19" s="8">
        <f t="shared" si="8"/>
        <v>20.362586864437489</v>
      </c>
      <c r="I19" s="8">
        <f t="shared" si="0"/>
        <v>0.71662536540173782</v>
      </c>
      <c r="J19" s="8">
        <f t="shared" si="1"/>
        <v>0.61322678960340637</v>
      </c>
      <c r="L19" s="10">
        <v>15</v>
      </c>
      <c r="M19" s="13" t="s">
        <v>56</v>
      </c>
      <c r="N19" s="8">
        <v>11.6256030200026</v>
      </c>
      <c r="O19" s="8">
        <v>9.6463700300000017</v>
      </c>
      <c r="P19" s="8">
        <f t="shared" si="9"/>
        <v>20.517904495133678</v>
      </c>
      <c r="Q19" s="8">
        <v>5.9465846300000429</v>
      </c>
      <c r="R19" s="8">
        <v>4.9405590099999994</v>
      </c>
      <c r="S19" s="8">
        <f t="shared" si="10"/>
        <v>20.362586864437503</v>
      </c>
      <c r="T19" s="8">
        <f t="shared" si="11"/>
        <v>0.71662536540173771</v>
      </c>
      <c r="U19" s="8">
        <f t="shared" si="12"/>
        <v>0.61322678960340637</v>
      </c>
      <c r="V19" s="1"/>
    </row>
    <row r="20" spans="1:22">
      <c r="A20" s="10">
        <v>16</v>
      </c>
      <c r="B20" s="13" t="str">
        <f t="shared" si="2"/>
        <v xml:space="preserve">United Health Ins. Fund Doverie </v>
      </c>
      <c r="C20" s="8">
        <f t="shared" si="3"/>
        <v>5.1662279492593939</v>
      </c>
      <c r="D20" s="8">
        <f t="shared" si="4"/>
        <v>4.021629180450244</v>
      </c>
      <c r="E20" s="8">
        <f t="shared" si="5"/>
        <v>28.461071805755239</v>
      </c>
      <c r="F20" s="8">
        <f t="shared" si="6"/>
        <v>3.1039704933455363</v>
      </c>
      <c r="G20" s="8">
        <f t="shared" si="7"/>
        <v>2.6330384235848721</v>
      </c>
      <c r="H20" s="8">
        <f t="shared" si="8"/>
        <v>17.885499335763285</v>
      </c>
      <c r="I20" s="8">
        <f t="shared" si="0"/>
        <v>0.6228469688129874</v>
      </c>
      <c r="J20" s="8">
        <f t="shared" si="1"/>
        <v>0.50002340004789492</v>
      </c>
      <c r="L20" s="10">
        <v>16</v>
      </c>
      <c r="M20" s="13" t="s">
        <v>44</v>
      </c>
      <c r="N20" s="8">
        <v>10.10426361</v>
      </c>
      <c r="O20" s="8">
        <v>7.8656230000000003</v>
      </c>
      <c r="P20" s="8">
        <f t="shared" si="9"/>
        <v>28.461071805755239</v>
      </c>
      <c r="Q20" s="8">
        <v>6.07083861</v>
      </c>
      <c r="R20" s="8">
        <v>5.1497755400000003</v>
      </c>
      <c r="S20" s="8">
        <f t="shared" si="10"/>
        <v>17.885499335763271</v>
      </c>
      <c r="T20" s="8">
        <f t="shared" si="11"/>
        <v>0.6228469688129874</v>
      </c>
      <c r="U20" s="8">
        <f t="shared" si="12"/>
        <v>0.50002340004789492</v>
      </c>
      <c r="V20" s="1"/>
    </row>
    <row r="21" spans="1:22">
      <c r="A21" s="10">
        <v>17</v>
      </c>
      <c r="B21" s="13" t="str">
        <f t="shared" si="2"/>
        <v>Ins. and Health Ins. Company Hope</v>
      </c>
      <c r="C21" s="8">
        <f t="shared" si="3"/>
        <v>4.5687590434751488</v>
      </c>
      <c r="D21" s="8">
        <f t="shared" si="4"/>
        <v>0.12019245026408226</v>
      </c>
      <c r="E21" s="8">
        <f t="shared" si="5"/>
        <v>3701.2030151950862</v>
      </c>
      <c r="F21" s="8">
        <f t="shared" si="6"/>
        <v>0.49858474407284886</v>
      </c>
      <c r="G21" s="8">
        <f t="shared" si="7"/>
        <v>0.46248600338475226</v>
      </c>
      <c r="H21" s="8">
        <f t="shared" si="8"/>
        <v>7.8053693352672724</v>
      </c>
      <c r="I21" s="8">
        <f t="shared" si="0"/>
        <v>0.55081536266191233</v>
      </c>
      <c r="J21" s="8">
        <f t="shared" si="1"/>
        <v>1.4943953046015418E-2</v>
      </c>
      <c r="L21" s="10">
        <v>17</v>
      </c>
      <c r="M21" s="13" t="s">
        <v>57</v>
      </c>
      <c r="N21" s="8">
        <v>8.9357159999999993</v>
      </c>
      <c r="O21" s="8">
        <v>0.23507600000000001</v>
      </c>
      <c r="P21" s="8">
        <f t="shared" si="9"/>
        <v>3701.2030151950858</v>
      </c>
      <c r="Q21" s="8">
        <v>0.97514699999999999</v>
      </c>
      <c r="R21" s="8">
        <v>0.90454400000000001</v>
      </c>
      <c r="S21" s="8">
        <f t="shared" si="10"/>
        <v>7.8053693352672724</v>
      </c>
      <c r="T21" s="8">
        <f t="shared" si="11"/>
        <v>0.55081536266191222</v>
      </c>
      <c r="U21" s="8">
        <f t="shared" si="12"/>
        <v>1.4943953046015418E-2</v>
      </c>
      <c r="V21" s="1"/>
    </row>
    <row r="22" spans="1:22">
      <c r="A22" s="10">
        <v>18</v>
      </c>
      <c r="B22" s="13" t="str">
        <f t="shared" si="2"/>
        <v>Bulgarian Export Ins. Agency</v>
      </c>
      <c r="C22" s="8">
        <f t="shared" si="3"/>
        <v>2.9297010169595517</v>
      </c>
      <c r="D22" s="8">
        <f t="shared" si="4"/>
        <v>3.5902233118420313</v>
      </c>
      <c r="E22" s="8">
        <f t="shared" si="5"/>
        <v>-18.397805303748257</v>
      </c>
      <c r="F22" s="8">
        <f t="shared" si="6"/>
        <v>2.6970443647965321</v>
      </c>
      <c r="G22" s="8">
        <f t="shared" si="7"/>
        <v>1.6984346032119355</v>
      </c>
      <c r="H22" s="8">
        <f t="shared" si="8"/>
        <v>58.795891210418745</v>
      </c>
      <c r="I22" s="8">
        <f t="shared" si="0"/>
        <v>0.35320845612380924</v>
      </c>
      <c r="J22" s="8">
        <f t="shared" si="1"/>
        <v>0.44638518042518377</v>
      </c>
      <c r="L22" s="10">
        <v>18</v>
      </c>
      <c r="M22" s="13" t="s">
        <v>29</v>
      </c>
      <c r="N22" s="8">
        <v>5.72999714</v>
      </c>
      <c r="O22" s="8">
        <v>7.02186646</v>
      </c>
      <c r="P22" s="8">
        <f t="shared" si="9"/>
        <v>-18.397805303748257</v>
      </c>
      <c r="Q22" s="8">
        <v>5.2749602800000011</v>
      </c>
      <c r="R22" s="8">
        <v>3.3218493499999999</v>
      </c>
      <c r="S22" s="8">
        <f t="shared" si="10"/>
        <v>58.795891210418716</v>
      </c>
      <c r="T22" s="8">
        <f t="shared" si="11"/>
        <v>0.35320845612380924</v>
      </c>
      <c r="U22" s="8">
        <f t="shared" si="12"/>
        <v>0.44638518042518377</v>
      </c>
      <c r="V22" s="1"/>
    </row>
    <row r="23" spans="1:22">
      <c r="A23" s="10">
        <v>19</v>
      </c>
      <c r="B23" s="13" t="str">
        <f t="shared" si="2"/>
        <v>Nova Ins.  (UBB - AIG Ins. Company)</v>
      </c>
      <c r="C23" s="8">
        <f t="shared" si="3"/>
        <v>2.4284152252496383</v>
      </c>
      <c r="D23" s="8">
        <f t="shared" si="4"/>
        <v>2.3804608828688592</v>
      </c>
      <c r="E23" s="8">
        <f t="shared" si="5"/>
        <v>2.0144982312410917</v>
      </c>
      <c r="F23" s="8">
        <f t="shared" si="6"/>
        <v>0.14387640030063964</v>
      </c>
      <c r="G23" s="8">
        <f t="shared" si="7"/>
        <v>0.2113753394541448</v>
      </c>
      <c r="H23" s="8">
        <f t="shared" si="8"/>
        <v>-31.933213840277816</v>
      </c>
      <c r="I23" s="8">
        <f t="shared" si="0"/>
        <v>0.29277280772771064</v>
      </c>
      <c r="J23" s="8">
        <f t="shared" si="1"/>
        <v>0.29597113282330056</v>
      </c>
      <c r="L23" s="10">
        <v>19</v>
      </c>
      <c r="M23" s="13" t="s">
        <v>45</v>
      </c>
      <c r="N23" s="8">
        <v>4.7495673499999995</v>
      </c>
      <c r="O23" s="8">
        <v>4.6557768085414004</v>
      </c>
      <c r="P23" s="8">
        <f t="shared" si="9"/>
        <v>2.0144982312410917</v>
      </c>
      <c r="Q23" s="8">
        <v>0.28139778000000004</v>
      </c>
      <c r="R23" s="8">
        <v>0.41341423016459999</v>
      </c>
      <c r="S23" s="8">
        <f t="shared" si="10"/>
        <v>-31.933213840277801</v>
      </c>
      <c r="T23" s="8">
        <f t="shared" si="11"/>
        <v>0.29277280772771058</v>
      </c>
      <c r="U23" s="8">
        <f t="shared" si="12"/>
        <v>0.29597113282330056</v>
      </c>
      <c r="V23" s="1"/>
    </row>
    <row r="24" spans="1:22">
      <c r="A24" s="10">
        <v>20</v>
      </c>
      <c r="B24" s="13" t="str">
        <f t="shared" si="2"/>
        <v>Ins. Company EIG Re (HDI Insurance)</v>
      </c>
      <c r="C24" s="8">
        <f t="shared" si="3"/>
        <v>1.8313179673079971</v>
      </c>
      <c r="D24" s="8">
        <f t="shared" si="4"/>
        <v>6.2062246565389128</v>
      </c>
      <c r="E24" s="8">
        <f t="shared" si="5"/>
        <v>-70.492238540245069</v>
      </c>
      <c r="F24" s="8">
        <f t="shared" si="6"/>
        <v>4.5438850769238641</v>
      </c>
      <c r="G24" s="8">
        <f t="shared" si="7"/>
        <v>8.3786657224809922</v>
      </c>
      <c r="H24" s="8">
        <f t="shared" si="8"/>
        <v>-45.768392875108262</v>
      </c>
      <c r="I24" s="8">
        <f t="shared" si="0"/>
        <v>0.22078600791009678</v>
      </c>
      <c r="J24" s="8">
        <f t="shared" si="1"/>
        <v>0.77164189311860876</v>
      </c>
      <c r="L24" s="10">
        <v>20</v>
      </c>
      <c r="M24" s="13" t="s">
        <v>46</v>
      </c>
      <c r="N24" s="8">
        <v>3.5817466200000001</v>
      </c>
      <c r="O24" s="8">
        <v>12.138320369998501</v>
      </c>
      <c r="P24" s="8">
        <f t="shared" si="9"/>
        <v>-70.492238540245069</v>
      </c>
      <c r="Q24" s="8">
        <v>8.8870667500000007</v>
      </c>
      <c r="R24" s="8">
        <v>16.387245779999997</v>
      </c>
      <c r="S24" s="8">
        <f t="shared" si="10"/>
        <v>-45.768392875108255</v>
      </c>
      <c r="T24" s="8">
        <f t="shared" si="11"/>
        <v>0.22078600791009678</v>
      </c>
      <c r="U24" s="8">
        <f t="shared" si="12"/>
        <v>0.77164189311860887</v>
      </c>
      <c r="V24" s="1"/>
    </row>
    <row r="25" spans="1:22">
      <c r="A25" s="10">
        <v>21</v>
      </c>
      <c r="B25" s="13" t="str">
        <f t="shared" si="2"/>
        <v>FI Health Insurance AD</v>
      </c>
      <c r="C25" s="8">
        <f t="shared" si="3"/>
        <v>1.6500655680648484</v>
      </c>
      <c r="D25" s="8">
        <f t="shared" si="4"/>
        <v>1.6454628220329408</v>
      </c>
      <c r="E25" s="8">
        <f t="shared" si="5"/>
        <v>0.27972348996745211</v>
      </c>
      <c r="F25" s="8">
        <f t="shared" si="6"/>
        <v>0.83096670467269684</v>
      </c>
      <c r="G25" s="8">
        <f t="shared" si="7"/>
        <v>0.83077533834740136</v>
      </c>
      <c r="H25" s="8">
        <f t="shared" si="8"/>
        <v>2.3034666107946578E-2</v>
      </c>
      <c r="I25" s="8">
        <f t="shared" si="0"/>
        <v>0.19893398965471562</v>
      </c>
      <c r="J25" s="8">
        <f t="shared" si="1"/>
        <v>0.20458622066025528</v>
      </c>
      <c r="L25" s="10">
        <v>21</v>
      </c>
      <c r="M25" s="13" t="s">
        <v>47</v>
      </c>
      <c r="N25" s="8">
        <v>3.2272477399882722</v>
      </c>
      <c r="O25" s="8">
        <v>3.2182455512166865</v>
      </c>
      <c r="P25" s="8">
        <f t="shared" si="9"/>
        <v>0.27972348996745211</v>
      </c>
      <c r="Q25" s="8">
        <v>1.6252296100000005</v>
      </c>
      <c r="R25" s="8">
        <v>1.6248553299999979</v>
      </c>
      <c r="S25" s="8">
        <f t="shared" si="10"/>
        <v>2.3034666107946578E-2</v>
      </c>
      <c r="T25" s="8">
        <f t="shared" si="11"/>
        <v>0.19893398965471562</v>
      </c>
      <c r="U25" s="8">
        <f t="shared" si="12"/>
        <v>0.20458622066025528</v>
      </c>
      <c r="V25" s="1"/>
    </row>
    <row r="26" spans="1:22">
      <c r="A26" s="10">
        <v>22</v>
      </c>
      <c r="B26" s="13" t="str">
        <f t="shared" si="2"/>
        <v>TOKUDA Health Insurance</v>
      </c>
      <c r="C26" s="8">
        <f t="shared" si="3"/>
        <v>1.5022562237004244</v>
      </c>
      <c r="D26" s="8">
        <f t="shared" si="4"/>
        <v>1.3834600604346985</v>
      </c>
      <c r="E26" s="8">
        <f t="shared" si="5"/>
        <v>8.5868878085572646</v>
      </c>
      <c r="F26" s="8">
        <f t="shared" si="6"/>
        <v>0.99569965692314322</v>
      </c>
      <c r="G26" s="8">
        <f t="shared" si="7"/>
        <v>0.91104207932186965</v>
      </c>
      <c r="H26" s="8">
        <f t="shared" si="8"/>
        <v>9.292389399212837</v>
      </c>
      <c r="I26" s="8">
        <f t="shared" si="0"/>
        <v>0.18111390834900901</v>
      </c>
      <c r="J26" s="8">
        <f t="shared" si="1"/>
        <v>0.1720104893339712</v>
      </c>
      <c r="L26" s="10">
        <v>22</v>
      </c>
      <c r="M26" s="13" t="s">
        <v>26</v>
      </c>
      <c r="N26" s="8">
        <v>2.9381577900000009</v>
      </c>
      <c r="O26" s="8">
        <v>2.7058126899999961</v>
      </c>
      <c r="P26" s="8">
        <f t="shared" si="9"/>
        <v>8.5868878085572504</v>
      </c>
      <c r="Q26" s="8">
        <v>1.9474192599999911</v>
      </c>
      <c r="R26" s="8">
        <v>1.7818434300000923</v>
      </c>
      <c r="S26" s="8">
        <f t="shared" si="10"/>
        <v>9.2923893992128228</v>
      </c>
      <c r="T26" s="8">
        <f t="shared" si="11"/>
        <v>0.18111390834900895</v>
      </c>
      <c r="U26" s="8">
        <f t="shared" si="12"/>
        <v>0.1720104893339712</v>
      </c>
      <c r="V26" s="1"/>
    </row>
    <row r="27" spans="1:22">
      <c r="A27" s="10">
        <v>23</v>
      </c>
      <c r="B27" s="13" t="str">
        <f t="shared" si="2"/>
        <v>Insurance Company Medico - 21</v>
      </c>
      <c r="C27" s="8">
        <f t="shared" si="3"/>
        <v>1.0989359504660425</v>
      </c>
      <c r="D27" s="8">
        <f t="shared" si="4"/>
        <v>1.2429577059355876</v>
      </c>
      <c r="E27" s="8">
        <f t="shared" si="5"/>
        <v>-11.587019798162672</v>
      </c>
      <c r="F27" s="8">
        <f t="shared" si="6"/>
        <v>0.57200898339835271</v>
      </c>
      <c r="G27" s="8">
        <f t="shared" si="7"/>
        <v>0.99381102140779098</v>
      </c>
      <c r="H27" s="8">
        <f t="shared" si="8"/>
        <v>-42.442881888342434</v>
      </c>
      <c r="I27" s="8">
        <f t="shared" si="0"/>
        <v>0.13248910663446745</v>
      </c>
      <c r="J27" s="8">
        <f t="shared" si="1"/>
        <v>0.15454133395960257</v>
      </c>
      <c r="L27" s="10">
        <v>23</v>
      </c>
      <c r="M27" s="13" t="s">
        <v>48</v>
      </c>
      <c r="N27" s="8">
        <v>2.1493319</v>
      </c>
      <c r="O27" s="8">
        <v>2.4310139700000004</v>
      </c>
      <c r="P27" s="8">
        <f t="shared" si="9"/>
        <v>-11.587019798162672</v>
      </c>
      <c r="Q27" s="8">
        <v>1.1187523300000002</v>
      </c>
      <c r="R27" s="8">
        <v>1.9437254099999999</v>
      </c>
      <c r="S27" s="8">
        <f t="shared" si="10"/>
        <v>-42.442881888342434</v>
      </c>
      <c r="T27" s="8">
        <f t="shared" si="11"/>
        <v>0.13248910663446745</v>
      </c>
      <c r="U27" s="8">
        <f t="shared" si="12"/>
        <v>0.15454133395960259</v>
      </c>
      <c r="V27" s="1"/>
    </row>
    <row r="28" spans="1:22">
      <c r="A28" s="10">
        <v>24</v>
      </c>
      <c r="B28" s="13" t="str">
        <f t="shared" si="2"/>
        <v>Ins. company "Health Insurance Institute"</v>
      </c>
      <c r="C28" s="8">
        <f t="shared" si="3"/>
        <v>0.88131892853673377</v>
      </c>
      <c r="D28" s="8">
        <f t="shared" si="4"/>
        <v>0.93461906198391476</v>
      </c>
      <c r="E28" s="8">
        <f t="shared" si="5"/>
        <v>-5.7028724980251155</v>
      </c>
      <c r="F28" s="8">
        <f t="shared" si="6"/>
        <v>0.34284574835236192</v>
      </c>
      <c r="G28" s="8">
        <f t="shared" si="7"/>
        <v>0.9515433345433908</v>
      </c>
      <c r="H28" s="8">
        <f t="shared" si="8"/>
        <v>-63.969507650759759</v>
      </c>
      <c r="I28" s="8">
        <f t="shared" si="0"/>
        <v>0.10625292352330409</v>
      </c>
      <c r="J28" s="8">
        <f t="shared" si="1"/>
        <v>0.11620449826516598</v>
      </c>
      <c r="L28" s="10">
        <v>24</v>
      </c>
      <c r="M28" s="13" t="s">
        <v>49</v>
      </c>
      <c r="N28" s="8">
        <v>1.7237100000000001</v>
      </c>
      <c r="O28" s="8">
        <v>1.8279559999999999</v>
      </c>
      <c r="P28" s="8">
        <f t="shared" si="9"/>
        <v>-5.7028724980251013</v>
      </c>
      <c r="Q28" s="8">
        <v>0.67054800000000003</v>
      </c>
      <c r="R28" s="8">
        <v>1.861057</v>
      </c>
      <c r="S28" s="8">
        <f t="shared" si="10"/>
        <v>-63.969507650759759</v>
      </c>
      <c r="T28" s="8">
        <f t="shared" si="11"/>
        <v>0.10625292352330409</v>
      </c>
      <c r="U28" s="8">
        <f t="shared" si="12"/>
        <v>0.11620449826516598</v>
      </c>
      <c r="V28" s="1"/>
    </row>
    <row r="29" spans="1:22">
      <c r="A29" s="10">
        <v>25</v>
      </c>
      <c r="B29" s="13" t="str">
        <f t="shared" si="2"/>
        <v>OZOK Ins.</v>
      </c>
      <c r="C29" s="8">
        <f t="shared" si="3"/>
        <v>0.75074192542296614</v>
      </c>
      <c r="D29" s="8">
        <f t="shared" si="4"/>
        <v>1.4224469764754608</v>
      </c>
      <c r="E29" s="8">
        <f t="shared" si="5"/>
        <v>-47.221798925457698</v>
      </c>
      <c r="F29" s="8">
        <f t="shared" si="6"/>
        <v>0.29842591636287408</v>
      </c>
      <c r="G29" s="8">
        <f t="shared" si="7"/>
        <v>0.19528857313774717</v>
      </c>
      <c r="H29" s="8">
        <f t="shared" si="8"/>
        <v>52.812789590294557</v>
      </c>
      <c r="I29" s="8">
        <f t="shared" si="0"/>
        <v>9.0510395050909992E-2</v>
      </c>
      <c r="J29" s="8">
        <f t="shared" si="1"/>
        <v>0.17685787069146902</v>
      </c>
      <c r="L29" s="10">
        <v>25</v>
      </c>
      <c r="M29" s="13" t="s">
        <v>50</v>
      </c>
      <c r="N29" s="8">
        <v>1.4683235799999999</v>
      </c>
      <c r="O29" s="8">
        <v>2.7820644700000003</v>
      </c>
      <c r="P29" s="8">
        <f t="shared" si="9"/>
        <v>-47.221798925457691</v>
      </c>
      <c r="Q29" s="8">
        <v>0.58367035999999994</v>
      </c>
      <c r="R29" s="8">
        <v>0.38195125000000002</v>
      </c>
      <c r="S29" s="8">
        <f t="shared" si="10"/>
        <v>52.812789590294557</v>
      </c>
      <c r="T29" s="8">
        <f t="shared" si="11"/>
        <v>9.0510395050909992E-2</v>
      </c>
      <c r="U29" s="8">
        <f t="shared" si="12"/>
        <v>0.17685787069146902</v>
      </c>
      <c r="V29" s="1"/>
    </row>
    <row r="30" spans="1:22">
      <c r="A30" s="10">
        <v>26</v>
      </c>
      <c r="B30" s="13" t="str">
        <f t="shared" si="2"/>
        <v>European Health Insurance Fund</v>
      </c>
      <c r="C30" s="8">
        <f t="shared" si="3"/>
        <v>0.68569091894489809</v>
      </c>
      <c r="D30" s="8">
        <f t="shared" si="4"/>
        <v>0.72797515121457379</v>
      </c>
      <c r="E30" s="8">
        <f t="shared" si="5"/>
        <v>-5.8084719236813811</v>
      </c>
      <c r="F30" s="8">
        <f t="shared" si="6"/>
        <v>0.24627958462647573</v>
      </c>
      <c r="G30" s="8">
        <f t="shared" si="7"/>
        <v>0.15916068881242237</v>
      </c>
      <c r="H30" s="8">
        <f t="shared" si="8"/>
        <v>54.736440552055342</v>
      </c>
      <c r="I30" s="8">
        <f t="shared" si="0"/>
        <v>8.26677635214772E-2</v>
      </c>
      <c r="J30" s="8">
        <f t="shared" si="1"/>
        <v>9.0511728935669597E-2</v>
      </c>
      <c r="L30" s="10">
        <v>26</v>
      </c>
      <c r="M30" s="13" t="s">
        <v>51</v>
      </c>
      <c r="N30" s="8">
        <v>1.34109487</v>
      </c>
      <c r="O30" s="8">
        <v>1.4237956399999998</v>
      </c>
      <c r="P30" s="8">
        <f t="shared" si="9"/>
        <v>-5.8084719236813953</v>
      </c>
      <c r="Q30" s="8">
        <v>0.48168100000000003</v>
      </c>
      <c r="R30" s="8">
        <v>0.31129125000000002</v>
      </c>
      <c r="S30" s="8">
        <f t="shared" si="10"/>
        <v>54.736440552055342</v>
      </c>
      <c r="T30" s="8">
        <f t="shared" si="11"/>
        <v>8.2667763521477186E-2</v>
      </c>
      <c r="U30" s="8">
        <f t="shared" si="12"/>
        <v>9.0511728935669611E-2</v>
      </c>
      <c r="V30" s="1"/>
    </row>
    <row r="31" spans="1:22">
      <c r="A31" s="10">
        <v>27</v>
      </c>
      <c r="B31" s="13" t="str">
        <f t="shared" si="2"/>
        <v>Saglasie Insurance</v>
      </c>
      <c r="C31" s="8">
        <f t="shared" si="3"/>
        <v>0.24103922120020604</v>
      </c>
      <c r="D31" s="8">
        <f t="shared" si="4"/>
        <v>0.29332025789562621</v>
      </c>
      <c r="E31" s="8">
        <f t="shared" si="5"/>
        <v>-17.823875197199513</v>
      </c>
      <c r="F31" s="8">
        <f t="shared" si="6"/>
        <v>0.12063422178819255</v>
      </c>
      <c r="G31" s="8">
        <f t="shared" si="7"/>
        <v>0.11686650168981967</v>
      </c>
      <c r="H31" s="8">
        <f t="shared" si="8"/>
        <v>3.2239521538626548</v>
      </c>
      <c r="I31" s="8">
        <f t="shared" si="0"/>
        <v>2.9059993047947784E-2</v>
      </c>
      <c r="J31" s="8">
        <f t="shared" si="1"/>
        <v>3.6469546563086208E-2</v>
      </c>
      <c r="L31" s="10">
        <v>27</v>
      </c>
      <c r="M31" s="13" t="s">
        <v>52</v>
      </c>
      <c r="N31" s="8">
        <v>0.47143173999999899</v>
      </c>
      <c r="O31" s="8">
        <v>0.57368456000000256</v>
      </c>
      <c r="P31" s="8">
        <f t="shared" si="9"/>
        <v>-17.823875197199499</v>
      </c>
      <c r="Q31" s="8">
        <v>0.23594003000000063</v>
      </c>
      <c r="R31" s="8">
        <v>0.22857100999999999</v>
      </c>
      <c r="S31" s="8">
        <f t="shared" si="10"/>
        <v>3.223952153862669</v>
      </c>
      <c r="T31" s="8">
        <f t="shared" si="11"/>
        <v>2.9059993047947784E-2</v>
      </c>
      <c r="U31" s="8">
        <f t="shared" si="12"/>
        <v>3.6469546563086208E-2</v>
      </c>
      <c r="V31" s="1"/>
    </row>
    <row r="32" spans="1:22">
      <c r="A32" s="10">
        <v>28</v>
      </c>
      <c r="B32" s="13" t="str">
        <f t="shared" si="2"/>
        <v>Euroins– Health Insurance ZEAD</v>
      </c>
      <c r="C32" s="8">
        <f t="shared" si="3"/>
        <v>0.10791507953145203</v>
      </c>
      <c r="D32" s="8">
        <f t="shared" si="4"/>
        <v>0.85870305190123875</v>
      </c>
      <c r="E32" s="8">
        <f t="shared" si="5"/>
        <v>-87.432782579202524</v>
      </c>
      <c r="F32" s="8">
        <f t="shared" si="6"/>
        <v>0.40311270918229353</v>
      </c>
      <c r="G32" s="8">
        <f t="shared" si="7"/>
        <v>1.2277544418482169</v>
      </c>
      <c r="H32" s="8">
        <f t="shared" si="8"/>
        <v>-67.166666603505632</v>
      </c>
      <c r="I32" s="8">
        <f t="shared" si="0"/>
        <v>1.3010378333192388E-2</v>
      </c>
      <c r="J32" s="8">
        <f t="shared" si="1"/>
        <v>0.10676559184780203</v>
      </c>
      <c r="L32" s="10">
        <v>28</v>
      </c>
      <c r="M32" s="13" t="s">
        <v>53</v>
      </c>
      <c r="N32" s="8">
        <v>0.21106354999999982</v>
      </c>
      <c r="O32" s="8">
        <v>1.6794771899999998</v>
      </c>
      <c r="P32" s="8">
        <f t="shared" si="9"/>
        <v>-87.432782579202524</v>
      </c>
      <c r="Q32" s="8">
        <v>0.7884199300000051</v>
      </c>
      <c r="R32" s="8">
        <v>2.4012789699999981</v>
      </c>
      <c r="S32" s="8">
        <f t="shared" si="10"/>
        <v>-67.166666603505632</v>
      </c>
      <c r="T32" s="8">
        <f t="shared" si="11"/>
        <v>1.3010378333192388E-2</v>
      </c>
      <c r="U32" s="8">
        <f t="shared" si="12"/>
        <v>0.10676559184780203</v>
      </c>
      <c r="V32" s="1"/>
    </row>
    <row r="33" spans="1:22">
      <c r="A33" s="10">
        <v>29</v>
      </c>
      <c r="B33" s="13" t="str">
        <f t="shared" si="2"/>
        <v>Insurance Company Euroamerican AD (Health Insurance Company Planeta JSC)</v>
      </c>
      <c r="C33" s="8">
        <f t="shared" si="3"/>
        <v>1.1043904633838319E-4</v>
      </c>
      <c r="D33" s="8">
        <f t="shared" si="4"/>
        <v>2.9450412356902189E-4</v>
      </c>
      <c r="E33" s="8">
        <f t="shared" si="5"/>
        <v>-62.500000000000007</v>
      </c>
      <c r="F33" s="8">
        <f t="shared" si="6"/>
        <v>0</v>
      </c>
      <c r="G33" s="8">
        <f t="shared" si="7"/>
        <v>4.2692872079884246E-4</v>
      </c>
      <c r="H33" s="8">
        <f t="shared" si="8"/>
        <v>-100</v>
      </c>
      <c r="I33" s="8">
        <f t="shared" si="0"/>
        <v>1.3314670960331891E-5</v>
      </c>
      <c r="J33" s="8">
        <f t="shared" si="1"/>
        <v>3.6616740775344491E-5</v>
      </c>
      <c r="L33" s="10">
        <v>29</v>
      </c>
      <c r="M33" s="13" t="s">
        <v>54</v>
      </c>
      <c r="N33" s="8">
        <v>2.1599999999999999E-4</v>
      </c>
      <c r="O33" s="8">
        <v>5.7600000000000001E-4</v>
      </c>
      <c r="P33" s="8">
        <f t="shared" si="9"/>
        <v>-62.500000000000007</v>
      </c>
      <c r="Q33" s="8">
        <v>0</v>
      </c>
      <c r="R33" s="8">
        <v>8.3500000000000002E-4</v>
      </c>
      <c r="S33" s="8">
        <f t="shared" si="10"/>
        <v>-100</v>
      </c>
      <c r="T33" s="8">
        <f>N33*100/$N$35</f>
        <v>1.3314670960331889E-5</v>
      </c>
      <c r="U33" s="8">
        <f>O33*100/$O$35</f>
        <v>3.6616740775344484E-5</v>
      </c>
      <c r="V33" s="1"/>
    </row>
    <row r="34" spans="1:22">
      <c r="A34" s="10">
        <v>30</v>
      </c>
      <c r="B34" s="13" t="str">
        <f t="shared" si="2"/>
        <v>VICTORIA (merged with GENERALI Insurance)</v>
      </c>
      <c r="C34" s="8">
        <f t="shared" si="3"/>
        <v>0</v>
      </c>
      <c r="D34" s="8">
        <f t="shared" si="4"/>
        <v>39.761317431591578</v>
      </c>
      <c r="E34" s="8">
        <f t="shared" si="5"/>
        <v>-100</v>
      </c>
      <c r="F34" s="8">
        <f t="shared" si="6"/>
        <v>0</v>
      </c>
      <c r="G34" s="8">
        <f t="shared" si="7"/>
        <v>11.946065358441201</v>
      </c>
      <c r="H34" s="8">
        <f t="shared" si="8"/>
        <v>-100</v>
      </c>
      <c r="I34" s="8">
        <f t="shared" si="0"/>
        <v>0</v>
      </c>
      <c r="J34" s="8">
        <f t="shared" si="1"/>
        <v>4.9436654252399759</v>
      </c>
      <c r="L34" s="10">
        <v>30</v>
      </c>
      <c r="M34" s="13" t="s">
        <v>55</v>
      </c>
      <c r="N34" s="8">
        <v>0</v>
      </c>
      <c r="O34" s="8">
        <v>77.766377472229749</v>
      </c>
      <c r="P34" s="8">
        <f t="shared" si="9"/>
        <v>-100</v>
      </c>
      <c r="Q34" s="8">
        <v>0</v>
      </c>
      <c r="R34" s="8">
        <v>23.364473010000054</v>
      </c>
      <c r="S34" s="8">
        <f t="shared" si="10"/>
        <v>-100</v>
      </c>
      <c r="T34" s="8">
        <f>N34*100/$N$35</f>
        <v>0</v>
      </c>
      <c r="U34" s="8">
        <f>O34*100/$O$35</f>
        <v>4.9436654252399759</v>
      </c>
      <c r="V34" s="1"/>
    </row>
    <row r="35" spans="1:22" s="3" customFormat="1">
      <c r="A35" s="9" t="s">
        <v>13</v>
      </c>
      <c r="B35" s="20"/>
      <c r="C35" s="19">
        <f t="shared" ref="C35" si="13">N35/1.95583</f>
        <v>829.4538157751839</v>
      </c>
      <c r="D35" s="19">
        <f t="shared" ref="D35" si="14">O35/1.95583</f>
        <v>804.28819532546504</v>
      </c>
      <c r="E35" s="19">
        <f t="shared" ref="E35" si="15">C35*100/D35-100</f>
        <v>3.1289307235866204</v>
      </c>
      <c r="F35" s="19">
        <f t="shared" ref="F35" si="16">Q35/1.95583</f>
        <v>437.88771285903988</v>
      </c>
      <c r="G35" s="19">
        <f t="shared" ref="G35" si="17">R35/1.95583</f>
        <v>446.19733580719708</v>
      </c>
      <c r="H35" s="19">
        <f t="shared" ref="H35" si="18">F35*100/G35-100</f>
        <v>-1.8623201622494179</v>
      </c>
      <c r="I35" s="19">
        <f t="shared" ref="I35" si="19">C35*100/$C$35</f>
        <v>100</v>
      </c>
      <c r="J35" s="19">
        <f t="shared" ref="J35" si="20">D35*100/$D$35</f>
        <v>100</v>
      </c>
      <c r="L35" s="9" t="s">
        <v>13</v>
      </c>
      <c r="M35" s="19"/>
      <c r="N35" s="19">
        <v>1622.270656507578</v>
      </c>
      <c r="O35" s="19">
        <v>1573.0509810634042</v>
      </c>
      <c r="P35" s="19">
        <f t="shared" si="9"/>
        <v>3.1289307235866488</v>
      </c>
      <c r="Q35" s="19">
        <v>856.43392544109599</v>
      </c>
      <c r="R35" s="19">
        <v>872.68613529179027</v>
      </c>
      <c r="S35" s="19">
        <f t="shared" ref="S35" si="21">Q35*100/R35-100</f>
        <v>-1.8623201622494321</v>
      </c>
      <c r="T35" s="19">
        <f>N35*100/$N$35</f>
        <v>100</v>
      </c>
      <c r="U35" s="19">
        <f>O35*100/$O$35</f>
        <v>100</v>
      </c>
      <c r="V35" s="4"/>
    </row>
    <row r="36" spans="1:22">
      <c r="A36" s="21"/>
    </row>
    <row r="38" spans="1:22">
      <c r="C38" s="2"/>
      <c r="D38" s="2"/>
      <c r="E38" s="2"/>
      <c r="F38" s="2"/>
      <c r="G38" s="2"/>
      <c r="H38" s="2"/>
      <c r="O38" s="2"/>
    </row>
    <row r="39" spans="1:22">
      <c r="D39" s="2"/>
      <c r="O39" s="2"/>
    </row>
    <row r="40" spans="1:22">
      <c r="D40" s="2"/>
    </row>
    <row r="41" spans="1:22">
      <c r="D41" s="2"/>
    </row>
    <row r="42" spans="1:22">
      <c r="D42" s="2"/>
      <c r="M42" s="15"/>
    </row>
    <row r="43" spans="1:22">
      <c r="D43" s="2"/>
      <c r="M43" s="15"/>
    </row>
    <row r="44" spans="1:22">
      <c r="D44" s="2"/>
      <c r="M44" s="15"/>
    </row>
    <row r="45" spans="1:22">
      <c r="D45" s="2"/>
      <c r="M45" s="15"/>
    </row>
    <row r="46" spans="1:22">
      <c r="D46" s="2"/>
      <c r="M46" s="15"/>
    </row>
    <row r="47" spans="1:22">
      <c r="D47" s="2"/>
      <c r="M47" s="15"/>
    </row>
    <row r="48" spans="1:22">
      <c r="D48" s="2"/>
      <c r="M48" s="15"/>
    </row>
    <row r="49" spans="4:13">
      <c r="D49" s="2"/>
      <c r="M49" s="15"/>
    </row>
    <row r="50" spans="4:13">
      <c r="D50" s="2"/>
      <c r="M50" s="15"/>
    </row>
    <row r="51" spans="4:13">
      <c r="D51" s="2"/>
      <c r="M51" s="16"/>
    </row>
    <row r="52" spans="4:13">
      <c r="D52" s="2"/>
    </row>
    <row r="53" spans="4:13">
      <c r="D53" s="2"/>
      <c r="M53" s="14"/>
    </row>
    <row r="54" spans="4:13">
      <c r="D54" s="2"/>
    </row>
    <row r="56" spans="4:13">
      <c r="M56" s="14"/>
    </row>
  </sheetData>
  <sortState ref="M5:U31">
    <sortCondition descending="1" ref="N5:N31"/>
  </sortState>
  <mergeCells count="11">
    <mergeCell ref="A2:A4"/>
    <mergeCell ref="B2:B4"/>
    <mergeCell ref="C2:E2"/>
    <mergeCell ref="F2:H2"/>
    <mergeCell ref="I2:J2"/>
    <mergeCell ref="O1:U1"/>
    <mergeCell ref="L2:L4"/>
    <mergeCell ref="M2:M4"/>
    <mergeCell ref="N2:P2"/>
    <mergeCell ref="Q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2012-05-01T12:14:29Z</dcterms:created>
  <dcterms:modified xsi:type="dcterms:W3CDTF">2017-04-10T12:52:32Z</dcterms:modified>
</cp:coreProperties>
</file>