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 tabRatio="387"/>
  </bookViews>
  <sheets>
    <sheet name="Life" sheetId="1" r:id="rId1"/>
    <sheet name="Non-Life" sheetId="2" r:id="rId2"/>
  </sheets>
  <calcPr calcId="125725"/>
</workbook>
</file>

<file path=xl/calcChain.xml><?xml version="1.0" encoding="utf-8"?>
<calcChain xmlns="http://schemas.openxmlformats.org/spreadsheetml/2006/main">
  <c r="P35" i="2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B6"/>
  <c r="C6"/>
  <c r="D6"/>
  <c r="E6" s="1"/>
  <c r="F6"/>
  <c r="H6" s="1"/>
  <c r="G6"/>
  <c r="B7"/>
  <c r="C7"/>
  <c r="D7"/>
  <c r="F7"/>
  <c r="G7"/>
  <c r="B8"/>
  <c r="C8"/>
  <c r="E8" s="1"/>
  <c r="D8"/>
  <c r="F8"/>
  <c r="G8"/>
  <c r="B9"/>
  <c r="C9"/>
  <c r="D9"/>
  <c r="E9"/>
  <c r="F9"/>
  <c r="G9"/>
  <c r="B10"/>
  <c r="C10"/>
  <c r="E10" s="1"/>
  <c r="D10"/>
  <c r="F10"/>
  <c r="G10"/>
  <c r="H10" s="1"/>
  <c r="B11"/>
  <c r="C11"/>
  <c r="D11"/>
  <c r="F11"/>
  <c r="H11" s="1"/>
  <c r="G11"/>
  <c r="B12"/>
  <c r="C12"/>
  <c r="E12" s="1"/>
  <c r="D12"/>
  <c r="F12"/>
  <c r="G12"/>
  <c r="B13"/>
  <c r="C13"/>
  <c r="E13" s="1"/>
  <c r="D13"/>
  <c r="F13"/>
  <c r="G13"/>
  <c r="B14"/>
  <c r="C14"/>
  <c r="D14"/>
  <c r="E14" s="1"/>
  <c r="F14"/>
  <c r="H14" s="1"/>
  <c r="G14"/>
  <c r="B15"/>
  <c r="C15"/>
  <c r="E15" s="1"/>
  <c r="D15"/>
  <c r="F15"/>
  <c r="G15"/>
  <c r="H15" s="1"/>
  <c r="B16"/>
  <c r="C16"/>
  <c r="D16"/>
  <c r="F16"/>
  <c r="G16"/>
  <c r="B17"/>
  <c r="C17"/>
  <c r="D17"/>
  <c r="F17"/>
  <c r="G17"/>
  <c r="B18"/>
  <c r="C18"/>
  <c r="D18"/>
  <c r="F18"/>
  <c r="G18"/>
  <c r="B19"/>
  <c r="C19"/>
  <c r="E19" s="1"/>
  <c r="D19"/>
  <c r="F19"/>
  <c r="G19"/>
  <c r="B20"/>
  <c r="C20"/>
  <c r="E20" s="1"/>
  <c r="D20"/>
  <c r="F20"/>
  <c r="G20"/>
  <c r="B21"/>
  <c r="C21"/>
  <c r="D21"/>
  <c r="E21" s="1"/>
  <c r="F21"/>
  <c r="G21"/>
  <c r="B22"/>
  <c r="C22"/>
  <c r="D22"/>
  <c r="E22" s="1"/>
  <c r="F22"/>
  <c r="H22" s="1"/>
  <c r="G22"/>
  <c r="B23"/>
  <c r="C23"/>
  <c r="E23" s="1"/>
  <c r="D23"/>
  <c r="F23"/>
  <c r="G23"/>
  <c r="B24"/>
  <c r="C24"/>
  <c r="D24"/>
  <c r="F24"/>
  <c r="G24"/>
  <c r="B25"/>
  <c r="C25"/>
  <c r="D25"/>
  <c r="F25"/>
  <c r="H25" s="1"/>
  <c r="G25"/>
  <c r="B26"/>
  <c r="C26"/>
  <c r="D26"/>
  <c r="F26"/>
  <c r="G26"/>
  <c r="B27"/>
  <c r="C27"/>
  <c r="E27" s="1"/>
  <c r="D27"/>
  <c r="F27"/>
  <c r="G27"/>
  <c r="H27" s="1"/>
  <c r="B28"/>
  <c r="C28"/>
  <c r="E28" s="1"/>
  <c r="D28"/>
  <c r="F28"/>
  <c r="G28"/>
  <c r="B29"/>
  <c r="C29"/>
  <c r="D29"/>
  <c r="E29" s="1"/>
  <c r="F29"/>
  <c r="G29"/>
  <c r="B30"/>
  <c r="C30"/>
  <c r="D30"/>
  <c r="E30" s="1"/>
  <c r="F30"/>
  <c r="H30" s="1"/>
  <c r="G30"/>
  <c r="B31"/>
  <c r="C31"/>
  <c r="D31"/>
  <c r="F31"/>
  <c r="G31"/>
  <c r="B32"/>
  <c r="C32"/>
  <c r="D32"/>
  <c r="F32"/>
  <c r="G32"/>
  <c r="B33"/>
  <c r="C33"/>
  <c r="D33"/>
  <c r="F33"/>
  <c r="H33" s="1"/>
  <c r="G33"/>
  <c r="B34"/>
  <c r="C34"/>
  <c r="D34"/>
  <c r="F34"/>
  <c r="G34"/>
  <c r="C6" i="1"/>
  <c r="E6" s="1"/>
  <c r="D6"/>
  <c r="F6"/>
  <c r="G6"/>
  <c r="H6" s="1"/>
  <c r="J6"/>
  <c r="C7"/>
  <c r="E7" s="1"/>
  <c r="D7"/>
  <c r="F7"/>
  <c r="H7" s="1"/>
  <c r="G7"/>
  <c r="J7"/>
  <c r="C8"/>
  <c r="E8" s="1"/>
  <c r="D8"/>
  <c r="F8"/>
  <c r="H8" s="1"/>
  <c r="G8"/>
  <c r="J8"/>
  <c r="C9"/>
  <c r="E9" s="1"/>
  <c r="D9"/>
  <c r="F9"/>
  <c r="H9" s="1"/>
  <c r="G9"/>
  <c r="J9"/>
  <c r="C10"/>
  <c r="E10" s="1"/>
  <c r="D10"/>
  <c r="F10"/>
  <c r="G10"/>
  <c r="H10" s="1"/>
  <c r="J10"/>
  <c r="C11"/>
  <c r="E11" s="1"/>
  <c r="D11"/>
  <c r="F11"/>
  <c r="H11" s="1"/>
  <c r="G11"/>
  <c r="J11"/>
  <c r="C12"/>
  <c r="E12" s="1"/>
  <c r="D12"/>
  <c r="F12"/>
  <c r="H12" s="1"/>
  <c r="G12"/>
  <c r="J12"/>
  <c r="C13"/>
  <c r="E13" s="1"/>
  <c r="D13"/>
  <c r="F13"/>
  <c r="H13" s="1"/>
  <c r="G13"/>
  <c r="J13"/>
  <c r="C14"/>
  <c r="E14" s="1"/>
  <c r="D14"/>
  <c r="F14"/>
  <c r="H14" s="1"/>
  <c r="G14"/>
  <c r="J14"/>
  <c r="C15"/>
  <c r="E15" s="1"/>
  <c r="D15"/>
  <c r="F15"/>
  <c r="G15"/>
  <c r="H15" s="1"/>
  <c r="J15"/>
  <c r="C16"/>
  <c r="E16" s="1"/>
  <c r="D16"/>
  <c r="F16"/>
  <c r="G16"/>
  <c r="H16" s="1"/>
  <c r="J16"/>
  <c r="C17"/>
  <c r="E17" s="1"/>
  <c r="D17"/>
  <c r="F17"/>
  <c r="G17"/>
  <c r="H17" s="1"/>
  <c r="J17"/>
  <c r="C18"/>
  <c r="E18" s="1"/>
  <c r="D18"/>
  <c r="F18"/>
  <c r="G18"/>
  <c r="H18" s="1"/>
  <c r="J18"/>
  <c r="C19"/>
  <c r="E19" s="1"/>
  <c r="D19"/>
  <c r="F19"/>
  <c r="G19"/>
  <c r="H19" s="1"/>
  <c r="J19"/>
  <c r="C20"/>
  <c r="E20" s="1"/>
  <c r="D20"/>
  <c r="F20"/>
  <c r="H20" s="1"/>
  <c r="G20"/>
  <c r="J20"/>
  <c r="H34" i="2" l="1"/>
  <c r="E33"/>
  <c r="H26"/>
  <c r="E25"/>
  <c r="H18"/>
  <c r="E17"/>
  <c r="H7"/>
  <c r="H32"/>
  <c r="H24"/>
  <c r="H16"/>
  <c r="H31"/>
  <c r="E34"/>
  <c r="E31"/>
  <c r="H29"/>
  <c r="E26"/>
  <c r="H21"/>
  <c r="E18"/>
  <c r="H13"/>
  <c r="H9"/>
  <c r="E32"/>
  <c r="H28"/>
  <c r="E24"/>
  <c r="H20"/>
  <c r="H19"/>
  <c r="E16"/>
  <c r="J15"/>
  <c r="H12"/>
  <c r="E11"/>
  <c r="H8"/>
  <c r="E7"/>
  <c r="H17"/>
  <c r="H23"/>
  <c r="I31"/>
  <c r="I15"/>
  <c r="I20"/>
  <c r="I20" i="1"/>
  <c r="I19"/>
  <c r="I18"/>
  <c r="I17"/>
  <c r="I16"/>
  <c r="I15"/>
  <c r="I14"/>
  <c r="I13"/>
  <c r="I12"/>
  <c r="I11"/>
  <c r="I10"/>
  <c r="I9"/>
  <c r="I8"/>
  <c r="I7"/>
  <c r="I6"/>
  <c r="P21"/>
  <c r="P20"/>
  <c r="P19"/>
  <c r="P18"/>
  <c r="P17"/>
  <c r="P16"/>
  <c r="P15"/>
  <c r="P14"/>
  <c r="P13"/>
  <c r="P12"/>
  <c r="P11"/>
  <c r="P10"/>
  <c r="P9"/>
  <c r="P8"/>
  <c r="P7"/>
  <c r="P6"/>
  <c r="P5"/>
  <c r="C35" i="2"/>
  <c r="I34" s="1"/>
  <c r="D35"/>
  <c r="J11" s="1"/>
  <c r="F35"/>
  <c r="G35"/>
  <c r="I35"/>
  <c r="T33"/>
  <c r="U33"/>
  <c r="T34"/>
  <c r="U34"/>
  <c r="S35"/>
  <c r="T35"/>
  <c r="U35"/>
  <c r="S6" i="1"/>
  <c r="S7"/>
  <c r="S8"/>
  <c r="S9"/>
  <c r="S10"/>
  <c r="S11"/>
  <c r="S12"/>
  <c r="S13"/>
  <c r="S14"/>
  <c r="S15"/>
  <c r="S16"/>
  <c r="S17"/>
  <c r="S18"/>
  <c r="S19"/>
  <c r="S20"/>
  <c r="S21"/>
  <c r="J7" i="2" l="1"/>
  <c r="J24"/>
  <c r="J6"/>
  <c r="J23"/>
  <c r="J27"/>
  <c r="I23"/>
  <c r="I18"/>
  <c r="H35"/>
  <c r="I16"/>
  <c r="I32"/>
  <c r="J14"/>
  <c r="J22"/>
  <c r="J30"/>
  <c r="J31"/>
  <c r="I17"/>
  <c r="J16"/>
  <c r="I6"/>
  <c r="I10"/>
  <c r="I9"/>
  <c r="I13"/>
  <c r="I14"/>
  <c r="I21"/>
  <c r="I22"/>
  <c r="I29"/>
  <c r="I30"/>
  <c r="I12"/>
  <c r="I28"/>
  <c r="I11"/>
  <c r="I19"/>
  <c r="I27"/>
  <c r="J19"/>
  <c r="I25"/>
  <c r="I33"/>
  <c r="I26"/>
  <c r="J8"/>
  <c r="J9"/>
  <c r="J12"/>
  <c r="J13"/>
  <c r="J21"/>
  <c r="J17"/>
  <c r="J25"/>
  <c r="J33"/>
  <c r="J20"/>
  <c r="J28"/>
  <c r="I8"/>
  <c r="I24"/>
  <c r="I7"/>
  <c r="J18"/>
  <c r="J26"/>
  <c r="J34"/>
  <c r="J10"/>
  <c r="J29"/>
  <c r="J32"/>
  <c r="E35"/>
  <c r="J35"/>
  <c r="T6" l="1"/>
  <c r="U6"/>
  <c r="T7"/>
  <c r="U7"/>
  <c r="T8"/>
  <c r="U8"/>
  <c r="T9"/>
  <c r="U9"/>
  <c r="T10"/>
  <c r="U10"/>
  <c r="T11"/>
  <c r="U11"/>
  <c r="T12"/>
  <c r="U12"/>
  <c r="T13"/>
  <c r="U13"/>
  <c r="T14"/>
  <c r="U14"/>
  <c r="T15"/>
  <c r="U15"/>
  <c r="T16"/>
  <c r="U16"/>
  <c r="T17"/>
  <c r="U17"/>
  <c r="T18"/>
  <c r="U18"/>
  <c r="T19"/>
  <c r="U19"/>
  <c r="T20"/>
  <c r="U20"/>
  <c r="T21"/>
  <c r="U21"/>
  <c r="T22"/>
  <c r="U22"/>
  <c r="T23"/>
  <c r="U23"/>
  <c r="T24"/>
  <c r="U24"/>
  <c r="T25"/>
  <c r="U25"/>
  <c r="T26"/>
  <c r="U26"/>
  <c r="T27"/>
  <c r="U27"/>
  <c r="T28"/>
  <c r="U28"/>
  <c r="T29"/>
  <c r="U29"/>
  <c r="T30"/>
  <c r="U30"/>
  <c r="T31"/>
  <c r="U31"/>
  <c r="T32"/>
  <c r="U32"/>
  <c r="U5"/>
  <c r="T5"/>
  <c r="S5"/>
  <c r="G5"/>
  <c r="F5"/>
  <c r="D5"/>
  <c r="J5" s="1"/>
  <c r="C5"/>
  <c r="B5"/>
  <c r="B6" i="1"/>
  <c r="B7"/>
  <c r="B8"/>
  <c r="B9"/>
  <c r="B10"/>
  <c r="B11"/>
  <c r="B12"/>
  <c r="B13"/>
  <c r="B14"/>
  <c r="B15"/>
  <c r="B16"/>
  <c r="B17"/>
  <c r="B18"/>
  <c r="B19"/>
  <c r="B20"/>
  <c r="C21"/>
  <c r="D21"/>
  <c r="F21"/>
  <c r="G21"/>
  <c r="G5"/>
  <c r="F5"/>
  <c r="D5"/>
  <c r="C5"/>
  <c r="B5"/>
  <c r="T6"/>
  <c r="U6"/>
  <c r="T7"/>
  <c r="U7"/>
  <c r="T8"/>
  <c r="U8"/>
  <c r="T9"/>
  <c r="U9"/>
  <c r="T10"/>
  <c r="U10"/>
  <c r="T11"/>
  <c r="U11"/>
  <c r="T12"/>
  <c r="U12"/>
  <c r="T13"/>
  <c r="U13"/>
  <c r="T14"/>
  <c r="U14"/>
  <c r="T15"/>
  <c r="U15"/>
  <c r="T16"/>
  <c r="U16"/>
  <c r="T17"/>
  <c r="U17"/>
  <c r="T18"/>
  <c r="U18"/>
  <c r="T19"/>
  <c r="U19"/>
  <c r="T20"/>
  <c r="U20"/>
  <c r="T21"/>
  <c r="U21"/>
  <c r="U5"/>
  <c r="T5"/>
  <c r="S5"/>
  <c r="H5" i="2" l="1"/>
  <c r="H21" i="1"/>
  <c r="E21"/>
  <c r="I5" i="2"/>
  <c r="E5"/>
  <c r="H5" i="1"/>
  <c r="I5"/>
  <c r="I21"/>
  <c r="J21"/>
  <c r="J5"/>
  <c r="E5"/>
</calcChain>
</file>

<file path=xl/sharedStrings.xml><?xml version="1.0" encoding="utf-8"?>
<sst xmlns="http://schemas.openxmlformats.org/spreadsheetml/2006/main" count="116" uniqueCount="59">
  <si>
    <t>JZI</t>
  </si>
  <si>
    <t>SyVZK</t>
  </si>
  <si>
    <t xml:space="preserve">ARMEEC </t>
  </si>
  <si>
    <t>BUL INS</t>
  </si>
  <si>
    <t>HDI Insurance</t>
  </si>
  <si>
    <t>LEV INS</t>
  </si>
  <si>
    <t>OZK Insurance</t>
  </si>
  <si>
    <t xml:space="preserve">UNIQA Insurance </t>
  </si>
  <si>
    <t xml:space="preserve">VICTORIA </t>
  </si>
  <si>
    <t xml:space="preserve">ALLIANZ Bulgaria </t>
  </si>
  <si>
    <t>BULSTRAD VIG</t>
  </si>
  <si>
    <t>ENERGIA</t>
  </si>
  <si>
    <t>EUROINS</t>
  </si>
  <si>
    <t xml:space="preserve">GENERALI Insurance </t>
  </si>
  <si>
    <t>GROUPAMA Insurance</t>
  </si>
  <si>
    <t>TOTAL MARKET</t>
  </si>
  <si>
    <t>LIFE INSURANCE LINES RANKING</t>
  </si>
  <si>
    <t>No.</t>
  </si>
  <si>
    <t>Company</t>
  </si>
  <si>
    <t>GROSS WRITTEN PREMIUMS</t>
  </si>
  <si>
    <t>PAID CLAIMS</t>
  </si>
  <si>
    <t>MARKET SHARE</t>
  </si>
  <si>
    <t>Change</t>
  </si>
  <si>
    <t>%</t>
  </si>
  <si>
    <t>IN LOCAL CURRENCY - BGN</t>
  </si>
  <si>
    <t>BGN m</t>
  </si>
  <si>
    <t>NON-LIFE INSURANCE LINES RANKING</t>
  </si>
  <si>
    <t>EUR m</t>
  </si>
  <si>
    <t>TOKUDA Health Insurance</t>
  </si>
  <si>
    <t>SAGLASIE Insurance</t>
  </si>
  <si>
    <t>VZK DOBRUDJA-M-LIFE</t>
  </si>
  <si>
    <t>DallBogg Zhivot i Zdrave</t>
  </si>
  <si>
    <t>Insurance Company MEDICO - 21</t>
  </si>
  <si>
    <t>ALLIANZ BULGARIA LIFE</t>
  </si>
  <si>
    <t>BULSTRAD LIFE VIG</t>
  </si>
  <si>
    <t>UNIQA LIFE</t>
  </si>
  <si>
    <t>DZI LIFE INSURANCE</t>
  </si>
  <si>
    <t>UBB-METLIFE LIFE INS. COMPANY</t>
  </si>
  <si>
    <t>GRAWE BULGARIA LIFE INS.</t>
  </si>
  <si>
    <t>SOGELIFE BULGARIA</t>
  </si>
  <si>
    <t>GROUPAMA LIFE INS. COMPANY</t>
  </si>
  <si>
    <t>GENERALI LIFE INSURANCE</t>
  </si>
  <si>
    <t>CCB LIFE</t>
  </si>
  <si>
    <t>LIFE INS. COMPANY SAGLASIE</t>
  </si>
  <si>
    <t>EUROINS LIFE INS.</t>
  </si>
  <si>
    <t>ALICO BULGARIA LIFE INS. COMPANY</t>
  </si>
  <si>
    <t>DZI - General Ins.</t>
  </si>
  <si>
    <t xml:space="preserve">Health Ins. Company Bulgaria </t>
  </si>
  <si>
    <t>United Health Ins. Fund DOVERIE</t>
  </si>
  <si>
    <t>Bulgarian Export Ins. Agency</t>
  </si>
  <si>
    <t>Ins. Company ASSET INSURANCE</t>
  </si>
  <si>
    <t>UBB - AIG Insurance company</t>
  </si>
  <si>
    <t xml:space="preserve">FI Health Ins. </t>
  </si>
  <si>
    <t>Health Insurance Institute</t>
  </si>
  <si>
    <t>EUROINS  Health Ins.</t>
  </si>
  <si>
    <t>ZAD European Health Ins. Fund</t>
  </si>
  <si>
    <t>OZOK Ins AD</t>
  </si>
  <si>
    <t>Health ins. company HOPE</t>
  </si>
  <si>
    <t>Health Ins. Company PLANETA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</si>
</sst>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164" fontId="0" fillId="0" borderId="0" xfId="1" applyFont="1"/>
    <xf numFmtId="164" fontId="0" fillId="0" borderId="0" xfId="0" applyNumberFormat="1"/>
    <xf numFmtId="0" fontId="4" fillId="0" borderId="0" xfId="0" applyFont="1"/>
    <xf numFmtId="164" fontId="4" fillId="0" borderId="0" xfId="1" applyFont="1"/>
    <xf numFmtId="0" fontId="4" fillId="0" borderId="0" xfId="0" applyFont="1" applyAlignment="1">
      <alignment horizontal="left"/>
    </xf>
    <xf numFmtId="0" fontId="2" fillId="0" borderId="0" xfId="0" applyFont="1"/>
    <xf numFmtId="0" fontId="5" fillId="3" borderId="2" xfId="0" applyFont="1" applyFill="1" applyBorder="1" applyAlignment="1">
      <alignment horizontal="center" vertical="center" wrapText="1"/>
    </xf>
    <xf numFmtId="164" fontId="0" fillId="0" borderId="2" xfId="1" applyFont="1" applyBorder="1"/>
    <xf numFmtId="3" fontId="4" fillId="0" borderId="2" xfId="0" applyNumberFormat="1" applyFont="1" applyBorder="1"/>
    <xf numFmtId="0" fontId="0" fillId="0" borderId="2" xfId="0" applyBorder="1" applyAlignment="1">
      <alignment horizontal="center" vertical="center"/>
    </xf>
    <xf numFmtId="0" fontId="4" fillId="0" borderId="1" xfId="0" applyFont="1" applyFill="1" applyBorder="1" applyAlignment="1"/>
    <xf numFmtId="0" fontId="5" fillId="3" borderId="2" xfId="0" applyFont="1" applyFill="1" applyBorder="1" applyAlignment="1">
      <alignment horizontal="center" vertical="center"/>
    </xf>
    <xf numFmtId="164" fontId="3" fillId="0" borderId="2" xfId="1" applyFont="1" applyBorder="1"/>
    <xf numFmtId="3" fontId="0" fillId="0" borderId="0" xfId="0" applyNumberFormat="1"/>
    <xf numFmtId="0" fontId="0" fillId="0" borderId="0" xfId="1" applyNumberFormat="1" applyFont="1"/>
    <xf numFmtId="0" fontId="4" fillId="0" borderId="0" xfId="1" applyNumberFormat="1" applyFont="1"/>
    <xf numFmtId="0" fontId="0" fillId="0" borderId="2" xfId="0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164" fontId="4" fillId="0" borderId="2" xfId="1" applyFont="1" applyBorder="1"/>
    <xf numFmtId="164" fontId="6" fillId="0" borderId="2" xfId="1" applyFont="1" applyBorder="1"/>
    <xf numFmtId="0" fontId="7" fillId="0" borderId="0" xfId="0" applyFont="1"/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V42"/>
  <sheetViews>
    <sheetView tabSelected="1" zoomScaleNormal="100" workbookViewId="0">
      <selection activeCell="D27" sqref="D27"/>
    </sheetView>
  </sheetViews>
  <sheetFormatPr defaultColWidth="41.7109375" defaultRowHeight="15"/>
  <cols>
    <col min="1" max="1" width="3.42578125" customWidth="1"/>
    <col min="2" max="2" width="29" customWidth="1"/>
    <col min="3" max="3" width="12" customWidth="1"/>
    <col min="4" max="4" width="10.140625" bestFit="1" customWidth="1"/>
    <col min="5" max="5" width="11.42578125" customWidth="1"/>
    <col min="6" max="7" width="9.28515625" bestFit="1" customWidth="1"/>
    <col min="8" max="10" width="10.28515625" bestFit="1" customWidth="1"/>
    <col min="11" max="11" width="4.28515625" customWidth="1"/>
    <col min="12" max="12" width="5.42578125" customWidth="1"/>
    <col min="13" max="13" width="28.85546875" customWidth="1"/>
    <col min="14" max="22" width="10" customWidth="1"/>
  </cols>
  <sheetData>
    <row r="1" spans="1:22">
      <c r="A1" s="5" t="s">
        <v>16</v>
      </c>
      <c r="B1" s="6"/>
      <c r="C1" s="11"/>
      <c r="D1" s="11"/>
      <c r="E1" s="11"/>
      <c r="F1" s="11"/>
      <c r="G1" s="11"/>
      <c r="H1" s="11"/>
      <c r="I1" s="11"/>
      <c r="J1" s="11"/>
      <c r="L1" s="5" t="s">
        <v>16</v>
      </c>
      <c r="M1" s="6"/>
      <c r="O1" s="26" t="s">
        <v>24</v>
      </c>
      <c r="P1" s="26"/>
      <c r="Q1" s="26"/>
      <c r="R1" s="26"/>
      <c r="S1" s="26"/>
      <c r="T1" s="26"/>
      <c r="U1" s="26"/>
    </row>
    <row r="2" spans="1:22">
      <c r="A2" s="22" t="s">
        <v>17</v>
      </c>
      <c r="B2" s="22" t="s">
        <v>18</v>
      </c>
      <c r="C2" s="23" t="s">
        <v>19</v>
      </c>
      <c r="D2" s="23"/>
      <c r="E2" s="23"/>
      <c r="F2" s="24" t="s">
        <v>20</v>
      </c>
      <c r="G2" s="24"/>
      <c r="H2" s="24"/>
      <c r="I2" s="25" t="s">
        <v>21</v>
      </c>
      <c r="J2" s="25"/>
      <c r="L2" s="22" t="s">
        <v>17</v>
      </c>
      <c r="M2" s="22" t="s">
        <v>18</v>
      </c>
      <c r="N2" s="23" t="s">
        <v>19</v>
      </c>
      <c r="O2" s="23"/>
      <c r="P2" s="23"/>
      <c r="Q2" s="24" t="s">
        <v>20</v>
      </c>
      <c r="R2" s="24"/>
      <c r="S2" s="24"/>
      <c r="T2" s="25" t="s">
        <v>21</v>
      </c>
      <c r="U2" s="25"/>
    </row>
    <row r="3" spans="1:22">
      <c r="A3" s="22"/>
      <c r="B3" s="22"/>
      <c r="C3" s="7">
        <v>2015</v>
      </c>
      <c r="D3" s="7">
        <v>2014</v>
      </c>
      <c r="E3" s="7" t="s">
        <v>22</v>
      </c>
      <c r="F3" s="7">
        <v>2015</v>
      </c>
      <c r="G3" s="7">
        <v>2014</v>
      </c>
      <c r="H3" s="7" t="s">
        <v>22</v>
      </c>
      <c r="I3" s="7">
        <v>2015</v>
      </c>
      <c r="J3" s="7">
        <v>2014</v>
      </c>
      <c r="L3" s="22"/>
      <c r="M3" s="22"/>
      <c r="N3" s="7">
        <v>2015</v>
      </c>
      <c r="O3" s="7">
        <v>2014</v>
      </c>
      <c r="P3" s="7" t="s">
        <v>22</v>
      </c>
      <c r="Q3" s="7">
        <v>2015</v>
      </c>
      <c r="R3" s="7">
        <v>2014</v>
      </c>
      <c r="S3" s="7" t="s">
        <v>22</v>
      </c>
      <c r="T3" s="7">
        <v>2015</v>
      </c>
      <c r="U3" s="7">
        <v>2014</v>
      </c>
    </row>
    <row r="4" spans="1:22">
      <c r="A4" s="22"/>
      <c r="B4" s="22"/>
      <c r="C4" s="12" t="s">
        <v>27</v>
      </c>
      <c r="D4" s="12" t="s">
        <v>27</v>
      </c>
      <c r="E4" s="12" t="s">
        <v>23</v>
      </c>
      <c r="F4" s="12" t="s">
        <v>27</v>
      </c>
      <c r="G4" s="12" t="s">
        <v>27</v>
      </c>
      <c r="H4" s="12" t="s">
        <v>23</v>
      </c>
      <c r="I4" s="12" t="s">
        <v>23</v>
      </c>
      <c r="J4" s="12" t="s">
        <v>23</v>
      </c>
      <c r="L4" s="22"/>
      <c r="M4" s="22"/>
      <c r="N4" s="12" t="s">
        <v>25</v>
      </c>
      <c r="O4" s="12" t="s">
        <v>25</v>
      </c>
      <c r="P4" s="12" t="s">
        <v>23</v>
      </c>
      <c r="Q4" s="12" t="s">
        <v>25</v>
      </c>
      <c r="R4" s="12" t="s">
        <v>25</v>
      </c>
      <c r="S4" s="12" t="s">
        <v>23</v>
      </c>
      <c r="T4" s="12" t="s">
        <v>23</v>
      </c>
      <c r="U4" s="12" t="s">
        <v>23</v>
      </c>
    </row>
    <row r="5" spans="1:22">
      <c r="A5" s="17">
        <v>1</v>
      </c>
      <c r="B5" s="13" t="str">
        <f>M5</f>
        <v>ALLIANZ BULGARIA LIFE</v>
      </c>
      <c r="C5" s="8">
        <f>N5/1.95583</f>
        <v>53.018094404932953</v>
      </c>
      <c r="D5" s="8">
        <f>O5/1.95583</f>
        <v>40.187956519738421</v>
      </c>
      <c r="E5" s="8">
        <f>C5*100/D5-100</f>
        <v>31.925330363321592</v>
      </c>
      <c r="F5" s="8">
        <f>Q5/1.95583</f>
        <v>25.53720166374378</v>
      </c>
      <c r="G5" s="8">
        <f>R5/1.95583</f>
        <v>19.30112075180358</v>
      </c>
      <c r="H5" s="8">
        <f>F5*100/G5-100</f>
        <v>32.309423852277973</v>
      </c>
      <c r="I5" s="8">
        <f>C5*100/$C$21</f>
        <v>26.423024642427951</v>
      </c>
      <c r="J5" s="8">
        <f>D5*100/$D$21</f>
        <v>23.080190879950006</v>
      </c>
      <c r="L5" s="10">
        <v>1</v>
      </c>
      <c r="M5" s="13" t="s">
        <v>33</v>
      </c>
      <c r="N5" s="8">
        <v>103.69437958000002</v>
      </c>
      <c r="O5" s="8">
        <v>78.600810999999993</v>
      </c>
      <c r="P5" s="8">
        <f>N5*100/O5-100</f>
        <v>31.925330363321621</v>
      </c>
      <c r="Q5" s="8">
        <v>49.946425129999994</v>
      </c>
      <c r="R5" s="8">
        <v>37.749710999999998</v>
      </c>
      <c r="S5" s="8">
        <f>Q5*100/R5-100</f>
        <v>32.309423852277973</v>
      </c>
      <c r="T5" s="8">
        <f>N5*100/$N$21</f>
        <v>26.423024642427951</v>
      </c>
      <c r="U5" s="8">
        <f>O5*100/$O$21</f>
        <v>23.080190879950006</v>
      </c>
      <c r="V5" s="1"/>
    </row>
    <row r="6" spans="1:22">
      <c r="A6" s="17">
        <v>2</v>
      </c>
      <c r="B6" s="13" t="str">
        <f t="shared" ref="B6:B20" si="0">M6</f>
        <v>BULSTRAD LIFE VIG</v>
      </c>
      <c r="C6" s="8">
        <f t="shared" ref="C6:C20" si="1">N6/1.95583</f>
        <v>34.065341364024476</v>
      </c>
      <c r="D6" s="8">
        <f t="shared" ref="D6:D20" si="2">O6/1.95583</f>
        <v>27.801627334686554</v>
      </c>
      <c r="E6" s="8">
        <f t="shared" ref="E6:E20" si="3">C6*100/D6-100</f>
        <v>22.530026584174195</v>
      </c>
      <c r="F6" s="8">
        <f t="shared" ref="F6:F20" si="4">Q6/1.95583</f>
        <v>14.570457463071945</v>
      </c>
      <c r="G6" s="8">
        <f t="shared" ref="G6:G20" si="5">R6/1.95583</f>
        <v>13.668762029419737</v>
      </c>
      <c r="H6" s="8">
        <f t="shared" ref="H6:H20" si="6">F6*100/G6-100</f>
        <v>6.596760055603113</v>
      </c>
      <c r="I6" s="8">
        <f t="shared" ref="I6:I20" si="7">C6*100/$C$21</f>
        <v>16.977399214683775</v>
      </c>
      <c r="J6" s="8">
        <f t="shared" ref="J6:J20" si="8">D6*100/$D$21</f>
        <v>15.966645762211002</v>
      </c>
      <c r="L6" s="10">
        <v>2</v>
      </c>
      <c r="M6" s="13" t="s">
        <v>34</v>
      </c>
      <c r="N6" s="8">
        <v>66.626016599999986</v>
      </c>
      <c r="O6" s="8">
        <v>54.375256790000002</v>
      </c>
      <c r="P6" s="8">
        <f t="shared" ref="P6:P21" si="9">N6*100/O6-100</f>
        <v>22.530026584174195</v>
      </c>
      <c r="Q6" s="8">
        <v>28.497337820000002</v>
      </c>
      <c r="R6" s="8">
        <v>26.733774840000002</v>
      </c>
      <c r="S6" s="8">
        <f t="shared" ref="S6:S21" si="10">Q6*100/R6-100</f>
        <v>6.5967600556031272</v>
      </c>
      <c r="T6" s="8">
        <f t="shared" ref="T6:T21" si="11">N6*100/$N$21</f>
        <v>16.977399214683771</v>
      </c>
      <c r="U6" s="8">
        <f t="shared" ref="U6:U21" si="12">O6*100/$O$21</f>
        <v>15.966645762211</v>
      </c>
      <c r="V6" s="1"/>
    </row>
    <row r="7" spans="1:22">
      <c r="A7" s="17">
        <v>3</v>
      </c>
      <c r="B7" s="13" t="str">
        <f t="shared" si="0"/>
        <v>UNIQA LIFE</v>
      </c>
      <c r="C7" s="8">
        <f t="shared" si="1"/>
        <v>27.914003435881444</v>
      </c>
      <c r="D7" s="8">
        <f t="shared" si="2"/>
        <v>21.369774781039251</v>
      </c>
      <c r="E7" s="8">
        <f t="shared" si="3"/>
        <v>30.623760530451108</v>
      </c>
      <c r="F7" s="8">
        <f t="shared" si="4"/>
        <v>7.3903108041087426</v>
      </c>
      <c r="G7" s="8">
        <f t="shared" si="5"/>
        <v>7.5438234406875848</v>
      </c>
      <c r="H7" s="8">
        <f t="shared" si="6"/>
        <v>-2.0349447171691821</v>
      </c>
      <c r="I7" s="8">
        <f t="shared" si="7"/>
        <v>13.91171087783359</v>
      </c>
      <c r="J7" s="8">
        <f t="shared" si="8"/>
        <v>12.272793237588036</v>
      </c>
      <c r="L7" s="10">
        <v>3</v>
      </c>
      <c r="M7" s="13" t="s">
        <v>35</v>
      </c>
      <c r="N7" s="8">
        <v>54.595045340000006</v>
      </c>
      <c r="O7" s="8">
        <v>41.795646609999999</v>
      </c>
      <c r="P7" s="8">
        <f t="shared" si="9"/>
        <v>30.623760530451108</v>
      </c>
      <c r="Q7" s="8">
        <v>14.454191580000002</v>
      </c>
      <c r="R7" s="8">
        <v>14.754436199999999</v>
      </c>
      <c r="S7" s="8">
        <f t="shared" si="10"/>
        <v>-2.0349447171691821</v>
      </c>
      <c r="T7" s="8">
        <f t="shared" si="11"/>
        <v>13.911710877833588</v>
      </c>
      <c r="U7" s="8">
        <f t="shared" si="12"/>
        <v>12.272793237588036</v>
      </c>
      <c r="V7" s="1"/>
    </row>
    <row r="8" spans="1:22">
      <c r="A8" s="17">
        <v>4</v>
      </c>
      <c r="B8" s="13" t="str">
        <f t="shared" si="0"/>
        <v>DZI LIFE INSURANCE</v>
      </c>
      <c r="C8" s="8">
        <f t="shared" si="1"/>
        <v>24.183408670487722</v>
      </c>
      <c r="D8" s="8">
        <f t="shared" si="2"/>
        <v>17.022179090207228</v>
      </c>
      <c r="E8" s="8">
        <f t="shared" si="3"/>
        <v>42.069993167915356</v>
      </c>
      <c r="F8" s="8">
        <f t="shared" si="4"/>
        <v>13.54166779832603</v>
      </c>
      <c r="G8" s="8">
        <f t="shared" si="5"/>
        <v>12.5462540967262</v>
      </c>
      <c r="H8" s="8">
        <f t="shared" si="6"/>
        <v>7.9339513923886784</v>
      </c>
      <c r="I8" s="8">
        <f t="shared" si="7"/>
        <v>12.052466434530107</v>
      </c>
      <c r="J8" s="8">
        <f t="shared" si="8"/>
        <v>9.7759422627451809</v>
      </c>
      <c r="L8" s="10">
        <v>4</v>
      </c>
      <c r="M8" s="13" t="s">
        <v>36</v>
      </c>
      <c r="N8" s="8">
        <v>47.298636180000003</v>
      </c>
      <c r="O8" s="8">
        <v>33.29248853</v>
      </c>
      <c r="P8" s="8">
        <f t="shared" si="9"/>
        <v>42.069993167915356</v>
      </c>
      <c r="Q8" s="8">
        <v>26.485200129999999</v>
      </c>
      <c r="R8" s="8">
        <v>24.538340150000003</v>
      </c>
      <c r="S8" s="8">
        <f t="shared" si="10"/>
        <v>7.9339513923886784</v>
      </c>
      <c r="T8" s="8">
        <f t="shared" si="11"/>
        <v>12.052466434530107</v>
      </c>
      <c r="U8" s="8">
        <f t="shared" si="12"/>
        <v>9.7759422627451791</v>
      </c>
      <c r="V8" s="1"/>
    </row>
    <row r="9" spans="1:22">
      <c r="A9" s="17">
        <v>5</v>
      </c>
      <c r="B9" s="13" t="str">
        <f t="shared" si="0"/>
        <v>UBB-METLIFE LIFE INS. COMPANY</v>
      </c>
      <c r="C9" s="8">
        <f t="shared" si="1"/>
        <v>18.917859231119269</v>
      </c>
      <c r="D9" s="8">
        <f t="shared" si="2"/>
        <v>16.851808296222067</v>
      </c>
      <c r="E9" s="8">
        <f t="shared" si="3"/>
        <v>12.260114158552227</v>
      </c>
      <c r="F9" s="8">
        <f t="shared" si="4"/>
        <v>2.7541803544051886</v>
      </c>
      <c r="G9" s="8">
        <f t="shared" si="5"/>
        <v>2.4697842915795341</v>
      </c>
      <c r="H9" s="8">
        <f t="shared" si="6"/>
        <v>11.515016262564814</v>
      </c>
      <c r="I9" s="8">
        <f t="shared" si="7"/>
        <v>9.4282351385178877</v>
      </c>
      <c r="J9" s="8">
        <f t="shared" si="8"/>
        <v>9.678097266729651</v>
      </c>
      <c r="L9" s="10">
        <v>5</v>
      </c>
      <c r="M9" s="13" t="s">
        <v>37</v>
      </c>
      <c r="N9" s="8">
        <v>37.00011662</v>
      </c>
      <c r="O9" s="8">
        <v>32.959272220000003</v>
      </c>
      <c r="P9" s="8">
        <f t="shared" si="9"/>
        <v>12.260114158552241</v>
      </c>
      <c r="Q9" s="8">
        <v>5.3867085625562998</v>
      </c>
      <c r="R9" s="8">
        <v>4.830478211</v>
      </c>
      <c r="S9" s="8">
        <f t="shared" si="10"/>
        <v>11.515016262564799</v>
      </c>
      <c r="T9" s="8">
        <f t="shared" si="11"/>
        <v>9.4282351385178877</v>
      </c>
      <c r="U9" s="8">
        <f t="shared" si="12"/>
        <v>9.6780972667296474</v>
      </c>
      <c r="V9" s="1"/>
    </row>
    <row r="10" spans="1:22">
      <c r="A10" s="17">
        <v>6</v>
      </c>
      <c r="B10" s="13" t="str">
        <f t="shared" si="0"/>
        <v>GRAWE BULGARIA LIFE INS.</v>
      </c>
      <c r="C10" s="8">
        <f t="shared" si="1"/>
        <v>13.417647402892889</v>
      </c>
      <c r="D10" s="8">
        <f t="shared" si="2"/>
        <v>11.167241759253105</v>
      </c>
      <c r="E10" s="8">
        <f t="shared" si="3"/>
        <v>20.151848524055751</v>
      </c>
      <c r="F10" s="8">
        <f t="shared" si="4"/>
        <v>3.2651516849623943</v>
      </c>
      <c r="G10" s="8">
        <f t="shared" si="5"/>
        <v>3.133787409948718</v>
      </c>
      <c r="H10" s="8">
        <f t="shared" si="6"/>
        <v>4.1918693845229882</v>
      </c>
      <c r="I10" s="8">
        <f t="shared" si="7"/>
        <v>6.6870533909091483</v>
      </c>
      <c r="J10" s="8">
        <f t="shared" si="8"/>
        <v>6.4134157027745298</v>
      </c>
      <c r="L10" s="10">
        <v>6</v>
      </c>
      <c r="M10" s="13" t="s">
        <v>38</v>
      </c>
      <c r="N10" s="8">
        <v>26.24263732</v>
      </c>
      <c r="O10" s="8">
        <v>21.841226450000001</v>
      </c>
      <c r="P10" s="8">
        <f t="shared" si="9"/>
        <v>20.151848524055751</v>
      </c>
      <c r="Q10" s="8">
        <v>6.3860816199999997</v>
      </c>
      <c r="R10" s="8">
        <v>6.1291554300000008</v>
      </c>
      <c r="S10" s="8">
        <f t="shared" si="10"/>
        <v>4.1918693845230024</v>
      </c>
      <c r="T10" s="8">
        <f t="shared" si="11"/>
        <v>6.6870533909091474</v>
      </c>
      <c r="U10" s="8">
        <f t="shared" si="12"/>
        <v>6.413415702774528</v>
      </c>
      <c r="V10" s="1"/>
    </row>
    <row r="11" spans="1:22">
      <c r="A11" s="17">
        <v>7</v>
      </c>
      <c r="B11" s="13" t="str">
        <f t="shared" si="0"/>
        <v>SyVZK</v>
      </c>
      <c r="C11" s="8">
        <f t="shared" si="1"/>
        <v>8.6976989104370031</v>
      </c>
      <c r="D11" s="8">
        <f t="shared" si="2"/>
        <v>9.5050061457284141</v>
      </c>
      <c r="E11" s="8">
        <f t="shared" si="3"/>
        <v>-8.4934951426014322</v>
      </c>
      <c r="F11" s="8">
        <f t="shared" si="4"/>
        <v>0.19115292228874697</v>
      </c>
      <c r="G11" s="8">
        <f t="shared" si="5"/>
        <v>0.20533928306652419</v>
      </c>
      <c r="H11" s="8">
        <f t="shared" si="6"/>
        <v>-6.9087417497124619</v>
      </c>
      <c r="I11" s="8">
        <f t="shared" si="7"/>
        <v>4.334737323594049</v>
      </c>
      <c r="J11" s="8">
        <f t="shared" si="8"/>
        <v>5.4587835549877219</v>
      </c>
      <c r="L11" s="10">
        <v>7</v>
      </c>
      <c r="M11" s="13" t="s">
        <v>1</v>
      </c>
      <c r="N11" s="8">
        <v>17.011220460000004</v>
      </c>
      <c r="O11" s="8">
        <v>18.590176170000003</v>
      </c>
      <c r="P11" s="8">
        <f t="shared" si="9"/>
        <v>-8.4934951426014322</v>
      </c>
      <c r="Q11" s="8">
        <v>0.37386261999999998</v>
      </c>
      <c r="R11" s="8">
        <v>0.40160872999999997</v>
      </c>
      <c r="S11" s="8">
        <f t="shared" si="10"/>
        <v>-6.9087417497124619</v>
      </c>
      <c r="T11" s="8">
        <f t="shared" si="11"/>
        <v>4.334737323594049</v>
      </c>
      <c r="U11" s="8">
        <f t="shared" si="12"/>
        <v>5.4587835549877211</v>
      </c>
      <c r="V11" s="1"/>
    </row>
    <row r="12" spans="1:22">
      <c r="A12" s="17">
        <v>8</v>
      </c>
      <c r="B12" s="13" t="str">
        <f t="shared" si="0"/>
        <v>SOGELIFE BULGARIA</v>
      </c>
      <c r="C12" s="8">
        <f t="shared" si="1"/>
        <v>5.2211603257951875</v>
      </c>
      <c r="D12" s="8">
        <f t="shared" si="2"/>
        <v>4.6552941717838463</v>
      </c>
      <c r="E12" s="8">
        <f t="shared" si="3"/>
        <v>12.155325380748366</v>
      </c>
      <c r="F12" s="8">
        <f t="shared" si="4"/>
        <v>0.9201733299490753</v>
      </c>
      <c r="G12" s="8">
        <f t="shared" si="5"/>
        <v>1.5000204516752478</v>
      </c>
      <c r="H12" s="8">
        <f t="shared" si="6"/>
        <v>-38.655947729151926</v>
      </c>
      <c r="I12" s="8">
        <f t="shared" si="7"/>
        <v>2.6021087611499918</v>
      </c>
      <c r="J12" s="8">
        <f t="shared" si="8"/>
        <v>2.6735641070557548</v>
      </c>
      <c r="L12" s="10">
        <v>8</v>
      </c>
      <c r="M12" s="13" t="s">
        <v>39</v>
      </c>
      <c r="N12" s="8">
        <v>10.211702000000001</v>
      </c>
      <c r="O12" s="8">
        <v>9.1049640000000007</v>
      </c>
      <c r="P12" s="8">
        <f t="shared" si="9"/>
        <v>12.155325380748337</v>
      </c>
      <c r="Q12" s="8">
        <v>1.7997026039142998</v>
      </c>
      <c r="R12" s="8">
        <v>2.9337849999999999</v>
      </c>
      <c r="S12" s="8">
        <f t="shared" si="10"/>
        <v>-38.65594772915194</v>
      </c>
      <c r="T12" s="8">
        <f t="shared" si="11"/>
        <v>2.6021087611499913</v>
      </c>
      <c r="U12" s="8">
        <f t="shared" si="12"/>
        <v>2.6735641070557548</v>
      </c>
      <c r="V12" s="1"/>
    </row>
    <row r="13" spans="1:22">
      <c r="A13" s="17">
        <v>9</v>
      </c>
      <c r="B13" s="13" t="str">
        <f t="shared" si="0"/>
        <v>GROUPAMA LIFE INS. COMPANY</v>
      </c>
      <c r="C13" s="8">
        <f t="shared" si="1"/>
        <v>5.0294342810980499</v>
      </c>
      <c r="D13" s="8">
        <f t="shared" si="2"/>
        <v>4.246116901775717</v>
      </c>
      <c r="E13" s="8">
        <f t="shared" si="3"/>
        <v>18.447852412983522</v>
      </c>
      <c r="F13" s="8">
        <f t="shared" si="4"/>
        <v>4.4066684977621273</v>
      </c>
      <c r="G13" s="8">
        <f t="shared" si="5"/>
        <v>1.3981835646465692</v>
      </c>
      <c r="H13" s="8">
        <f t="shared" si="6"/>
        <v>215.17095531558755</v>
      </c>
      <c r="I13" s="8">
        <f t="shared" si="7"/>
        <v>2.5065568168470604</v>
      </c>
      <c r="J13" s="8">
        <f t="shared" si="8"/>
        <v>2.4385710814490391</v>
      </c>
      <c r="L13" s="10">
        <v>9</v>
      </c>
      <c r="M13" s="13" t="s">
        <v>40</v>
      </c>
      <c r="N13" s="8">
        <v>9.8367184499999993</v>
      </c>
      <c r="O13" s="8">
        <v>8.30468282</v>
      </c>
      <c r="P13" s="8">
        <f t="shared" si="9"/>
        <v>18.447852412983536</v>
      </c>
      <c r="Q13" s="8">
        <v>8.6186944479781005</v>
      </c>
      <c r="R13" s="8">
        <v>2.7346093612426996</v>
      </c>
      <c r="S13" s="8">
        <f t="shared" si="10"/>
        <v>215.17095531558743</v>
      </c>
      <c r="T13" s="8">
        <f t="shared" si="11"/>
        <v>2.5065568168470604</v>
      </c>
      <c r="U13" s="8">
        <f t="shared" si="12"/>
        <v>2.4385710814490391</v>
      </c>
      <c r="V13" s="1"/>
    </row>
    <row r="14" spans="1:22">
      <c r="A14" s="17">
        <v>10</v>
      </c>
      <c r="B14" s="13" t="str">
        <f t="shared" si="0"/>
        <v>GENERALI LIFE INSURANCE</v>
      </c>
      <c r="C14" s="8">
        <f t="shared" si="1"/>
        <v>4.0959585441224533</v>
      </c>
      <c r="D14" s="8">
        <f t="shared" si="2"/>
        <v>5.3775293604617813</v>
      </c>
      <c r="E14" s="8">
        <f t="shared" si="3"/>
        <v>-23.831963164386636</v>
      </c>
      <c r="F14" s="8">
        <f t="shared" si="4"/>
        <v>3.9169143023677933</v>
      </c>
      <c r="G14" s="8">
        <f t="shared" si="5"/>
        <v>3.5210759524089523</v>
      </c>
      <c r="H14" s="8">
        <f t="shared" si="6"/>
        <v>11.241971355035005</v>
      </c>
      <c r="I14" s="8">
        <f t="shared" si="7"/>
        <v>2.0413335251000855</v>
      </c>
      <c r="J14" s="8">
        <f t="shared" si="8"/>
        <v>3.088348222956653</v>
      </c>
      <c r="L14" s="10">
        <v>10</v>
      </c>
      <c r="M14" s="13" t="s">
        <v>41</v>
      </c>
      <c r="N14" s="8">
        <v>8.0109985993510175</v>
      </c>
      <c r="O14" s="8">
        <v>10.517533249071965</v>
      </c>
      <c r="P14" s="8">
        <f t="shared" si="9"/>
        <v>-23.831963164386636</v>
      </c>
      <c r="Q14" s="8">
        <v>7.6608185000000013</v>
      </c>
      <c r="R14" s="8">
        <v>6.8866259800000007</v>
      </c>
      <c r="S14" s="8">
        <f t="shared" si="10"/>
        <v>11.241971355035034</v>
      </c>
      <c r="T14" s="8">
        <f t="shared" si="11"/>
        <v>2.0413335251000855</v>
      </c>
      <c r="U14" s="8">
        <f t="shared" si="12"/>
        <v>3.0883482229566526</v>
      </c>
      <c r="V14" s="1"/>
    </row>
    <row r="15" spans="1:22">
      <c r="A15" s="17">
        <v>11</v>
      </c>
      <c r="B15" s="13" t="str">
        <f t="shared" si="0"/>
        <v>CCB LIFE</v>
      </c>
      <c r="C15" s="8">
        <f t="shared" si="1"/>
        <v>1.8351406768480154</v>
      </c>
      <c r="D15" s="8">
        <f t="shared" si="2"/>
        <v>1.5656308779392891</v>
      </c>
      <c r="E15" s="8">
        <f t="shared" si="3"/>
        <v>17.214134104423124</v>
      </c>
      <c r="F15" s="8">
        <f t="shared" si="4"/>
        <v>0.60472395862626094</v>
      </c>
      <c r="G15" s="8">
        <f t="shared" si="5"/>
        <v>0.78672649463399169</v>
      </c>
      <c r="H15" s="8">
        <f t="shared" si="6"/>
        <v>-23.134156183770529</v>
      </c>
      <c r="I15" s="8">
        <f t="shared" si="7"/>
        <v>0.91459279838177998</v>
      </c>
      <c r="J15" s="8">
        <f t="shared" si="8"/>
        <v>0.89915145331250346</v>
      </c>
      <c r="L15" s="10">
        <v>11</v>
      </c>
      <c r="M15" s="13" t="s">
        <v>42</v>
      </c>
      <c r="N15" s="8">
        <v>3.5892231899996538</v>
      </c>
      <c r="O15" s="8">
        <v>3.0621078399999999</v>
      </c>
      <c r="P15" s="8">
        <f t="shared" si="9"/>
        <v>17.214134104423124</v>
      </c>
      <c r="Q15" s="8">
        <v>1.1827372599999999</v>
      </c>
      <c r="R15" s="8">
        <v>1.53870328</v>
      </c>
      <c r="S15" s="8">
        <f t="shared" si="10"/>
        <v>-23.134156183770529</v>
      </c>
      <c r="T15" s="8">
        <f t="shared" si="11"/>
        <v>0.91459279838177998</v>
      </c>
      <c r="U15" s="8">
        <f t="shared" si="12"/>
        <v>0.89915145331250346</v>
      </c>
      <c r="V15" s="1"/>
    </row>
    <row r="16" spans="1:22">
      <c r="A16" s="17">
        <v>12</v>
      </c>
      <c r="B16" s="13" t="str">
        <f t="shared" si="0"/>
        <v>JZI</v>
      </c>
      <c r="C16" s="8">
        <f t="shared" si="1"/>
        <v>1.6615646554148367</v>
      </c>
      <c r="D16" s="8">
        <f t="shared" si="2"/>
        <v>1.3515663426780447</v>
      </c>
      <c r="E16" s="8">
        <f t="shared" si="3"/>
        <v>22.936226136154716</v>
      </c>
      <c r="F16" s="8">
        <f t="shared" si="4"/>
        <v>0.80563443653078248</v>
      </c>
      <c r="G16" s="8">
        <f t="shared" si="5"/>
        <v>0.99614957843984409</v>
      </c>
      <c r="H16" s="8">
        <f t="shared" si="6"/>
        <v>-19.125154096580943</v>
      </c>
      <c r="I16" s="8">
        <f t="shared" si="7"/>
        <v>0.82808641705780783</v>
      </c>
      <c r="J16" s="8">
        <f t="shared" si="8"/>
        <v>0.77621287264516614</v>
      </c>
      <c r="L16" s="10">
        <v>12</v>
      </c>
      <c r="M16" s="13" t="s">
        <v>0</v>
      </c>
      <c r="N16" s="8">
        <v>3.2497379999999998</v>
      </c>
      <c r="O16" s="8">
        <v>2.6434340000000001</v>
      </c>
      <c r="P16" s="8">
        <f t="shared" si="9"/>
        <v>22.936226136154701</v>
      </c>
      <c r="Q16" s="8">
        <v>1.5756840000000003</v>
      </c>
      <c r="R16" s="8">
        <v>1.9482992300000002</v>
      </c>
      <c r="S16" s="8">
        <f t="shared" si="10"/>
        <v>-19.125154096580943</v>
      </c>
      <c r="T16" s="8">
        <f t="shared" si="11"/>
        <v>0.82808641705780772</v>
      </c>
      <c r="U16" s="8">
        <f t="shared" si="12"/>
        <v>0.77621287264516614</v>
      </c>
      <c r="V16" s="1"/>
    </row>
    <row r="17" spans="1:22">
      <c r="A17" s="17">
        <v>13</v>
      </c>
      <c r="B17" s="13" t="str">
        <f t="shared" si="0"/>
        <v>LIFE INS. COMPANY SAGLASIE</v>
      </c>
      <c r="C17" s="8">
        <f t="shared" si="1"/>
        <v>1.3664754846361387</v>
      </c>
      <c r="D17" s="8">
        <f t="shared" si="2"/>
        <v>1.3050776249775287</v>
      </c>
      <c r="E17" s="8">
        <f t="shared" si="3"/>
        <v>4.7045369933200192</v>
      </c>
      <c r="F17" s="8">
        <f t="shared" si="4"/>
        <v>0.84048185169467693</v>
      </c>
      <c r="G17" s="8">
        <f t="shared" si="5"/>
        <v>0.85686198698250859</v>
      </c>
      <c r="H17" s="8">
        <f t="shared" si="6"/>
        <v>-1.911642194038194</v>
      </c>
      <c r="I17" s="8">
        <f t="shared" si="7"/>
        <v>0.68102061775451006</v>
      </c>
      <c r="J17" s="8">
        <f t="shared" si="8"/>
        <v>0.7495141158232056</v>
      </c>
      <c r="L17" s="10">
        <v>13</v>
      </c>
      <c r="M17" s="13" t="s">
        <v>43</v>
      </c>
      <c r="N17" s="8">
        <v>2.6725937471158989</v>
      </c>
      <c r="O17" s="8">
        <v>2.5525099712597998</v>
      </c>
      <c r="P17" s="8">
        <f t="shared" si="9"/>
        <v>4.704536993320005</v>
      </c>
      <c r="Q17" s="8">
        <v>1.6438396199999998</v>
      </c>
      <c r="R17" s="8">
        <v>1.6758763799999998</v>
      </c>
      <c r="S17" s="8">
        <f t="shared" si="10"/>
        <v>-1.911642194038194</v>
      </c>
      <c r="T17" s="8">
        <f t="shared" si="11"/>
        <v>0.68102061775450995</v>
      </c>
      <c r="U17" s="8">
        <f t="shared" si="12"/>
        <v>0.74951411582320548</v>
      </c>
      <c r="V17" s="1"/>
    </row>
    <row r="18" spans="1:22">
      <c r="A18" s="17">
        <v>14</v>
      </c>
      <c r="B18" s="13" t="str">
        <f t="shared" si="0"/>
        <v>EUROINS LIFE INS.</v>
      </c>
      <c r="C18" s="8">
        <f t="shared" si="1"/>
        <v>1.2272810239993757</v>
      </c>
      <c r="D18" s="8">
        <f t="shared" si="2"/>
        <v>1.2749865325718492</v>
      </c>
      <c r="E18" s="8">
        <f t="shared" si="3"/>
        <v>-3.7416480373517373</v>
      </c>
      <c r="F18" s="8">
        <f t="shared" si="4"/>
        <v>0.4556519380518757</v>
      </c>
      <c r="G18" s="8">
        <f t="shared" si="5"/>
        <v>0.42490956269205399</v>
      </c>
      <c r="H18" s="8">
        <f t="shared" si="6"/>
        <v>7.2350396552740648</v>
      </c>
      <c r="I18" s="8">
        <f t="shared" si="7"/>
        <v>0.61164923229120205</v>
      </c>
      <c r="J18" s="8">
        <f t="shared" si="8"/>
        <v>0.73223261617372259</v>
      </c>
      <c r="L18" s="10">
        <v>14</v>
      </c>
      <c r="M18" s="13" t="s">
        <v>44</v>
      </c>
      <c r="N18" s="8">
        <v>2.400353045168699</v>
      </c>
      <c r="O18" s="8">
        <v>2.4936569099999999</v>
      </c>
      <c r="P18" s="8">
        <f t="shared" si="9"/>
        <v>-3.7416480373517373</v>
      </c>
      <c r="Q18" s="8">
        <v>0.89117773</v>
      </c>
      <c r="R18" s="8">
        <v>0.83105086999999989</v>
      </c>
      <c r="S18" s="8">
        <f t="shared" si="10"/>
        <v>7.2350396552740648</v>
      </c>
      <c r="T18" s="8">
        <f t="shared" si="11"/>
        <v>0.61164923229120205</v>
      </c>
      <c r="U18" s="8">
        <f t="shared" si="12"/>
        <v>0.73223261617372259</v>
      </c>
      <c r="V18" s="1"/>
    </row>
    <row r="19" spans="1:22">
      <c r="A19" s="17">
        <v>15</v>
      </c>
      <c r="B19" s="13" t="str">
        <f t="shared" si="0"/>
        <v>VZK DOBRUDJA-M-LIFE</v>
      </c>
      <c r="C19" s="8">
        <f t="shared" si="1"/>
        <v>4.9779377553263839E-5</v>
      </c>
      <c r="D19" s="8">
        <f t="shared" si="2"/>
        <v>1.5649826416406335E-2</v>
      </c>
      <c r="E19" s="8">
        <f t="shared" si="3"/>
        <v>-99.681917382156527</v>
      </c>
      <c r="F19" s="8">
        <f t="shared" si="4"/>
        <v>3.1171727604137377E-3</v>
      </c>
      <c r="G19" s="8">
        <f t="shared" si="5"/>
        <v>1.5536626393909492E-3</v>
      </c>
      <c r="H19" s="8">
        <f t="shared" si="6"/>
        <v>100.63382367459772</v>
      </c>
      <c r="I19" s="8">
        <f t="shared" si="7"/>
        <v>2.4808921077560154E-5</v>
      </c>
      <c r="J19" s="8">
        <f t="shared" si="8"/>
        <v>8.9877916721477838E-3</v>
      </c>
      <c r="L19" s="10">
        <v>15</v>
      </c>
      <c r="M19" s="13" t="s">
        <v>30</v>
      </c>
      <c r="N19" s="8">
        <v>9.7360000000000017E-5</v>
      </c>
      <c r="O19" s="8">
        <v>3.0608400000000001E-2</v>
      </c>
      <c r="P19" s="8">
        <f t="shared" si="9"/>
        <v>-99.681917382156527</v>
      </c>
      <c r="Q19" s="8">
        <v>6.0966600000000003E-3</v>
      </c>
      <c r="R19" s="8">
        <v>3.0387000000000001E-3</v>
      </c>
      <c r="S19" s="8">
        <f t="shared" si="10"/>
        <v>100.63382367459769</v>
      </c>
      <c r="T19" s="8">
        <f t="shared" si="11"/>
        <v>2.4808921077560154E-5</v>
      </c>
      <c r="U19" s="8">
        <f t="shared" si="12"/>
        <v>8.9877916721477821E-3</v>
      </c>
      <c r="V19" s="1"/>
    </row>
    <row r="20" spans="1:22">
      <c r="A20" s="17">
        <v>16</v>
      </c>
      <c r="B20" s="13" t="str">
        <f t="shared" si="0"/>
        <v>ALICO BULGARIA LIFE INS. COMPANY</v>
      </c>
      <c r="C20" s="8">
        <f t="shared" si="1"/>
        <v>0</v>
      </c>
      <c r="D20" s="8">
        <f t="shared" si="2"/>
        <v>10.425709345904295</v>
      </c>
      <c r="E20" s="8">
        <f t="shared" si="3"/>
        <v>-100</v>
      </c>
      <c r="F20" s="8">
        <f t="shared" si="4"/>
        <v>0</v>
      </c>
      <c r="G20" s="8">
        <f t="shared" si="5"/>
        <v>3.9290225958024982</v>
      </c>
      <c r="H20" s="8">
        <f t="shared" si="6"/>
        <v>-100</v>
      </c>
      <c r="I20" s="8">
        <f t="shared" si="7"/>
        <v>0</v>
      </c>
      <c r="J20" s="8">
        <f t="shared" si="8"/>
        <v>5.9875490719256925</v>
      </c>
      <c r="L20" s="10">
        <v>16</v>
      </c>
      <c r="M20" s="13" t="s">
        <v>45</v>
      </c>
      <c r="N20" s="8">
        <v>0</v>
      </c>
      <c r="O20" s="8">
        <v>20.390915109999998</v>
      </c>
      <c r="P20" s="8">
        <f t="shared" si="9"/>
        <v>-100</v>
      </c>
      <c r="Q20" s="8">
        <v>0</v>
      </c>
      <c r="R20" s="8">
        <v>7.6845002635483999</v>
      </c>
      <c r="S20" s="8">
        <f t="shared" si="10"/>
        <v>-100</v>
      </c>
      <c r="T20" s="8">
        <f t="shared" si="11"/>
        <v>0</v>
      </c>
      <c r="U20" s="8">
        <f t="shared" si="12"/>
        <v>5.9875490719256925</v>
      </c>
      <c r="V20" s="1"/>
    </row>
    <row r="21" spans="1:22" s="3" customFormat="1">
      <c r="A21" s="9" t="s">
        <v>15</v>
      </c>
      <c r="B21" s="20"/>
      <c r="C21" s="19">
        <f t="shared" ref="C21" si="13">N21/1.95583</f>
        <v>200.65111819106733</v>
      </c>
      <c r="D21" s="19">
        <f t="shared" ref="D21" si="14">O21/1.95583</f>
        <v>174.12315491138378</v>
      </c>
      <c r="E21" s="19">
        <f t="shared" ref="E21" si="15">C21*100/D21-100</f>
        <v>15.235172653047997</v>
      </c>
      <c r="F21" s="19">
        <f t="shared" ref="F21" si="16">Q21/1.95583</f>
        <v>79.20348817864982</v>
      </c>
      <c r="G21" s="19">
        <f t="shared" ref="G21" si="17">R21/1.95583</f>
        <v>72.283375153152946</v>
      </c>
      <c r="H21" s="19">
        <f t="shared" ref="H21" si="18">F21*100/G21-100</f>
        <v>9.5735886859663708</v>
      </c>
      <c r="I21" s="19">
        <f t="shared" ref="I21" si="19">C21*100/$C$21</f>
        <v>100</v>
      </c>
      <c r="J21" s="19">
        <f t="shared" ref="J21" si="20">D21*100/$D$21</f>
        <v>100</v>
      </c>
      <c r="L21" s="9" t="s">
        <v>15</v>
      </c>
      <c r="M21" s="19"/>
      <c r="N21" s="19">
        <v>392.43947649163522</v>
      </c>
      <c r="O21" s="19">
        <v>340.55529007033175</v>
      </c>
      <c r="P21" s="19">
        <f t="shared" si="9"/>
        <v>15.235172653047997</v>
      </c>
      <c r="Q21" s="19">
        <v>154.90855828444867</v>
      </c>
      <c r="R21" s="19">
        <v>141.37399362579112</v>
      </c>
      <c r="S21" s="19">
        <f t="shared" si="10"/>
        <v>9.5735886859663708</v>
      </c>
      <c r="T21" s="19">
        <f t="shared" si="11"/>
        <v>100</v>
      </c>
      <c r="U21" s="19">
        <f t="shared" si="12"/>
        <v>100</v>
      </c>
      <c r="V21" s="4"/>
    </row>
    <row r="22" spans="1:22">
      <c r="A22" s="21"/>
    </row>
    <row r="23" spans="1:22">
      <c r="A23" s="3"/>
      <c r="C23" s="2"/>
      <c r="D23" s="2"/>
      <c r="E23" s="2"/>
      <c r="F23" s="2"/>
      <c r="G23" s="2"/>
      <c r="H23" s="2"/>
    </row>
    <row r="24" spans="1:22">
      <c r="D24" s="2"/>
      <c r="O24" s="2"/>
    </row>
    <row r="25" spans="1:22">
      <c r="D25" s="2"/>
      <c r="O25" s="2"/>
    </row>
    <row r="26" spans="1:22">
      <c r="D26" s="2"/>
    </row>
    <row r="27" spans="1:22">
      <c r="D27" s="2"/>
    </row>
    <row r="28" spans="1:22">
      <c r="D28" s="2"/>
      <c r="M28" s="15"/>
    </row>
    <row r="29" spans="1:22">
      <c r="D29" s="2"/>
      <c r="M29" s="15"/>
    </row>
    <row r="30" spans="1:22">
      <c r="D30" s="2"/>
      <c r="M30" s="15"/>
    </row>
    <row r="31" spans="1:22">
      <c r="D31" s="2"/>
      <c r="M31" s="15"/>
    </row>
    <row r="32" spans="1:22">
      <c r="D32" s="2"/>
      <c r="M32" s="15"/>
    </row>
    <row r="33" spans="4:13">
      <c r="D33" s="2"/>
      <c r="M33" s="15"/>
    </row>
    <row r="34" spans="4:13">
      <c r="D34" s="2"/>
      <c r="M34" s="15"/>
    </row>
    <row r="35" spans="4:13">
      <c r="D35" s="2"/>
      <c r="M35" s="15"/>
    </row>
    <row r="36" spans="4:13">
      <c r="D36" s="2"/>
      <c r="M36" s="15"/>
    </row>
    <row r="37" spans="4:13">
      <c r="D37" s="2"/>
      <c r="M37" s="16"/>
    </row>
    <row r="38" spans="4:13">
      <c r="D38" s="2"/>
    </row>
    <row r="39" spans="4:13">
      <c r="D39" s="2"/>
      <c r="M39" s="14"/>
    </row>
    <row r="40" spans="4:13">
      <c r="D40" s="2"/>
    </row>
    <row r="42" spans="4:13">
      <c r="M42" s="14"/>
    </row>
  </sheetData>
  <sortState ref="M5:U20">
    <sortCondition descending="1" ref="N5:N20"/>
  </sortState>
  <mergeCells count="11">
    <mergeCell ref="O1:U1"/>
    <mergeCell ref="L2:L4"/>
    <mergeCell ref="M2:M4"/>
    <mergeCell ref="N2:P2"/>
    <mergeCell ref="Q2:S2"/>
    <mergeCell ref="T2:U2"/>
    <mergeCell ref="A2:A4"/>
    <mergeCell ref="B2:B4"/>
    <mergeCell ref="C2:E2"/>
    <mergeCell ref="F2:H2"/>
    <mergeCell ref="I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V56"/>
  <sheetViews>
    <sheetView zoomScaleNormal="100" workbookViewId="0">
      <selection activeCell="C36" sqref="C36"/>
    </sheetView>
  </sheetViews>
  <sheetFormatPr defaultColWidth="41.7109375" defaultRowHeight="15"/>
  <cols>
    <col min="1" max="1" width="3.42578125" customWidth="1"/>
    <col min="2" max="2" width="29" customWidth="1"/>
    <col min="3" max="3" width="12" customWidth="1"/>
    <col min="4" max="4" width="9.42578125" bestFit="1" customWidth="1"/>
    <col min="5" max="5" width="11.42578125" customWidth="1"/>
    <col min="6" max="7" width="9.42578125" bestFit="1" customWidth="1"/>
    <col min="8" max="8" width="11.85546875" customWidth="1"/>
    <col min="9" max="10" width="10.28515625" bestFit="1" customWidth="1"/>
    <col min="11" max="11" width="4.28515625" customWidth="1"/>
    <col min="12" max="12" width="5.42578125" customWidth="1"/>
    <col min="13" max="13" width="28.85546875" customWidth="1"/>
    <col min="14" max="14" width="12.85546875" customWidth="1"/>
    <col min="15" max="15" width="12.5703125" customWidth="1"/>
    <col min="16" max="16" width="11.5703125" customWidth="1"/>
    <col min="17" max="18" width="10" customWidth="1"/>
    <col min="19" max="19" width="12.140625" customWidth="1"/>
    <col min="20" max="22" width="10" customWidth="1"/>
  </cols>
  <sheetData>
    <row r="1" spans="1:22">
      <c r="A1" s="5" t="s">
        <v>26</v>
      </c>
      <c r="B1" s="6"/>
      <c r="C1" s="11"/>
      <c r="D1" s="11"/>
      <c r="E1" s="11"/>
      <c r="F1" s="11"/>
      <c r="G1" s="11"/>
      <c r="H1" s="11"/>
      <c r="I1" s="11"/>
      <c r="J1" s="11"/>
      <c r="L1" s="5" t="s">
        <v>26</v>
      </c>
      <c r="M1" s="6"/>
      <c r="O1" s="26" t="s">
        <v>24</v>
      </c>
      <c r="P1" s="26"/>
      <c r="Q1" s="26"/>
      <c r="R1" s="26"/>
      <c r="S1" s="26"/>
      <c r="T1" s="26"/>
      <c r="U1" s="26"/>
    </row>
    <row r="2" spans="1:22">
      <c r="A2" s="22" t="s">
        <v>17</v>
      </c>
      <c r="B2" s="22" t="s">
        <v>18</v>
      </c>
      <c r="C2" s="23" t="s">
        <v>19</v>
      </c>
      <c r="D2" s="23"/>
      <c r="E2" s="23"/>
      <c r="F2" s="24" t="s">
        <v>20</v>
      </c>
      <c r="G2" s="24"/>
      <c r="H2" s="24"/>
      <c r="I2" s="25" t="s">
        <v>21</v>
      </c>
      <c r="J2" s="25"/>
      <c r="L2" s="22" t="s">
        <v>17</v>
      </c>
      <c r="M2" s="22" t="s">
        <v>18</v>
      </c>
      <c r="N2" s="23" t="s">
        <v>19</v>
      </c>
      <c r="O2" s="23"/>
      <c r="P2" s="23"/>
      <c r="Q2" s="24" t="s">
        <v>20</v>
      </c>
      <c r="R2" s="24"/>
      <c r="S2" s="24"/>
      <c r="T2" s="25" t="s">
        <v>21</v>
      </c>
      <c r="U2" s="25"/>
    </row>
    <row r="3" spans="1:22">
      <c r="A3" s="22"/>
      <c r="B3" s="22"/>
      <c r="C3" s="7">
        <v>2015</v>
      </c>
      <c r="D3" s="7">
        <v>2014</v>
      </c>
      <c r="E3" s="7" t="s">
        <v>22</v>
      </c>
      <c r="F3" s="7">
        <v>2015</v>
      </c>
      <c r="G3" s="7">
        <v>2014</v>
      </c>
      <c r="H3" s="7" t="s">
        <v>22</v>
      </c>
      <c r="I3" s="7">
        <v>2015</v>
      </c>
      <c r="J3" s="7">
        <v>2014</v>
      </c>
      <c r="L3" s="22"/>
      <c r="M3" s="22"/>
      <c r="N3" s="7">
        <v>2015</v>
      </c>
      <c r="O3" s="7">
        <v>2014</v>
      </c>
      <c r="P3" s="7" t="s">
        <v>22</v>
      </c>
      <c r="Q3" s="7">
        <v>2015</v>
      </c>
      <c r="R3" s="7">
        <v>2014</v>
      </c>
      <c r="S3" s="7" t="s">
        <v>22</v>
      </c>
      <c r="T3" s="7">
        <v>2015</v>
      </c>
      <c r="U3" s="7">
        <v>2014</v>
      </c>
    </row>
    <row r="4" spans="1:22">
      <c r="A4" s="22"/>
      <c r="B4" s="22"/>
      <c r="C4" s="18" t="s">
        <v>27</v>
      </c>
      <c r="D4" s="18" t="s">
        <v>27</v>
      </c>
      <c r="E4" s="18" t="s">
        <v>23</v>
      </c>
      <c r="F4" s="18" t="s">
        <v>27</v>
      </c>
      <c r="G4" s="18" t="s">
        <v>27</v>
      </c>
      <c r="H4" s="18" t="s">
        <v>23</v>
      </c>
      <c r="I4" s="18" t="s">
        <v>23</v>
      </c>
      <c r="J4" s="18" t="s">
        <v>23</v>
      </c>
      <c r="L4" s="22"/>
      <c r="M4" s="22"/>
      <c r="N4" s="18" t="s">
        <v>25</v>
      </c>
      <c r="O4" s="18" t="s">
        <v>25</v>
      </c>
      <c r="P4" s="18" t="s">
        <v>23</v>
      </c>
      <c r="Q4" s="18" t="s">
        <v>25</v>
      </c>
      <c r="R4" s="18" t="s">
        <v>25</v>
      </c>
      <c r="S4" s="18" t="s">
        <v>23</v>
      </c>
      <c r="T4" s="18" t="s">
        <v>23</v>
      </c>
      <c r="U4" s="18" t="s">
        <v>23</v>
      </c>
    </row>
    <row r="5" spans="1:22">
      <c r="A5" s="10">
        <v>1</v>
      </c>
      <c r="B5" s="13" t="str">
        <f>M5</f>
        <v xml:space="preserve">ARMEEC </v>
      </c>
      <c r="C5" s="8">
        <f>N5/1.95583</f>
        <v>106.20421683533377</v>
      </c>
      <c r="D5" s="8">
        <f>O5/1.95583</f>
        <v>100.67126959895005</v>
      </c>
      <c r="E5" s="8">
        <f>C5*100/D5-100</f>
        <v>5.4960538974283821</v>
      </c>
      <c r="F5" s="8">
        <f>Q5/1.95583</f>
        <v>59.61000727057057</v>
      </c>
      <c r="G5" s="8">
        <f>R5/1.95583</f>
        <v>55.251644698158842</v>
      </c>
      <c r="H5" s="8">
        <f>F5*100/G5-100</f>
        <v>7.8882042267186279</v>
      </c>
      <c r="I5" s="8">
        <f t="shared" ref="I5:I34" si="0">C5*100/$C$35</f>
        <v>13.225904719661989</v>
      </c>
      <c r="J5" s="8">
        <f t="shared" ref="J5:J34" si="1">D5*100/$D$35</f>
        <v>13.7288041741669</v>
      </c>
      <c r="L5" s="10">
        <v>1</v>
      </c>
      <c r="M5" s="13" t="s">
        <v>2</v>
      </c>
      <c r="N5" s="8">
        <v>207.71739341305084</v>
      </c>
      <c r="O5" s="8">
        <v>196.89588921971446</v>
      </c>
      <c r="P5" s="8">
        <f>N5*100/O5-100</f>
        <v>5.4960538974283821</v>
      </c>
      <c r="Q5" s="8">
        <v>116.58704052000003</v>
      </c>
      <c r="R5" s="8">
        <v>108.06282425000001</v>
      </c>
      <c r="S5" s="8">
        <f>Q5*100/R5-100</f>
        <v>7.8882042267186279</v>
      </c>
      <c r="T5" s="8">
        <f>N5*100/$N$35</f>
        <v>13.225904719661989</v>
      </c>
      <c r="U5" s="8">
        <f>O5*100/$O$35</f>
        <v>13.728804174166898</v>
      </c>
      <c r="V5" s="1"/>
    </row>
    <row r="6" spans="1:22">
      <c r="A6" s="10">
        <v>2</v>
      </c>
      <c r="B6" s="13" t="str">
        <f t="shared" ref="B6:B34" si="2">M6</f>
        <v>BULSTRAD VIG</v>
      </c>
      <c r="C6" s="8">
        <f t="shared" ref="C6:C34" si="3">N6/1.95583</f>
        <v>98.328237980806108</v>
      </c>
      <c r="D6" s="8">
        <f t="shared" ref="D6:D34" si="4">O6/1.95583</f>
        <v>87.468318453035295</v>
      </c>
      <c r="E6" s="8">
        <f t="shared" ref="E6:E34" si="5">C6*100/D6-100</f>
        <v>12.415832063356603</v>
      </c>
      <c r="F6" s="8">
        <f t="shared" ref="F6:F34" si="6">Q6/1.95583</f>
        <v>61.105831825874446</v>
      </c>
      <c r="G6" s="8">
        <f t="shared" ref="G6:G34" si="7">R6/1.95583</f>
        <v>65.018757688551617</v>
      </c>
      <c r="H6" s="8">
        <f t="shared" ref="H6:H34" si="8">F6*100/G6-100</f>
        <v>-6.0181492261365577</v>
      </c>
      <c r="I6" s="8">
        <f t="shared" si="0"/>
        <v>12.245087300090383</v>
      </c>
      <c r="J6" s="8">
        <f t="shared" si="1"/>
        <v>11.928283215948584</v>
      </c>
      <c r="L6" s="10">
        <v>2</v>
      </c>
      <c r="M6" s="13" t="s">
        <v>10</v>
      </c>
      <c r="N6" s="8">
        <v>192.31331769000002</v>
      </c>
      <c r="O6" s="8">
        <v>171.07316128000002</v>
      </c>
      <c r="P6" s="8">
        <f t="shared" ref="P6:P35" si="9">N6*100/O6-100</f>
        <v>12.415832063356589</v>
      </c>
      <c r="Q6" s="8">
        <v>119.51261906000002</v>
      </c>
      <c r="R6" s="8">
        <v>127.16563684999991</v>
      </c>
      <c r="S6" s="8">
        <f t="shared" ref="S6:S34" si="10">Q6*100/R6-100</f>
        <v>-6.0181492261365577</v>
      </c>
      <c r="T6" s="8">
        <f t="shared" ref="T6:T32" si="11">N6*100/$N$35</f>
        <v>12.245087300090381</v>
      </c>
      <c r="U6" s="8">
        <f t="shared" ref="U6:U32" si="12">O6*100/$O$35</f>
        <v>11.928283215948582</v>
      </c>
      <c r="V6" s="1"/>
    </row>
    <row r="7" spans="1:22">
      <c r="A7" s="10">
        <v>3</v>
      </c>
      <c r="B7" s="13" t="str">
        <f t="shared" si="2"/>
        <v>LEV INS</v>
      </c>
      <c r="C7" s="8">
        <f t="shared" si="3"/>
        <v>83.27693498694741</v>
      </c>
      <c r="D7" s="8">
        <f t="shared" si="4"/>
        <v>86.986991200666722</v>
      </c>
      <c r="E7" s="8">
        <f t="shared" si="5"/>
        <v>-4.2650701702749245</v>
      </c>
      <c r="F7" s="8">
        <f t="shared" si="6"/>
        <v>59.522945245752446</v>
      </c>
      <c r="G7" s="8">
        <f t="shared" si="7"/>
        <v>57.603971715333138</v>
      </c>
      <c r="H7" s="8">
        <f t="shared" si="8"/>
        <v>3.3313215621701886</v>
      </c>
      <c r="I7" s="8">
        <f t="shared" si="0"/>
        <v>10.370706929561541</v>
      </c>
      <c r="J7" s="8">
        <f t="shared" si="1"/>
        <v>11.862643360428903</v>
      </c>
      <c r="L7" s="10">
        <v>3</v>
      </c>
      <c r="M7" s="13" t="s">
        <v>5</v>
      </c>
      <c r="N7" s="8">
        <v>162.87552775552135</v>
      </c>
      <c r="O7" s="8">
        <v>170.131767</v>
      </c>
      <c r="P7" s="8">
        <f t="shared" si="9"/>
        <v>-4.2650701702749387</v>
      </c>
      <c r="Q7" s="8">
        <v>116.41676200000001</v>
      </c>
      <c r="R7" s="8">
        <v>112.66357600000001</v>
      </c>
      <c r="S7" s="8">
        <f t="shared" si="10"/>
        <v>3.3313215621701886</v>
      </c>
      <c r="T7" s="8">
        <f t="shared" si="11"/>
        <v>10.370706929561539</v>
      </c>
      <c r="U7" s="8">
        <f t="shared" si="12"/>
        <v>11.862643360428901</v>
      </c>
      <c r="V7" s="1"/>
    </row>
    <row r="8" spans="1:22">
      <c r="A8" s="10">
        <v>4</v>
      </c>
      <c r="B8" s="13" t="str">
        <f t="shared" si="2"/>
        <v>DZI - General Ins.</v>
      </c>
      <c r="C8" s="8">
        <f t="shared" si="3"/>
        <v>80.818512319577891</v>
      </c>
      <c r="D8" s="8">
        <f t="shared" si="4"/>
        <v>73.077024271025593</v>
      </c>
      <c r="E8" s="8">
        <f t="shared" si="5"/>
        <v>10.593600554725569</v>
      </c>
      <c r="F8" s="8">
        <f t="shared" si="6"/>
        <v>40.093494608427115</v>
      </c>
      <c r="G8" s="8">
        <f t="shared" si="7"/>
        <v>38.317218715328018</v>
      </c>
      <c r="H8" s="8">
        <f t="shared" si="8"/>
        <v>4.6357119661937531</v>
      </c>
      <c r="I8" s="8">
        <f t="shared" si="0"/>
        <v>10.064552758586391</v>
      </c>
      <c r="J8" s="8">
        <f t="shared" si="1"/>
        <v>9.9657048117551064</v>
      </c>
      <c r="L8" s="10">
        <v>4</v>
      </c>
      <c r="M8" s="13" t="s">
        <v>46</v>
      </c>
      <c r="N8" s="8">
        <v>158.06727095000002</v>
      </c>
      <c r="O8" s="8">
        <v>142.92623637999998</v>
      </c>
      <c r="P8" s="8">
        <f t="shared" si="9"/>
        <v>10.593600554725555</v>
      </c>
      <c r="Q8" s="8">
        <v>78.416059560000008</v>
      </c>
      <c r="R8" s="8">
        <v>74.941965879999998</v>
      </c>
      <c r="S8" s="8">
        <f t="shared" si="10"/>
        <v>4.6357119661937674</v>
      </c>
      <c r="T8" s="8">
        <f t="shared" si="11"/>
        <v>10.064552758586391</v>
      </c>
      <c r="U8" s="8">
        <f t="shared" si="12"/>
        <v>9.9657048117551046</v>
      </c>
      <c r="V8" s="1"/>
    </row>
    <row r="9" spans="1:22">
      <c r="A9" s="10">
        <v>5</v>
      </c>
      <c r="B9" s="13" t="str">
        <f t="shared" si="2"/>
        <v xml:space="preserve">ALLIANZ Bulgaria </v>
      </c>
      <c r="C9" s="8">
        <f t="shared" si="3"/>
        <v>80.31164477485261</v>
      </c>
      <c r="D9" s="8">
        <f t="shared" si="4"/>
        <v>72.441615324440264</v>
      </c>
      <c r="E9" s="8">
        <f t="shared" si="5"/>
        <v>10.863961847296309</v>
      </c>
      <c r="F9" s="8">
        <f t="shared" si="6"/>
        <v>56.737310124090541</v>
      </c>
      <c r="G9" s="8">
        <f t="shared" si="7"/>
        <v>38.280973080482454</v>
      </c>
      <c r="H9" s="8">
        <f t="shared" si="8"/>
        <v>48.212821039855044</v>
      </c>
      <c r="I9" s="8">
        <f t="shared" si="0"/>
        <v>10.001431142027421</v>
      </c>
      <c r="J9" s="8">
        <f t="shared" si="1"/>
        <v>9.8790524328496296</v>
      </c>
      <c r="L9" s="10">
        <v>5</v>
      </c>
      <c r="M9" s="13" t="s">
        <v>9</v>
      </c>
      <c r="N9" s="8">
        <v>157.07592419999997</v>
      </c>
      <c r="O9" s="8">
        <v>141.68348449999999</v>
      </c>
      <c r="P9" s="8">
        <f t="shared" si="9"/>
        <v>10.863961847296309</v>
      </c>
      <c r="Q9" s="8">
        <v>110.96853326</v>
      </c>
      <c r="R9" s="8">
        <v>74.871075579999996</v>
      </c>
      <c r="S9" s="8">
        <f t="shared" si="10"/>
        <v>48.212821039855044</v>
      </c>
      <c r="T9" s="8">
        <f t="shared" si="11"/>
        <v>10.001431142027421</v>
      </c>
      <c r="U9" s="8">
        <f t="shared" si="12"/>
        <v>9.8790524328496279</v>
      </c>
      <c r="V9" s="1"/>
    </row>
    <row r="10" spans="1:22">
      <c r="A10" s="10">
        <v>6</v>
      </c>
      <c r="B10" s="13" t="str">
        <f t="shared" si="2"/>
        <v>EUROINS</v>
      </c>
      <c r="C10" s="8">
        <f t="shared" si="3"/>
        <v>60.519526267620392</v>
      </c>
      <c r="D10" s="8">
        <f t="shared" si="4"/>
        <v>42.385255957828647</v>
      </c>
      <c r="E10" s="8">
        <f t="shared" si="5"/>
        <v>42.784383153978126</v>
      </c>
      <c r="F10" s="8">
        <f t="shared" si="6"/>
        <v>38.536797901658119</v>
      </c>
      <c r="G10" s="8">
        <f t="shared" si="7"/>
        <v>43.157230687871575</v>
      </c>
      <c r="H10" s="8">
        <f t="shared" si="8"/>
        <v>-10.706045574680331</v>
      </c>
      <c r="I10" s="8">
        <f t="shared" si="0"/>
        <v>7.5366639098300796</v>
      </c>
      <c r="J10" s="8">
        <f t="shared" si="1"/>
        <v>5.780188143400939</v>
      </c>
      <c r="L10" s="10">
        <v>6</v>
      </c>
      <c r="M10" s="13" t="s">
        <v>12</v>
      </c>
      <c r="N10" s="8">
        <v>118.36590505999999</v>
      </c>
      <c r="O10" s="8">
        <v>82.898355160000008</v>
      </c>
      <c r="P10" s="8">
        <f t="shared" si="9"/>
        <v>42.784383153978098</v>
      </c>
      <c r="Q10" s="8">
        <v>75.371425439999996</v>
      </c>
      <c r="R10" s="8">
        <v>84.408206496259865</v>
      </c>
      <c r="S10" s="8">
        <f t="shared" si="10"/>
        <v>-10.706045574680346</v>
      </c>
      <c r="T10" s="8">
        <f t="shared" si="11"/>
        <v>7.5366639098300796</v>
      </c>
      <c r="U10" s="8">
        <f t="shared" si="12"/>
        <v>5.780188143400939</v>
      </c>
      <c r="V10" s="1"/>
    </row>
    <row r="11" spans="1:22">
      <c r="A11" s="10">
        <v>7</v>
      </c>
      <c r="B11" s="13" t="str">
        <f t="shared" si="2"/>
        <v>BUL INS</v>
      </c>
      <c r="C11" s="8">
        <f t="shared" si="3"/>
        <v>58.195571910645874</v>
      </c>
      <c r="D11" s="8">
        <f t="shared" si="4"/>
        <v>61.183838922604195</v>
      </c>
      <c r="E11" s="8">
        <f t="shared" si="5"/>
        <v>-4.8840789734334749</v>
      </c>
      <c r="F11" s="8">
        <f t="shared" si="6"/>
        <v>26.55696668933394</v>
      </c>
      <c r="G11" s="8">
        <f t="shared" si="7"/>
        <v>26.295725466937323</v>
      </c>
      <c r="H11" s="8">
        <f t="shared" si="8"/>
        <v>0.99347410180824625</v>
      </c>
      <c r="I11" s="8">
        <f t="shared" si="0"/>
        <v>7.2472554492804946</v>
      </c>
      <c r="J11" s="8">
        <f t="shared" si="1"/>
        <v>8.3438000388639608</v>
      </c>
      <c r="L11" s="10">
        <v>7</v>
      </c>
      <c r="M11" s="13" t="s">
        <v>3</v>
      </c>
      <c r="N11" s="8">
        <v>113.82064540999852</v>
      </c>
      <c r="O11" s="8">
        <v>119.66518767999696</v>
      </c>
      <c r="P11" s="8">
        <f t="shared" si="9"/>
        <v>-4.8840789734334749</v>
      </c>
      <c r="Q11" s="8">
        <v>51.940912159999996</v>
      </c>
      <c r="R11" s="8">
        <v>51.429968740000021</v>
      </c>
      <c r="S11" s="8">
        <f t="shared" si="10"/>
        <v>0.99347410180824625</v>
      </c>
      <c r="T11" s="8">
        <f t="shared" si="11"/>
        <v>7.2472554492804946</v>
      </c>
      <c r="U11" s="8">
        <f t="shared" si="12"/>
        <v>8.3438000388639608</v>
      </c>
      <c r="V11" s="1"/>
    </row>
    <row r="12" spans="1:22">
      <c r="A12" s="10">
        <v>8</v>
      </c>
      <c r="B12" s="13" t="str">
        <f t="shared" si="2"/>
        <v xml:space="preserve">VICTORIA </v>
      </c>
      <c r="C12" s="8">
        <f t="shared" si="3"/>
        <v>39.761317431591578</v>
      </c>
      <c r="D12" s="8">
        <f t="shared" si="4"/>
        <v>36.544745535143655</v>
      </c>
      <c r="E12" s="8">
        <f t="shared" si="5"/>
        <v>8.8017356513118159</v>
      </c>
      <c r="F12" s="8">
        <f t="shared" si="6"/>
        <v>11.946065358441201</v>
      </c>
      <c r="G12" s="8">
        <f t="shared" si="7"/>
        <v>12.863652658973425</v>
      </c>
      <c r="H12" s="8">
        <f t="shared" si="8"/>
        <v>-7.1331784591690877</v>
      </c>
      <c r="I12" s="8">
        <f t="shared" si="0"/>
        <v>4.9515867782710048</v>
      </c>
      <c r="J12" s="8">
        <f t="shared" si="1"/>
        <v>4.9837024708783462</v>
      </c>
      <c r="L12" s="10">
        <v>8</v>
      </c>
      <c r="M12" s="13" t="s">
        <v>8</v>
      </c>
      <c r="N12" s="8">
        <v>77.766377472229749</v>
      </c>
      <c r="O12" s="8">
        <v>71.475309660000008</v>
      </c>
      <c r="P12" s="8">
        <f t="shared" si="9"/>
        <v>8.8017356513118159</v>
      </c>
      <c r="Q12" s="8">
        <v>23.364473010000054</v>
      </c>
      <c r="R12" s="8">
        <v>25.159117779999995</v>
      </c>
      <c r="S12" s="8">
        <f t="shared" si="10"/>
        <v>-7.1331784591690877</v>
      </c>
      <c r="T12" s="8">
        <f t="shared" si="11"/>
        <v>4.9515867782710039</v>
      </c>
      <c r="U12" s="8">
        <f t="shared" si="12"/>
        <v>4.9837024708783453</v>
      </c>
      <c r="V12" s="1"/>
    </row>
    <row r="13" spans="1:22">
      <c r="A13" s="10">
        <v>9</v>
      </c>
      <c r="B13" s="13" t="str">
        <f t="shared" si="2"/>
        <v>OZK Insurance</v>
      </c>
      <c r="C13" s="8">
        <f t="shared" si="3"/>
        <v>39.759108491024271</v>
      </c>
      <c r="D13" s="8">
        <f t="shared" si="4"/>
        <v>35.976183952593018</v>
      </c>
      <c r="E13" s="8">
        <f t="shared" si="5"/>
        <v>10.515080041329938</v>
      </c>
      <c r="F13" s="8">
        <f t="shared" si="6"/>
        <v>22.628305179898046</v>
      </c>
      <c r="G13" s="8">
        <f t="shared" si="7"/>
        <v>15.519014270156402</v>
      </c>
      <c r="H13" s="8">
        <f t="shared" si="8"/>
        <v>45.810196356433892</v>
      </c>
      <c r="I13" s="8">
        <f t="shared" si="0"/>
        <v>4.9513116927956329</v>
      </c>
      <c r="J13" s="8">
        <f t="shared" si="1"/>
        <v>4.9061662417348373</v>
      </c>
      <c r="L13" s="10">
        <v>9</v>
      </c>
      <c r="M13" s="13" t="s">
        <v>6</v>
      </c>
      <c r="N13" s="8">
        <v>77.762057159999998</v>
      </c>
      <c r="O13" s="8">
        <v>70.363299859999998</v>
      </c>
      <c r="P13" s="8">
        <f t="shared" si="9"/>
        <v>10.515080041329938</v>
      </c>
      <c r="Q13" s="8">
        <v>44.257118119999994</v>
      </c>
      <c r="R13" s="8">
        <v>30.352553679999996</v>
      </c>
      <c r="S13" s="8">
        <f t="shared" si="10"/>
        <v>45.810196356433892</v>
      </c>
      <c r="T13" s="8">
        <f t="shared" si="11"/>
        <v>4.9513116927956329</v>
      </c>
      <c r="U13" s="8">
        <f t="shared" si="12"/>
        <v>4.9061662417348364</v>
      </c>
      <c r="V13" s="1"/>
    </row>
    <row r="14" spans="1:22">
      <c r="A14" s="10">
        <v>10</v>
      </c>
      <c r="B14" s="13" t="str">
        <f t="shared" si="2"/>
        <v xml:space="preserve">GENERALI Insurance </v>
      </c>
      <c r="C14" s="8">
        <f t="shared" si="3"/>
        <v>38.344030922932973</v>
      </c>
      <c r="D14" s="8">
        <f t="shared" si="4"/>
        <v>30.214556449180144</v>
      </c>
      <c r="E14" s="8">
        <f t="shared" si="5"/>
        <v>26.90582099865118</v>
      </c>
      <c r="F14" s="8">
        <f t="shared" si="6"/>
        <v>18.915749829995455</v>
      </c>
      <c r="G14" s="8">
        <f t="shared" si="7"/>
        <v>18.328781316269822</v>
      </c>
      <c r="H14" s="8">
        <f t="shared" si="8"/>
        <v>3.2024415786149518</v>
      </c>
      <c r="I14" s="8">
        <f t="shared" si="0"/>
        <v>4.7750881713179067</v>
      </c>
      <c r="J14" s="8">
        <f t="shared" si="1"/>
        <v>4.1204380391009998</v>
      </c>
      <c r="L14" s="10">
        <v>10</v>
      </c>
      <c r="M14" s="13" t="s">
        <v>13</v>
      </c>
      <c r="N14" s="8">
        <v>74.994405999999998</v>
      </c>
      <c r="O14" s="8">
        <v>59.09453594</v>
      </c>
      <c r="P14" s="8">
        <f t="shared" si="9"/>
        <v>26.905820998651194</v>
      </c>
      <c r="Q14" s="8">
        <v>36.99599099000001</v>
      </c>
      <c r="R14" s="8">
        <v>35.847980361800005</v>
      </c>
      <c r="S14" s="8">
        <f t="shared" si="10"/>
        <v>3.2024415786149518</v>
      </c>
      <c r="T14" s="8">
        <f t="shared" si="11"/>
        <v>4.7750881713179076</v>
      </c>
      <c r="U14" s="8">
        <f t="shared" si="12"/>
        <v>4.1204380391009989</v>
      </c>
      <c r="V14" s="1"/>
    </row>
    <row r="15" spans="1:22">
      <c r="A15" s="10">
        <v>11</v>
      </c>
      <c r="B15" s="13" t="str">
        <f t="shared" si="2"/>
        <v>ENERGIA</v>
      </c>
      <c r="C15" s="8">
        <f t="shared" si="3"/>
        <v>34.188445186953878</v>
      </c>
      <c r="D15" s="8">
        <f t="shared" si="4"/>
        <v>29.902100397273792</v>
      </c>
      <c r="E15" s="8">
        <f t="shared" si="5"/>
        <v>14.334594335289154</v>
      </c>
      <c r="F15" s="8">
        <f t="shared" si="6"/>
        <v>1.8850865412638114</v>
      </c>
      <c r="G15" s="8">
        <f t="shared" si="7"/>
        <v>0.81511609393454432</v>
      </c>
      <c r="H15" s="8">
        <f t="shared" si="8"/>
        <v>131.26601907276145</v>
      </c>
      <c r="I15" s="8">
        <f t="shared" si="0"/>
        <v>4.2575815916718103</v>
      </c>
      <c r="J15" s="8">
        <f t="shared" si="1"/>
        <v>4.0778275905912658</v>
      </c>
      <c r="L15" s="10">
        <v>11</v>
      </c>
      <c r="M15" s="13" t="s">
        <v>11</v>
      </c>
      <c r="N15" s="8">
        <v>66.866786750000003</v>
      </c>
      <c r="O15" s="8">
        <v>58.483425019999999</v>
      </c>
      <c r="P15" s="8">
        <f t="shared" si="9"/>
        <v>14.334594335289154</v>
      </c>
      <c r="Q15" s="8">
        <v>3.6869088100000003</v>
      </c>
      <c r="R15" s="8">
        <v>1.5942285099999998</v>
      </c>
      <c r="S15" s="8">
        <f t="shared" si="10"/>
        <v>131.26601907276148</v>
      </c>
      <c r="T15" s="8">
        <f t="shared" si="11"/>
        <v>4.2575815916718103</v>
      </c>
      <c r="U15" s="8">
        <f t="shared" si="12"/>
        <v>4.0778275905912649</v>
      </c>
      <c r="V15" s="1"/>
    </row>
    <row r="16" spans="1:22">
      <c r="A16" s="10">
        <v>12</v>
      </c>
      <c r="B16" s="13" t="str">
        <f t="shared" si="2"/>
        <v xml:space="preserve">UNIQA Insurance </v>
      </c>
      <c r="C16" s="8">
        <f t="shared" si="3"/>
        <v>32.022159594647796</v>
      </c>
      <c r="D16" s="8">
        <f t="shared" si="4"/>
        <v>32.491159006662137</v>
      </c>
      <c r="E16" s="8">
        <f t="shared" si="5"/>
        <v>-1.4434677812452748</v>
      </c>
      <c r="F16" s="8">
        <f t="shared" si="6"/>
        <v>25.545127413936793</v>
      </c>
      <c r="G16" s="8">
        <f t="shared" si="7"/>
        <v>27.319972932207811</v>
      </c>
      <c r="H16" s="8">
        <f t="shared" si="8"/>
        <v>-6.4965127259647915</v>
      </c>
      <c r="I16" s="8">
        <f t="shared" si="0"/>
        <v>3.9878080582551538</v>
      </c>
      <c r="J16" s="8">
        <f t="shared" si="1"/>
        <v>4.4309042805479422</v>
      </c>
      <c r="L16" s="10">
        <v>12</v>
      </c>
      <c r="M16" s="13" t="s">
        <v>7</v>
      </c>
      <c r="N16" s="8">
        <v>62.629900399999997</v>
      </c>
      <c r="O16" s="8">
        <v>63.547183520000011</v>
      </c>
      <c r="P16" s="8">
        <f t="shared" si="9"/>
        <v>-1.443467781245289</v>
      </c>
      <c r="Q16" s="8">
        <v>49.961926549999994</v>
      </c>
      <c r="R16" s="8">
        <v>53.433222660000006</v>
      </c>
      <c r="S16" s="8">
        <f t="shared" si="10"/>
        <v>-6.4965127259648057</v>
      </c>
      <c r="T16" s="8">
        <f t="shared" si="11"/>
        <v>3.9878080582551538</v>
      </c>
      <c r="U16" s="8">
        <f t="shared" si="12"/>
        <v>4.4309042805479413</v>
      </c>
      <c r="V16" s="1"/>
    </row>
    <row r="17" spans="1:22">
      <c r="A17" s="10">
        <v>13</v>
      </c>
      <c r="B17" s="13" t="str">
        <f t="shared" si="2"/>
        <v>DallBogg Zhivot i Zdrave</v>
      </c>
      <c r="C17" s="8">
        <f t="shared" si="3"/>
        <v>13.12889734281644</v>
      </c>
      <c r="D17" s="8">
        <f t="shared" si="4"/>
        <v>1.3865397606131413</v>
      </c>
      <c r="E17" s="8">
        <f t="shared" si="5"/>
        <v>846.88213895941317</v>
      </c>
      <c r="F17" s="8">
        <f t="shared" si="6"/>
        <v>0.84926833620508946</v>
      </c>
      <c r="G17" s="8">
        <f t="shared" si="7"/>
        <v>0.53602419433181825</v>
      </c>
      <c r="H17" s="8">
        <f t="shared" si="8"/>
        <v>58.438433411339986</v>
      </c>
      <c r="I17" s="8">
        <f t="shared" si="0"/>
        <v>1.6349778803937638</v>
      </c>
      <c r="J17" s="8">
        <f t="shared" si="1"/>
        <v>0.18908605135295325</v>
      </c>
      <c r="L17" s="10">
        <v>13</v>
      </c>
      <c r="M17" s="13" t="s">
        <v>31</v>
      </c>
      <c r="N17" s="8">
        <v>25.677891290000677</v>
      </c>
      <c r="O17" s="8">
        <v>2.71183606</v>
      </c>
      <c r="P17" s="8">
        <f t="shared" si="9"/>
        <v>846.88213895941317</v>
      </c>
      <c r="Q17" s="8">
        <v>1.6610244900000002</v>
      </c>
      <c r="R17" s="8">
        <v>1.0483722</v>
      </c>
      <c r="S17" s="8">
        <f t="shared" si="10"/>
        <v>58.438433411339986</v>
      </c>
      <c r="T17" s="8">
        <f t="shared" si="11"/>
        <v>1.6349778803937636</v>
      </c>
      <c r="U17" s="8">
        <f t="shared" si="12"/>
        <v>0.18908605135295323</v>
      </c>
      <c r="V17" s="1"/>
    </row>
    <row r="18" spans="1:22">
      <c r="A18" s="10">
        <v>14</v>
      </c>
      <c r="B18" s="13" t="str">
        <f t="shared" si="2"/>
        <v>GROUPAMA Insurance</v>
      </c>
      <c r="C18" s="8">
        <f t="shared" si="3"/>
        <v>6.2936432000736273</v>
      </c>
      <c r="D18" s="8">
        <f t="shared" si="4"/>
        <v>3.3254907788509223</v>
      </c>
      <c r="E18" s="8">
        <f t="shared" si="5"/>
        <v>89.254567779866449</v>
      </c>
      <c r="F18" s="8">
        <f t="shared" si="6"/>
        <v>0.69154958764309749</v>
      </c>
      <c r="G18" s="8">
        <f t="shared" si="7"/>
        <v>0.67226662337728738</v>
      </c>
      <c r="H18" s="8">
        <f t="shared" si="8"/>
        <v>2.8683506804097618</v>
      </c>
      <c r="I18" s="8">
        <f t="shared" si="0"/>
        <v>0.78376478622107781</v>
      </c>
      <c r="J18" s="8">
        <f t="shared" si="1"/>
        <v>0.45350586982483271</v>
      </c>
      <c r="L18" s="10">
        <v>14</v>
      </c>
      <c r="M18" s="13" t="s">
        <v>14</v>
      </c>
      <c r="N18" s="8">
        <v>12.309296180000002</v>
      </c>
      <c r="O18" s="8">
        <v>6.5040946299999991</v>
      </c>
      <c r="P18" s="8">
        <f t="shared" si="9"/>
        <v>89.25456777986642</v>
      </c>
      <c r="Q18" s="8">
        <v>1.3525534299999993</v>
      </c>
      <c r="R18" s="8">
        <v>1.31483923</v>
      </c>
      <c r="S18" s="8">
        <f t="shared" si="10"/>
        <v>2.8683506804097476</v>
      </c>
      <c r="T18" s="8">
        <f t="shared" si="11"/>
        <v>0.7837647862210777</v>
      </c>
      <c r="U18" s="8">
        <f t="shared" si="12"/>
        <v>0.45350586982483271</v>
      </c>
      <c r="V18" s="1"/>
    </row>
    <row r="19" spans="1:22">
      <c r="A19" s="10">
        <v>15</v>
      </c>
      <c r="B19" s="13" t="str">
        <f t="shared" si="2"/>
        <v>HDI Insurance</v>
      </c>
      <c r="C19" s="8">
        <f t="shared" si="3"/>
        <v>6.2062246565389128</v>
      </c>
      <c r="D19" s="8">
        <f t="shared" si="4"/>
        <v>15.343391122952006</v>
      </c>
      <c r="E19" s="8">
        <f t="shared" si="5"/>
        <v>-59.55115393457519</v>
      </c>
      <c r="F19" s="8">
        <f t="shared" si="6"/>
        <v>8.3786657224809922</v>
      </c>
      <c r="G19" s="8">
        <f t="shared" si="7"/>
        <v>9.8054581993322518</v>
      </c>
      <c r="H19" s="8">
        <f t="shared" si="8"/>
        <v>-14.551002593111079</v>
      </c>
      <c r="I19" s="8">
        <f t="shared" si="0"/>
        <v>0.77287831332975754</v>
      </c>
      <c r="J19" s="8">
        <f t="shared" si="1"/>
        <v>2.0924183526623152</v>
      </c>
      <c r="L19" s="10">
        <v>15</v>
      </c>
      <c r="M19" s="13" t="s">
        <v>4</v>
      </c>
      <c r="N19" s="8">
        <v>12.138320369998501</v>
      </c>
      <c r="O19" s="8">
        <v>30.009064660003222</v>
      </c>
      <c r="P19" s="8">
        <f t="shared" si="9"/>
        <v>-59.55115393457519</v>
      </c>
      <c r="Q19" s="8">
        <v>16.387245779999997</v>
      </c>
      <c r="R19" s="8">
        <v>19.177809309999997</v>
      </c>
      <c r="S19" s="8">
        <f t="shared" si="10"/>
        <v>-14.551002593111093</v>
      </c>
      <c r="T19" s="8">
        <f t="shared" si="11"/>
        <v>0.77287831332975743</v>
      </c>
      <c r="U19" s="8">
        <f t="shared" si="12"/>
        <v>2.0924183526623152</v>
      </c>
      <c r="V19" s="1"/>
    </row>
    <row r="20" spans="1:22">
      <c r="A20" s="10">
        <v>16</v>
      </c>
      <c r="B20" s="13" t="str">
        <f t="shared" si="2"/>
        <v xml:space="preserve">Health Ins. Company Bulgaria </v>
      </c>
      <c r="C20" s="8">
        <f t="shared" si="3"/>
        <v>4.9321106793535234</v>
      </c>
      <c r="D20" s="8">
        <f t="shared" si="4"/>
        <v>3.9367786994268408</v>
      </c>
      <c r="E20" s="8">
        <f t="shared" si="5"/>
        <v>25.282904016717879</v>
      </c>
      <c r="F20" s="8">
        <f t="shared" si="6"/>
        <v>2.5260675978996123</v>
      </c>
      <c r="G20" s="8">
        <f t="shared" si="7"/>
        <v>2.236600471411113</v>
      </c>
      <c r="H20" s="8">
        <f t="shared" si="8"/>
        <v>12.942281385904806</v>
      </c>
      <c r="I20" s="8">
        <f t="shared" si="0"/>
        <v>0.61420937751555194</v>
      </c>
      <c r="J20" s="8">
        <f t="shared" si="1"/>
        <v>0.53686880136481607</v>
      </c>
      <c r="L20" s="10">
        <v>16</v>
      </c>
      <c r="M20" s="13" t="s">
        <v>47</v>
      </c>
      <c r="N20" s="8">
        <v>9.6463700300000017</v>
      </c>
      <c r="O20" s="8">
        <v>7.6996698836999977</v>
      </c>
      <c r="P20" s="8">
        <f t="shared" si="9"/>
        <v>25.282904016717879</v>
      </c>
      <c r="Q20" s="8">
        <v>4.940558789999999</v>
      </c>
      <c r="R20" s="8">
        <v>4.3744102999999965</v>
      </c>
      <c r="S20" s="8">
        <f t="shared" si="10"/>
        <v>12.942281385904806</v>
      </c>
      <c r="T20" s="8">
        <f t="shared" si="11"/>
        <v>0.61420937751555194</v>
      </c>
      <c r="U20" s="8">
        <f t="shared" si="12"/>
        <v>0.53686880136481596</v>
      </c>
      <c r="V20" s="1"/>
    </row>
    <row r="21" spans="1:22">
      <c r="A21" s="10">
        <v>17</v>
      </c>
      <c r="B21" s="13" t="str">
        <f t="shared" si="2"/>
        <v>United Health Ins. Fund DOVERIE</v>
      </c>
      <c r="C21" s="8">
        <f t="shared" si="3"/>
        <v>4.0216292622569449</v>
      </c>
      <c r="D21" s="8">
        <f t="shared" si="4"/>
        <v>3.338859972492497</v>
      </c>
      <c r="E21" s="8">
        <f t="shared" si="5"/>
        <v>20.44917413097599</v>
      </c>
      <c r="F21" s="8">
        <f t="shared" si="6"/>
        <v>2.6330384235848721</v>
      </c>
      <c r="G21" s="8">
        <f t="shared" si="7"/>
        <v>2.6172962322901276</v>
      </c>
      <c r="H21" s="8">
        <f t="shared" si="8"/>
        <v>0.6014676940473862</v>
      </c>
      <c r="I21" s="8">
        <f t="shared" si="0"/>
        <v>0.50082460965635467</v>
      </c>
      <c r="J21" s="8">
        <f t="shared" si="1"/>
        <v>0.45532906170671611</v>
      </c>
      <c r="L21" s="10">
        <v>17</v>
      </c>
      <c r="M21" s="13" t="s">
        <v>48</v>
      </c>
      <c r="N21" s="8">
        <v>7.8656231600000002</v>
      </c>
      <c r="O21" s="8">
        <v>6.5302424999999999</v>
      </c>
      <c r="P21" s="8">
        <f t="shared" si="9"/>
        <v>20.44917413097599</v>
      </c>
      <c r="Q21" s="8">
        <v>5.1497755400000003</v>
      </c>
      <c r="R21" s="8">
        <v>5.1189864900000002</v>
      </c>
      <c r="S21" s="8">
        <f t="shared" si="10"/>
        <v>0.6014676940473862</v>
      </c>
      <c r="T21" s="8">
        <f t="shared" si="11"/>
        <v>0.50082460965635467</v>
      </c>
      <c r="U21" s="8">
        <f t="shared" si="12"/>
        <v>0.455329061706716</v>
      </c>
      <c r="V21" s="1"/>
    </row>
    <row r="22" spans="1:22">
      <c r="A22" s="10">
        <v>18</v>
      </c>
      <c r="B22" s="13" t="str">
        <f t="shared" si="2"/>
        <v>Bulgarian Export Ins. Agency</v>
      </c>
      <c r="C22" s="8">
        <f t="shared" si="3"/>
        <v>3.5902233118420313</v>
      </c>
      <c r="D22" s="8">
        <f t="shared" si="4"/>
        <v>3.1903876001492972</v>
      </c>
      <c r="E22" s="8">
        <f t="shared" si="5"/>
        <v>12.532512089566282</v>
      </c>
      <c r="F22" s="8">
        <f t="shared" si="6"/>
        <v>1.6979810361841265</v>
      </c>
      <c r="G22" s="8">
        <f t="shared" si="7"/>
        <v>1.4463937509906279</v>
      </c>
      <c r="H22" s="8">
        <f t="shared" si="8"/>
        <v>17.394107588005525</v>
      </c>
      <c r="I22" s="8">
        <f t="shared" si="0"/>
        <v>0.44710043404730682</v>
      </c>
      <c r="J22" s="8">
        <f t="shared" si="1"/>
        <v>0.43508149620670727</v>
      </c>
      <c r="L22" s="10">
        <v>18</v>
      </c>
      <c r="M22" s="13" t="s">
        <v>49</v>
      </c>
      <c r="N22" s="8">
        <v>7.02186646</v>
      </c>
      <c r="O22" s="8">
        <v>6.2398557800000001</v>
      </c>
      <c r="P22" s="8">
        <f t="shared" si="9"/>
        <v>12.532512089566268</v>
      </c>
      <c r="Q22" s="8">
        <v>3.32096225</v>
      </c>
      <c r="R22" s="8">
        <v>2.82890029</v>
      </c>
      <c r="S22" s="8">
        <f t="shared" si="10"/>
        <v>17.394107588005511</v>
      </c>
      <c r="T22" s="8">
        <f t="shared" si="11"/>
        <v>0.44710043404730676</v>
      </c>
      <c r="U22" s="8">
        <f t="shared" si="12"/>
        <v>0.43508149620670733</v>
      </c>
      <c r="V22" s="1"/>
    </row>
    <row r="23" spans="1:22">
      <c r="A23" s="10">
        <v>19</v>
      </c>
      <c r="B23" s="13" t="str">
        <f t="shared" si="2"/>
        <v>Ins. Company ASSET INSURANCE</v>
      </c>
      <c r="C23" s="8">
        <f t="shared" si="3"/>
        <v>3.1108743858105647</v>
      </c>
      <c r="D23" s="8">
        <f t="shared" si="4"/>
        <v>0.29763284641303178</v>
      </c>
      <c r="E23" s="8">
        <f t="shared" si="5"/>
        <v>945.20533378682762</v>
      </c>
      <c r="F23" s="8">
        <f t="shared" si="6"/>
        <v>0.27289369202507363</v>
      </c>
      <c r="G23" s="8">
        <f t="shared" si="7"/>
        <v>3.2878859614588175E-2</v>
      </c>
      <c r="H23" s="8">
        <f t="shared" si="8"/>
        <v>729.99743672372426</v>
      </c>
      <c r="I23" s="8">
        <f t="shared" si="0"/>
        <v>0.38740578714835949</v>
      </c>
      <c r="J23" s="8">
        <f t="shared" si="1"/>
        <v>4.0588969231068715E-2</v>
      </c>
      <c r="L23" s="10">
        <v>19</v>
      </c>
      <c r="M23" s="13" t="s">
        <v>50</v>
      </c>
      <c r="N23" s="8">
        <v>6.0843414499998767</v>
      </c>
      <c r="O23" s="8">
        <v>0.58211924999999998</v>
      </c>
      <c r="P23" s="8">
        <f t="shared" si="9"/>
        <v>945.20533378682762</v>
      </c>
      <c r="Q23" s="8">
        <v>0.53373366967339975</v>
      </c>
      <c r="R23" s="8">
        <v>6.4305459999999995E-2</v>
      </c>
      <c r="S23" s="8">
        <f t="shared" si="10"/>
        <v>729.99743672372426</v>
      </c>
      <c r="T23" s="8">
        <f t="shared" si="11"/>
        <v>0.38740578714835949</v>
      </c>
      <c r="U23" s="8">
        <f t="shared" si="12"/>
        <v>4.0588969231068715E-2</v>
      </c>
      <c r="V23" s="1"/>
    </row>
    <row r="24" spans="1:22">
      <c r="A24" s="10">
        <v>20</v>
      </c>
      <c r="B24" s="13" t="str">
        <f t="shared" si="2"/>
        <v>UBB - AIG Insurance company</v>
      </c>
      <c r="C24" s="8">
        <f t="shared" si="3"/>
        <v>2.3804608828688592</v>
      </c>
      <c r="D24" s="8">
        <f t="shared" si="4"/>
        <v>2.3174792421191008</v>
      </c>
      <c r="E24" s="8">
        <f t="shared" si="5"/>
        <v>2.7176787435717387</v>
      </c>
      <c r="F24" s="8">
        <f t="shared" si="6"/>
        <v>0.21158164564404883</v>
      </c>
      <c r="G24" s="8">
        <f t="shared" si="7"/>
        <v>0.24348522622109284</v>
      </c>
      <c r="H24" s="8">
        <f t="shared" si="8"/>
        <v>-13.102881465208284</v>
      </c>
      <c r="I24" s="8">
        <f t="shared" si="0"/>
        <v>0.2964453744291578</v>
      </c>
      <c r="J24" s="8">
        <f t="shared" si="1"/>
        <v>0.31604070177616678</v>
      </c>
      <c r="L24" s="10">
        <v>20</v>
      </c>
      <c r="M24" s="13" t="s">
        <v>51</v>
      </c>
      <c r="N24" s="8">
        <v>4.6557768085414004</v>
      </c>
      <c r="O24" s="8">
        <v>4.5325954261138008</v>
      </c>
      <c r="P24" s="8">
        <f t="shared" si="9"/>
        <v>2.7176787435717387</v>
      </c>
      <c r="Q24" s="8">
        <v>0.41381772999999999</v>
      </c>
      <c r="R24" s="8">
        <v>0.47621571000000001</v>
      </c>
      <c r="S24" s="8">
        <f t="shared" si="10"/>
        <v>-13.10288146520827</v>
      </c>
      <c r="T24" s="8">
        <f t="shared" si="11"/>
        <v>0.2964453744291578</v>
      </c>
      <c r="U24" s="8">
        <f t="shared" si="12"/>
        <v>0.31604070177616678</v>
      </c>
      <c r="V24" s="1"/>
    </row>
    <row r="25" spans="1:22">
      <c r="A25" s="10">
        <v>21</v>
      </c>
      <c r="B25" s="13" t="str">
        <f t="shared" si="2"/>
        <v xml:space="preserve">FI Health Ins. </v>
      </c>
      <c r="C25" s="8">
        <f t="shared" si="3"/>
        <v>1.6454628220329408</v>
      </c>
      <c r="D25" s="8">
        <f t="shared" si="4"/>
        <v>1.5582043242980606</v>
      </c>
      <c r="E25" s="8">
        <f t="shared" si="5"/>
        <v>5.5999393901174273</v>
      </c>
      <c r="F25" s="8">
        <f t="shared" si="6"/>
        <v>0.83077533834740136</v>
      </c>
      <c r="G25" s="8">
        <f t="shared" si="7"/>
        <v>0.67565305266817743</v>
      </c>
      <c r="H25" s="8">
        <f t="shared" si="8"/>
        <v>22.958866990482861</v>
      </c>
      <c r="I25" s="8">
        <f t="shared" si="0"/>
        <v>0.20491403404156944</v>
      </c>
      <c r="J25" s="8">
        <f t="shared" si="1"/>
        <v>0.21249639660699424</v>
      </c>
      <c r="L25" s="10">
        <v>21</v>
      </c>
      <c r="M25" s="13" t="s">
        <v>52</v>
      </c>
      <c r="N25" s="8">
        <v>3.2182455512166865</v>
      </c>
      <c r="O25" s="8">
        <v>3.0475827635918757</v>
      </c>
      <c r="P25" s="8">
        <f t="shared" si="9"/>
        <v>5.5999393901174273</v>
      </c>
      <c r="Q25" s="8">
        <v>1.6248553299999979</v>
      </c>
      <c r="R25" s="8">
        <v>1.3214625100000015</v>
      </c>
      <c r="S25" s="8">
        <f t="shared" si="10"/>
        <v>22.958866990482861</v>
      </c>
      <c r="T25" s="8">
        <f t="shared" si="11"/>
        <v>0.20491403404156941</v>
      </c>
      <c r="U25" s="8">
        <f t="shared" si="12"/>
        <v>0.21249639660699421</v>
      </c>
      <c r="V25" s="1"/>
    </row>
    <row r="26" spans="1:22">
      <c r="A26" s="10">
        <v>22</v>
      </c>
      <c r="B26" s="13" t="str">
        <f t="shared" si="2"/>
        <v>TOKUDA Health Insurance</v>
      </c>
      <c r="C26" s="8">
        <f t="shared" si="3"/>
        <v>1.3834600604346985</v>
      </c>
      <c r="D26" s="8">
        <f t="shared" si="4"/>
        <v>1.1976854378959316</v>
      </c>
      <c r="E26" s="8">
        <f t="shared" si="5"/>
        <v>15.511136452083093</v>
      </c>
      <c r="F26" s="8">
        <f t="shared" si="6"/>
        <v>0.91104207932186965</v>
      </c>
      <c r="G26" s="8">
        <f t="shared" si="7"/>
        <v>0.71568244172555284</v>
      </c>
      <c r="H26" s="8">
        <f t="shared" si="8"/>
        <v>27.296972261229868</v>
      </c>
      <c r="I26" s="8">
        <f t="shared" si="0"/>
        <v>0.17228610584395948</v>
      </c>
      <c r="J26" s="8">
        <f t="shared" si="1"/>
        <v>0.16333149372833647</v>
      </c>
      <c r="L26" s="10">
        <v>22</v>
      </c>
      <c r="M26" s="13" t="s">
        <v>28</v>
      </c>
      <c r="N26" s="8">
        <v>2.7058126899999961</v>
      </c>
      <c r="O26" s="8">
        <v>2.3424691099999997</v>
      </c>
      <c r="P26" s="8">
        <f t="shared" si="9"/>
        <v>15.511136452083107</v>
      </c>
      <c r="Q26" s="8">
        <v>1.7818434300000923</v>
      </c>
      <c r="R26" s="8">
        <v>1.3997531900000879</v>
      </c>
      <c r="S26" s="8">
        <f t="shared" si="10"/>
        <v>27.296972261229868</v>
      </c>
      <c r="T26" s="8">
        <f t="shared" si="11"/>
        <v>0.17228610584395948</v>
      </c>
      <c r="U26" s="8">
        <f t="shared" si="12"/>
        <v>0.16333149372833641</v>
      </c>
      <c r="V26" s="1"/>
    </row>
    <row r="27" spans="1:22">
      <c r="A27" s="10">
        <v>23</v>
      </c>
      <c r="B27" s="13" t="str">
        <f t="shared" si="2"/>
        <v>Insurance Company MEDICO - 21</v>
      </c>
      <c r="C27" s="8">
        <f t="shared" si="3"/>
        <v>1.230899715210422</v>
      </c>
      <c r="D27" s="8">
        <f t="shared" si="4"/>
        <v>1.2956535997504897</v>
      </c>
      <c r="E27" s="8">
        <f t="shared" si="5"/>
        <v>-4.9977775350246105</v>
      </c>
      <c r="F27" s="8">
        <f t="shared" si="6"/>
        <v>1.0037415675186494</v>
      </c>
      <c r="G27" s="8">
        <f t="shared" si="7"/>
        <v>0.92990010379225196</v>
      </c>
      <c r="H27" s="8">
        <f t="shared" si="8"/>
        <v>7.9407952988995874</v>
      </c>
      <c r="I27" s="8">
        <f t="shared" si="0"/>
        <v>0.15328734430642585</v>
      </c>
      <c r="J27" s="8">
        <f t="shared" si="1"/>
        <v>0.17669166803389966</v>
      </c>
      <c r="L27" s="10">
        <v>23</v>
      </c>
      <c r="M27" s="13" t="s">
        <v>32</v>
      </c>
      <c r="N27" s="8">
        <v>2.4074305899999997</v>
      </c>
      <c r="O27" s="8">
        <v>2.5340781800000003</v>
      </c>
      <c r="P27" s="8">
        <f t="shared" si="9"/>
        <v>-4.9977775350246105</v>
      </c>
      <c r="Q27" s="8">
        <v>1.96314787</v>
      </c>
      <c r="R27" s="8">
        <v>1.81872652</v>
      </c>
      <c r="S27" s="8">
        <f t="shared" si="10"/>
        <v>7.9407952988995874</v>
      </c>
      <c r="T27" s="8">
        <f t="shared" si="11"/>
        <v>0.15328734430642585</v>
      </c>
      <c r="U27" s="8">
        <f t="shared" si="12"/>
        <v>0.17669166803389963</v>
      </c>
      <c r="V27" s="1"/>
    </row>
    <row r="28" spans="1:22">
      <c r="A28" s="10">
        <v>24</v>
      </c>
      <c r="B28" s="13" t="str">
        <f t="shared" si="2"/>
        <v>Health Insurance Institute</v>
      </c>
      <c r="C28" s="8">
        <f t="shared" si="3"/>
        <v>0.93461906198391476</v>
      </c>
      <c r="D28" s="8">
        <f t="shared" si="4"/>
        <v>0.85465914726740055</v>
      </c>
      <c r="E28" s="8">
        <f t="shared" si="5"/>
        <v>9.3557665616953614</v>
      </c>
      <c r="F28" s="8">
        <f t="shared" si="6"/>
        <v>0.9515433345433908</v>
      </c>
      <c r="G28" s="8">
        <f t="shared" si="7"/>
        <v>0.23521267185798359</v>
      </c>
      <c r="H28" s="8">
        <f t="shared" si="8"/>
        <v>304.54594857793734</v>
      </c>
      <c r="I28" s="8">
        <f t="shared" si="0"/>
        <v>0.11639069550453665</v>
      </c>
      <c r="J28" s="8">
        <f t="shared" si="1"/>
        <v>0.1165521018582345</v>
      </c>
      <c r="L28" s="10">
        <v>24</v>
      </c>
      <c r="M28" s="13" t="s">
        <v>53</v>
      </c>
      <c r="N28" s="8">
        <v>1.8279559999999999</v>
      </c>
      <c r="O28" s="8">
        <v>1.6715679999999999</v>
      </c>
      <c r="P28" s="8">
        <f t="shared" si="9"/>
        <v>9.3557665616953614</v>
      </c>
      <c r="Q28" s="8">
        <v>1.861057</v>
      </c>
      <c r="R28" s="8">
        <v>0.460036</v>
      </c>
      <c r="S28" s="8">
        <f t="shared" si="10"/>
        <v>304.54594857793734</v>
      </c>
      <c r="T28" s="8">
        <f t="shared" si="11"/>
        <v>0.11639069550453664</v>
      </c>
      <c r="U28" s="8">
        <f t="shared" si="12"/>
        <v>0.1165521018582345</v>
      </c>
      <c r="V28" s="1"/>
    </row>
    <row r="29" spans="1:22">
      <c r="A29" s="10">
        <v>25</v>
      </c>
      <c r="B29" s="13" t="str">
        <f t="shared" si="2"/>
        <v>EUROINS  Health Ins.</v>
      </c>
      <c r="C29" s="8">
        <f t="shared" si="3"/>
        <v>0.85870305190123875</v>
      </c>
      <c r="D29" s="8">
        <f t="shared" si="4"/>
        <v>1.8624744277365619</v>
      </c>
      <c r="E29" s="8">
        <f t="shared" si="5"/>
        <v>-53.894505121081956</v>
      </c>
      <c r="F29" s="8">
        <f t="shared" si="6"/>
        <v>1.2277544418482169</v>
      </c>
      <c r="G29" s="8">
        <f t="shared" si="7"/>
        <v>1.6029497706855915</v>
      </c>
      <c r="H29" s="8">
        <f t="shared" si="8"/>
        <v>-23.406555570166191</v>
      </c>
      <c r="I29" s="8">
        <f t="shared" si="0"/>
        <v>0.10693666490227599</v>
      </c>
      <c r="J29" s="8">
        <f t="shared" si="1"/>
        <v>0.25399050592737832</v>
      </c>
      <c r="L29" s="10">
        <v>25</v>
      </c>
      <c r="M29" s="13" t="s">
        <v>54</v>
      </c>
      <c r="N29" s="8">
        <v>1.6794771899999998</v>
      </c>
      <c r="O29" s="8">
        <v>3.6426833599999999</v>
      </c>
      <c r="P29" s="8">
        <f t="shared" si="9"/>
        <v>-53.894505121081956</v>
      </c>
      <c r="Q29" s="8">
        <v>2.4012789699999981</v>
      </c>
      <c r="R29" s="8">
        <v>3.1350972500000003</v>
      </c>
      <c r="S29" s="8">
        <f t="shared" si="10"/>
        <v>-23.406555570166191</v>
      </c>
      <c r="T29" s="8">
        <f t="shared" si="11"/>
        <v>0.10693666490227599</v>
      </c>
      <c r="U29" s="8">
        <f t="shared" si="12"/>
        <v>0.25399050592737826</v>
      </c>
      <c r="V29" s="1"/>
    </row>
    <row r="30" spans="1:22">
      <c r="A30" s="10">
        <v>26</v>
      </c>
      <c r="B30" s="13" t="str">
        <f t="shared" si="2"/>
        <v>ZAD European Health Ins. Fund</v>
      </c>
      <c r="C30" s="8">
        <f t="shared" si="3"/>
        <v>0.72797515121457379</v>
      </c>
      <c r="D30" s="8">
        <f t="shared" si="4"/>
        <v>0.45898518787420173</v>
      </c>
      <c r="E30" s="8">
        <f t="shared" si="5"/>
        <v>58.605369072192502</v>
      </c>
      <c r="F30" s="8">
        <f t="shared" si="6"/>
        <v>0.15737802876528123</v>
      </c>
      <c r="G30" s="8">
        <f t="shared" si="7"/>
        <v>0.19111221322916613</v>
      </c>
      <c r="H30" s="8">
        <f t="shared" si="8"/>
        <v>-17.651506355291701</v>
      </c>
      <c r="I30" s="8">
        <f t="shared" si="0"/>
        <v>9.0656758037899632E-2</v>
      </c>
      <c r="J30" s="8">
        <f t="shared" si="1"/>
        <v>6.2593009785920486E-2</v>
      </c>
      <c r="L30" s="10">
        <v>26</v>
      </c>
      <c r="M30" s="13" t="s">
        <v>55</v>
      </c>
      <c r="N30" s="8">
        <v>1.4237956399999998</v>
      </c>
      <c r="O30" s="8">
        <v>0.89769699999999997</v>
      </c>
      <c r="P30" s="8">
        <f t="shared" si="9"/>
        <v>58.605369072192502</v>
      </c>
      <c r="Q30" s="8">
        <v>0.30780467</v>
      </c>
      <c r="R30" s="8">
        <v>0.37378299999999998</v>
      </c>
      <c r="S30" s="8">
        <f t="shared" si="10"/>
        <v>-17.651506355291701</v>
      </c>
      <c r="T30" s="8">
        <f t="shared" si="11"/>
        <v>9.0656758037899632E-2</v>
      </c>
      <c r="U30" s="8">
        <f t="shared" si="12"/>
        <v>6.2593009785920486E-2</v>
      </c>
      <c r="V30" s="1"/>
    </row>
    <row r="31" spans="1:22">
      <c r="A31" s="10">
        <v>27</v>
      </c>
      <c r="B31" s="13" t="str">
        <f t="shared" si="2"/>
        <v>OZOK Ins AD</v>
      </c>
      <c r="C31" s="8">
        <f t="shared" si="3"/>
        <v>0.41311973944565739</v>
      </c>
      <c r="D31" s="8">
        <f t="shared" si="4"/>
        <v>0.34541534284677083</v>
      </c>
      <c r="E31" s="8">
        <f t="shared" si="5"/>
        <v>19.600865451110195</v>
      </c>
      <c r="F31" s="8">
        <f t="shared" si="6"/>
        <v>0.19528857313774717</v>
      </c>
      <c r="G31" s="8">
        <f t="shared" si="7"/>
        <v>9.0511481059192128E-2</v>
      </c>
      <c r="H31" s="8">
        <f t="shared" si="8"/>
        <v>115.76110660484449</v>
      </c>
      <c r="I31" s="8">
        <f t="shared" si="0"/>
        <v>5.1446943205573699E-2</v>
      </c>
      <c r="J31" s="8">
        <f t="shared" si="1"/>
        <v>4.7105193165712267E-2</v>
      </c>
      <c r="L31" s="10">
        <v>27</v>
      </c>
      <c r="M31" s="13" t="s">
        <v>56</v>
      </c>
      <c r="N31" s="8">
        <v>0.80799198000000005</v>
      </c>
      <c r="O31" s="8">
        <v>0.67557368999999978</v>
      </c>
      <c r="P31" s="8">
        <f t="shared" si="9"/>
        <v>19.600865451110195</v>
      </c>
      <c r="Q31" s="8">
        <v>0.38195125000000002</v>
      </c>
      <c r="R31" s="8">
        <v>0.17702506999999973</v>
      </c>
      <c r="S31" s="8">
        <f t="shared" si="10"/>
        <v>115.76110660484451</v>
      </c>
      <c r="T31" s="8">
        <f t="shared" si="11"/>
        <v>5.1446943205573699E-2</v>
      </c>
      <c r="U31" s="8">
        <f t="shared" si="12"/>
        <v>4.710519316571226E-2</v>
      </c>
      <c r="V31" s="1"/>
    </row>
    <row r="32" spans="1:22">
      <c r="A32" s="10">
        <v>28</v>
      </c>
      <c r="B32" s="13" t="str">
        <f t="shared" si="2"/>
        <v>SAGLASIE Insurance</v>
      </c>
      <c r="C32" s="8">
        <f t="shared" si="3"/>
        <v>0.29332025789562621</v>
      </c>
      <c r="D32" s="8">
        <f t="shared" si="4"/>
        <v>0.29153798131739511</v>
      </c>
      <c r="E32" s="8">
        <f t="shared" si="5"/>
        <v>0.61133598105378439</v>
      </c>
      <c r="F32" s="8">
        <f t="shared" si="6"/>
        <v>0.11686650168981989</v>
      </c>
      <c r="G32" s="8">
        <f t="shared" si="7"/>
        <v>0.12928232515095894</v>
      </c>
      <c r="H32" s="8">
        <f t="shared" si="8"/>
        <v>-9.6036511152174029</v>
      </c>
      <c r="I32" s="8">
        <f t="shared" si="0"/>
        <v>3.652798258744433E-2</v>
      </c>
      <c r="J32" s="8">
        <f t="shared" si="1"/>
        <v>3.9757796546952356E-2</v>
      </c>
      <c r="L32" s="10">
        <v>28</v>
      </c>
      <c r="M32" s="13" t="s">
        <v>29</v>
      </c>
      <c r="N32" s="8">
        <v>0.57368456000000256</v>
      </c>
      <c r="O32" s="8">
        <v>0.57019873000000088</v>
      </c>
      <c r="P32" s="8">
        <f t="shared" si="9"/>
        <v>0.61133598105378439</v>
      </c>
      <c r="Q32" s="8">
        <v>0.22857101000000044</v>
      </c>
      <c r="R32" s="8">
        <v>0.25285425</v>
      </c>
      <c r="S32" s="8">
        <f t="shared" si="10"/>
        <v>-9.6036511152173887</v>
      </c>
      <c r="T32" s="8">
        <f t="shared" si="11"/>
        <v>3.652798258744433E-2</v>
      </c>
      <c r="U32" s="8">
        <f t="shared" si="12"/>
        <v>3.9757796546952356E-2</v>
      </c>
      <c r="V32" s="1"/>
    </row>
    <row r="33" spans="1:22">
      <c r="A33" s="10">
        <v>29</v>
      </c>
      <c r="B33" s="13" t="str">
        <f t="shared" si="2"/>
        <v>Health ins. company HOPE</v>
      </c>
      <c r="C33" s="8">
        <f t="shared" si="3"/>
        <v>0.12019245026408226</v>
      </c>
      <c r="D33" s="8">
        <f t="shared" si="4"/>
        <v>2.9399140007055826</v>
      </c>
      <c r="E33" s="8">
        <f t="shared" si="5"/>
        <v>-95.911701830895879</v>
      </c>
      <c r="F33" s="8">
        <f t="shared" si="6"/>
        <v>0.46248600338475226</v>
      </c>
      <c r="G33" s="8">
        <f t="shared" si="7"/>
        <v>0.32733315267686863</v>
      </c>
      <c r="H33" s="8">
        <f t="shared" si="8"/>
        <v>41.289081048659199</v>
      </c>
      <c r="I33" s="8">
        <f t="shared" si="0"/>
        <v>1.4967898098435881E-2</v>
      </c>
      <c r="J33" s="8">
        <f t="shared" si="1"/>
        <v>0.40092375675174224</v>
      </c>
      <c r="L33" s="10">
        <v>29</v>
      </c>
      <c r="M33" s="13" t="s">
        <v>57</v>
      </c>
      <c r="N33" s="8">
        <v>0.23507600000000001</v>
      </c>
      <c r="O33" s="8">
        <v>5.7499719999999996</v>
      </c>
      <c r="P33" s="8">
        <f t="shared" si="9"/>
        <v>-95.911701830895879</v>
      </c>
      <c r="Q33" s="8">
        <v>0.90454400000000001</v>
      </c>
      <c r="R33" s="8">
        <v>0.640208</v>
      </c>
      <c r="S33" s="8">
        <f t="shared" si="10"/>
        <v>41.289081048659199</v>
      </c>
      <c r="T33" s="8">
        <f>N33*100/$N$35</f>
        <v>1.496789809843588E-2</v>
      </c>
      <c r="U33" s="8">
        <f>O33*100/$O$35</f>
        <v>0.4009237567517423</v>
      </c>
      <c r="V33" s="1"/>
    </row>
    <row r="34" spans="1:22">
      <c r="A34" s="10">
        <v>30</v>
      </c>
      <c r="B34" s="13" t="str">
        <f t="shared" si="2"/>
        <v>Health Ins. Company PLANETA</v>
      </c>
      <c r="C34" s="8">
        <f t="shared" si="3"/>
        <v>4.0903350495697474E-6</v>
      </c>
      <c r="D34" s="8">
        <f t="shared" si="4"/>
        <v>9.090769647668765E-4</v>
      </c>
      <c r="E34" s="8">
        <f t="shared" si="5"/>
        <v>-99.550056242969632</v>
      </c>
      <c r="F34" s="8">
        <f t="shared" si="6"/>
        <v>0</v>
      </c>
      <c r="G34" s="8">
        <f t="shared" si="7"/>
        <v>6.8001820199097064E-5</v>
      </c>
      <c r="H34" s="8">
        <f t="shared" si="8"/>
        <v>-100</v>
      </c>
      <c r="I34" s="8">
        <f t="shared" si="0"/>
        <v>5.0938073128472073E-7</v>
      </c>
      <c r="J34" s="8">
        <f t="shared" si="1"/>
        <v>1.2397320187030437E-4</v>
      </c>
      <c r="L34" s="10">
        <v>30</v>
      </c>
      <c r="M34" s="13" t="s">
        <v>58</v>
      </c>
      <c r="N34" s="8">
        <v>7.9999999999999996E-6</v>
      </c>
      <c r="O34" s="8">
        <v>1.7780000000000001E-3</v>
      </c>
      <c r="P34" s="8">
        <f t="shared" si="9"/>
        <v>-99.550056242969632</v>
      </c>
      <c r="Q34" s="8">
        <v>0</v>
      </c>
      <c r="R34" s="8">
        <v>1.3300000000000001E-4</v>
      </c>
      <c r="S34" s="8">
        <f t="shared" si="10"/>
        <v>-100</v>
      </c>
      <c r="T34" s="8">
        <f>N34*100/$N$35</f>
        <v>5.0938073128472084E-7</v>
      </c>
      <c r="U34" s="8">
        <f>O34*100/$O$35</f>
        <v>1.2397320187030437E-4</v>
      </c>
      <c r="V34" s="1"/>
    </row>
    <row r="35" spans="1:22" s="3" customFormat="1">
      <c r="A35" s="9" t="s">
        <v>15</v>
      </c>
      <c r="B35" s="20"/>
      <c r="C35" s="19">
        <f t="shared" ref="C35" si="13">N35/1.95583</f>
        <v>803.00152682521377</v>
      </c>
      <c r="D35" s="19">
        <f t="shared" ref="D35" si="14">O35/1.95583</f>
        <v>733.28505761907729</v>
      </c>
      <c r="E35" s="19">
        <f t="shared" ref="E35" si="15">C35*100/D35-100</f>
        <v>9.5074171335906925</v>
      </c>
      <c r="F35" s="19">
        <f t="shared" ref="F35" si="16">Q35/1.95583</f>
        <v>446.20160989946646</v>
      </c>
      <c r="G35" s="19">
        <f t="shared" ref="G35" si="17">R35/1.95583</f>
        <v>421.26016809643977</v>
      </c>
      <c r="H35" s="19">
        <f t="shared" ref="H35" si="18">F35*100/G35-100</f>
        <v>5.9206741325035068</v>
      </c>
      <c r="I35" s="19">
        <f t="shared" ref="I35" si="19">C35*100/$C$35</f>
        <v>100</v>
      </c>
      <c r="J35" s="19">
        <f t="shared" ref="J35" si="20">D35*100/$D$35</f>
        <v>100</v>
      </c>
      <c r="L35" s="9" t="s">
        <v>15</v>
      </c>
      <c r="M35" s="19"/>
      <c r="N35" s="19">
        <v>1570.5344762105578</v>
      </c>
      <c r="O35" s="19">
        <v>1434.18091424312</v>
      </c>
      <c r="P35" s="19">
        <f t="shared" si="9"/>
        <v>9.5074171335906783</v>
      </c>
      <c r="Q35" s="19">
        <v>872.69449468967343</v>
      </c>
      <c r="R35" s="19">
        <v>823.91327456805982</v>
      </c>
      <c r="S35" s="19">
        <f t="shared" ref="S35" si="21">Q35*100/R35-100</f>
        <v>5.9206741325034926</v>
      </c>
      <c r="T35" s="19">
        <f>N35*100/$N$35</f>
        <v>100</v>
      </c>
      <c r="U35" s="19">
        <f>O35*100/$O$35</f>
        <v>100</v>
      </c>
      <c r="V35" s="4"/>
    </row>
    <row r="36" spans="1:22">
      <c r="A36" s="21"/>
    </row>
    <row r="38" spans="1:22">
      <c r="C38" s="2"/>
      <c r="D38" s="2"/>
      <c r="E38" s="2"/>
      <c r="F38" s="2"/>
      <c r="G38" s="2"/>
      <c r="H38" s="2"/>
      <c r="O38" s="2"/>
    </row>
    <row r="39" spans="1:22">
      <c r="D39" s="2"/>
      <c r="O39" s="2"/>
    </row>
    <row r="40" spans="1:22">
      <c r="D40" s="2"/>
    </row>
    <row r="41" spans="1:22">
      <c r="D41" s="2"/>
    </row>
    <row r="42" spans="1:22">
      <c r="D42" s="2"/>
      <c r="M42" s="15"/>
    </row>
    <row r="43" spans="1:22">
      <c r="D43" s="2"/>
      <c r="M43" s="15"/>
    </row>
    <row r="44" spans="1:22">
      <c r="D44" s="2"/>
      <c r="M44" s="15"/>
    </row>
    <row r="45" spans="1:22">
      <c r="D45" s="2"/>
      <c r="M45" s="15"/>
    </row>
    <row r="46" spans="1:22">
      <c r="D46" s="2"/>
      <c r="M46" s="15"/>
    </row>
    <row r="47" spans="1:22">
      <c r="D47" s="2"/>
      <c r="M47" s="15"/>
    </row>
    <row r="48" spans="1:22">
      <c r="D48" s="2"/>
      <c r="M48" s="15"/>
    </row>
    <row r="49" spans="4:13">
      <c r="D49" s="2"/>
      <c r="M49" s="15"/>
    </row>
    <row r="50" spans="4:13">
      <c r="D50" s="2"/>
      <c r="M50" s="15"/>
    </row>
    <row r="51" spans="4:13">
      <c r="D51" s="2"/>
      <c r="M51" s="16"/>
    </row>
    <row r="52" spans="4:13">
      <c r="D52" s="2"/>
    </row>
    <row r="53" spans="4:13">
      <c r="D53" s="2"/>
      <c r="M53" s="14"/>
    </row>
    <row r="54" spans="4:13">
      <c r="D54" s="2"/>
    </row>
    <row r="56" spans="4:13">
      <c r="M56" s="14"/>
    </row>
  </sheetData>
  <sortState ref="M5:U31">
    <sortCondition descending="1" ref="N5:N31"/>
  </sortState>
  <mergeCells count="11">
    <mergeCell ref="O1:U1"/>
    <mergeCell ref="L2:L4"/>
    <mergeCell ref="M2:M4"/>
    <mergeCell ref="N2:P2"/>
    <mergeCell ref="Q2:S2"/>
    <mergeCell ref="T2:U2"/>
    <mergeCell ref="A2:A4"/>
    <mergeCell ref="B2:B4"/>
    <mergeCell ref="C2:E2"/>
    <mergeCell ref="F2:H2"/>
    <mergeCell ref="I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2012-05-01T12:14:29Z</dcterms:created>
  <dcterms:modified xsi:type="dcterms:W3CDTF">2016-03-17T11:54:52Z</dcterms:modified>
</cp:coreProperties>
</file>