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387" activeTab="1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P36" i="2"/>
  <c r="P33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C36"/>
  <c r="D36"/>
  <c r="F36"/>
  <c r="G36"/>
  <c r="H36" s="1"/>
  <c r="I36"/>
  <c r="B33"/>
  <c r="C33"/>
  <c r="D33"/>
  <c r="F33"/>
  <c r="G33"/>
  <c r="I33"/>
  <c r="B34"/>
  <c r="C34"/>
  <c r="D34"/>
  <c r="F34"/>
  <c r="G34"/>
  <c r="I34"/>
  <c r="B35"/>
  <c r="C35"/>
  <c r="D35"/>
  <c r="F35"/>
  <c r="G35"/>
  <c r="I35"/>
  <c r="S33"/>
  <c r="T33"/>
  <c r="U33"/>
  <c r="T34"/>
  <c r="U34"/>
  <c r="T35"/>
  <c r="U35"/>
  <c r="S36"/>
  <c r="T36"/>
  <c r="U36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6" i="1"/>
  <c r="S7"/>
  <c r="S8"/>
  <c r="S9"/>
  <c r="S10"/>
  <c r="S11"/>
  <c r="S12"/>
  <c r="S13"/>
  <c r="S14"/>
  <c r="S15"/>
  <c r="S16"/>
  <c r="S17"/>
  <c r="S18"/>
  <c r="S19"/>
  <c r="S20"/>
  <c r="S21"/>
  <c r="P6"/>
  <c r="P7"/>
  <c r="P8"/>
  <c r="P9"/>
  <c r="P10"/>
  <c r="P11"/>
  <c r="P12"/>
  <c r="P13"/>
  <c r="P14"/>
  <c r="P15"/>
  <c r="P16"/>
  <c r="P17"/>
  <c r="P18"/>
  <c r="P19"/>
  <c r="P20"/>
  <c r="P21"/>
  <c r="H6"/>
  <c r="H7"/>
  <c r="H8"/>
  <c r="H9"/>
  <c r="H10"/>
  <c r="H11"/>
  <c r="H12"/>
  <c r="H13"/>
  <c r="H14"/>
  <c r="H15"/>
  <c r="H16"/>
  <c r="H17"/>
  <c r="H18"/>
  <c r="H19"/>
  <c r="H20"/>
  <c r="H21"/>
  <c r="E6"/>
  <c r="E7"/>
  <c r="E8"/>
  <c r="E9"/>
  <c r="E10"/>
  <c r="E11"/>
  <c r="E12"/>
  <c r="E13"/>
  <c r="E14"/>
  <c r="E15"/>
  <c r="E16"/>
  <c r="E17"/>
  <c r="E18"/>
  <c r="E19"/>
  <c r="E20"/>
  <c r="E21"/>
  <c r="E33" i="2" l="1"/>
  <c r="E36"/>
  <c r="J33"/>
  <c r="J35"/>
  <c r="H33"/>
  <c r="J36"/>
  <c r="J34"/>
  <c r="P5" i="1" l="1"/>
  <c r="B6" i="2"/>
  <c r="C6"/>
  <c r="E6" s="1"/>
  <c r="D6"/>
  <c r="F6"/>
  <c r="G6"/>
  <c r="B7"/>
  <c r="C7"/>
  <c r="D7"/>
  <c r="F7"/>
  <c r="H7" s="1"/>
  <c r="G7"/>
  <c r="B8"/>
  <c r="C8"/>
  <c r="D8"/>
  <c r="F8"/>
  <c r="H8" s="1"/>
  <c r="G8"/>
  <c r="B9"/>
  <c r="C9"/>
  <c r="E9" s="1"/>
  <c r="D9"/>
  <c r="F9"/>
  <c r="G9"/>
  <c r="B10"/>
  <c r="C10"/>
  <c r="E10" s="1"/>
  <c r="D10"/>
  <c r="F10"/>
  <c r="G10"/>
  <c r="B11"/>
  <c r="C11"/>
  <c r="D11"/>
  <c r="F11"/>
  <c r="H11" s="1"/>
  <c r="G11"/>
  <c r="B12"/>
  <c r="C12"/>
  <c r="D12"/>
  <c r="F12"/>
  <c r="G12"/>
  <c r="B13"/>
  <c r="C13"/>
  <c r="E13" s="1"/>
  <c r="D13"/>
  <c r="F13"/>
  <c r="G13"/>
  <c r="B14"/>
  <c r="C14"/>
  <c r="D14"/>
  <c r="F14"/>
  <c r="G14"/>
  <c r="B15"/>
  <c r="C15"/>
  <c r="D15"/>
  <c r="F15"/>
  <c r="H15" s="1"/>
  <c r="G15"/>
  <c r="B16"/>
  <c r="C16"/>
  <c r="D16"/>
  <c r="F16"/>
  <c r="H16" s="1"/>
  <c r="G16"/>
  <c r="B17"/>
  <c r="C17"/>
  <c r="E17" s="1"/>
  <c r="D17"/>
  <c r="F17"/>
  <c r="G17"/>
  <c r="B18"/>
  <c r="C18"/>
  <c r="E18" s="1"/>
  <c r="D18"/>
  <c r="F18"/>
  <c r="G18"/>
  <c r="B19"/>
  <c r="C19"/>
  <c r="D19"/>
  <c r="F19"/>
  <c r="H19" s="1"/>
  <c r="G19"/>
  <c r="B20"/>
  <c r="C20"/>
  <c r="D20"/>
  <c r="F20"/>
  <c r="H20" s="1"/>
  <c r="G20"/>
  <c r="B21"/>
  <c r="C21"/>
  <c r="E21" s="1"/>
  <c r="D21"/>
  <c r="F21"/>
  <c r="G21"/>
  <c r="B22"/>
  <c r="C22"/>
  <c r="E22" s="1"/>
  <c r="D22"/>
  <c r="F22"/>
  <c r="G22"/>
  <c r="B23"/>
  <c r="C23"/>
  <c r="D23"/>
  <c r="F23"/>
  <c r="H23" s="1"/>
  <c r="G23"/>
  <c r="B24"/>
  <c r="C24"/>
  <c r="D24"/>
  <c r="F24"/>
  <c r="G24"/>
  <c r="B25"/>
  <c r="C25"/>
  <c r="E25" s="1"/>
  <c r="D25"/>
  <c r="F25"/>
  <c r="G25"/>
  <c r="B26"/>
  <c r="C26"/>
  <c r="D26"/>
  <c r="F26"/>
  <c r="G26"/>
  <c r="B27"/>
  <c r="C27"/>
  <c r="D27"/>
  <c r="F27"/>
  <c r="H27" s="1"/>
  <c r="G27"/>
  <c r="B28"/>
  <c r="C28"/>
  <c r="D28"/>
  <c r="F28"/>
  <c r="G28"/>
  <c r="B29"/>
  <c r="C29"/>
  <c r="E29" s="1"/>
  <c r="D29"/>
  <c r="F29"/>
  <c r="G29"/>
  <c r="B30"/>
  <c r="C30"/>
  <c r="D30"/>
  <c r="F30"/>
  <c r="G30"/>
  <c r="B31"/>
  <c r="C31"/>
  <c r="D31"/>
  <c r="F31"/>
  <c r="H31" s="1"/>
  <c r="G31"/>
  <c r="B32"/>
  <c r="C32"/>
  <c r="D32"/>
  <c r="F32"/>
  <c r="G32"/>
  <c r="I6"/>
  <c r="J6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U5"/>
  <c r="T5"/>
  <c r="S5"/>
  <c r="G5"/>
  <c r="F5"/>
  <c r="H5" s="1"/>
  <c r="D5"/>
  <c r="J5" s="1"/>
  <c r="C5"/>
  <c r="B5"/>
  <c r="B6" i="1"/>
  <c r="C6"/>
  <c r="D6"/>
  <c r="F6"/>
  <c r="G6"/>
  <c r="B7"/>
  <c r="C7"/>
  <c r="D7"/>
  <c r="F7"/>
  <c r="G7"/>
  <c r="B8"/>
  <c r="C8"/>
  <c r="D8"/>
  <c r="F8"/>
  <c r="G8"/>
  <c r="B9"/>
  <c r="C9"/>
  <c r="D9"/>
  <c r="F9"/>
  <c r="G9"/>
  <c r="B10"/>
  <c r="C10"/>
  <c r="D10"/>
  <c r="F10"/>
  <c r="G10"/>
  <c r="B11"/>
  <c r="C11"/>
  <c r="D11"/>
  <c r="F11"/>
  <c r="G11"/>
  <c r="B12"/>
  <c r="C12"/>
  <c r="D12"/>
  <c r="F12"/>
  <c r="G12"/>
  <c r="B13"/>
  <c r="C13"/>
  <c r="D13"/>
  <c r="F13"/>
  <c r="G13"/>
  <c r="B14"/>
  <c r="C14"/>
  <c r="D14"/>
  <c r="F14"/>
  <c r="G14"/>
  <c r="B15"/>
  <c r="C15"/>
  <c r="D15"/>
  <c r="F15"/>
  <c r="G15"/>
  <c r="B16"/>
  <c r="C16"/>
  <c r="D16"/>
  <c r="F16"/>
  <c r="G16"/>
  <c r="B17"/>
  <c r="C17"/>
  <c r="D17"/>
  <c r="F17"/>
  <c r="G17"/>
  <c r="B18"/>
  <c r="C18"/>
  <c r="D18"/>
  <c r="F18"/>
  <c r="G18"/>
  <c r="B19"/>
  <c r="C19"/>
  <c r="D19"/>
  <c r="F19"/>
  <c r="G19"/>
  <c r="B20"/>
  <c r="C20"/>
  <c r="D20"/>
  <c r="F20"/>
  <c r="G20"/>
  <c r="C21"/>
  <c r="I6" s="1"/>
  <c r="D21"/>
  <c r="J6" s="1"/>
  <c r="F21"/>
  <c r="G21"/>
  <c r="G5"/>
  <c r="F5"/>
  <c r="D5"/>
  <c r="C5"/>
  <c r="B5"/>
  <c r="T6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U5"/>
  <c r="T5"/>
  <c r="S5"/>
  <c r="I5" i="2" l="1"/>
  <c r="E5"/>
  <c r="E30"/>
  <c r="H28"/>
  <c r="E26"/>
  <c r="H24"/>
  <c r="E14"/>
  <c r="H12"/>
  <c r="E31"/>
  <c r="H29"/>
  <c r="E27"/>
  <c r="H25"/>
  <c r="E23"/>
  <c r="H21"/>
  <c r="E19"/>
  <c r="H17"/>
  <c r="E15"/>
  <c r="H13"/>
  <c r="E11"/>
  <c r="H9"/>
  <c r="E7"/>
  <c r="H30"/>
  <c r="E28"/>
  <c r="H26"/>
  <c r="E24"/>
  <c r="H22"/>
  <c r="E20"/>
  <c r="H18"/>
  <c r="E16"/>
  <c r="H14"/>
  <c r="E12"/>
  <c r="H10"/>
  <c r="E8"/>
  <c r="H6"/>
  <c r="H5" i="1"/>
  <c r="I5"/>
  <c r="I21"/>
  <c r="J21"/>
  <c r="J5"/>
  <c r="J32" i="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E5" i="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<sst xmlns="http://schemas.openxmlformats.org/spreadsheetml/2006/main" count="120" uniqueCount="62">
  <si>
    <t>JZI</t>
  </si>
  <si>
    <t>SyVZK</t>
  </si>
  <si>
    <t xml:space="preserve">ARMEEC </t>
  </si>
  <si>
    <t>BUL INS</t>
  </si>
  <si>
    <t>HDI Insurance</t>
  </si>
  <si>
    <t>LEV INS</t>
  </si>
  <si>
    <t>OZK Insurance</t>
  </si>
  <si>
    <t xml:space="preserve">UNIQA Insurance </t>
  </si>
  <si>
    <t xml:space="preserve">VICTORIA </t>
  </si>
  <si>
    <t>ALLIANZ Bulgaria Life</t>
  </si>
  <si>
    <t>BULSTRAD Life VIG</t>
  </si>
  <si>
    <t>CCB Life</t>
  </si>
  <si>
    <t>SOGELIFE Bulgaria</t>
  </si>
  <si>
    <t xml:space="preserve">ALLIANZ Bulgaria </t>
  </si>
  <si>
    <t>BULSTRAD VIG</t>
  </si>
  <si>
    <t>ENERGIA</t>
  </si>
  <si>
    <t>EUROINS</t>
  </si>
  <si>
    <t xml:space="preserve">GENERALI Insurance </t>
  </si>
  <si>
    <t>GROUPAMA Insurance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</si>
  <si>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</si>
  <si>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</si>
  <si>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</si>
  <si>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</si>
  <si>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</si>
  <si>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</si>
  <si>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</si>
  <si>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</si>
  <si>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</si>
  <si>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</si>
  <si>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</si>
  <si>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</si>
  <si>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</si>
  <si>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TOKUDA Health Insurance</t>
  </si>
  <si>
    <t>FI Health Insurance</t>
  </si>
  <si>
    <t>SAGLASIE Insurance</t>
  </si>
  <si>
    <t>DZI Life Insurance</t>
  </si>
  <si>
    <t>GENERALI Life Insurance</t>
  </si>
  <si>
    <t>VZK DOBRUDJA-M-LIFE</t>
  </si>
  <si>
    <t>DZI - General Insurance</t>
  </si>
  <si>
    <t>DallBogg Zhivot i Zdrave</t>
  </si>
  <si>
    <t>UNIQA Life</t>
  </si>
  <si>
    <t>UBB-ALICO Life Insurance Company</t>
  </si>
  <si>
    <t>GRAWE Bulgaria Life Insurance</t>
  </si>
  <si>
    <t>ALICO Bulgaria Life Insurance Company</t>
  </si>
  <si>
    <t>GROUPAMA Life Insurance Company</t>
  </si>
  <si>
    <t>Life Insurance Company SAGLASIE</t>
  </si>
  <si>
    <t>EUROINS Life Insurance</t>
  </si>
  <si>
    <t>*On 30 December 2013 ACHMEA and EUROINS Insurance Group closed the sale of ACHMEA's Bulgarian insurance companies INTERAMERICAN Non Life and INTERAMERICAN Life.</t>
  </si>
  <si>
    <t>The FY2013 figures of EUROINS Life are according to the former INTERAMERICAN Life</t>
  </si>
  <si>
    <t>Health Insurance Company Bulgaria</t>
  </si>
  <si>
    <t>United Health Insurance Fund DOVERIE Insurance</t>
  </si>
  <si>
    <t>BULGARIAN Export Insurance Agency</t>
  </si>
  <si>
    <t>Insurance and Health Insurance Company HOPE</t>
  </si>
  <si>
    <t>UBB - AIG Insurance Company</t>
  </si>
  <si>
    <t>EUROINS– Health Insurance</t>
  </si>
  <si>
    <t>Insurance Company MEDICO - 21</t>
  </si>
  <si>
    <t>Insurance company HEALTH INSURANCE INSTITUTE</t>
  </si>
  <si>
    <t>European Health Insurance Fund</t>
  </si>
  <si>
    <t>OZOK Ins.</t>
  </si>
  <si>
    <t>Insurance Company ASSET INSURANCE</t>
  </si>
  <si>
    <t>Health Insurance Company PLANETA</t>
  </si>
  <si>
    <t>INTERAMERICAN Bulgaria *</t>
  </si>
</sst>
</file>

<file path=xl/styles.xml><?xml version="1.0" encoding="utf-8"?>
<styleSheet xmlns="http://schemas.openxmlformats.org/spreadsheetml/2006/main">
  <numFmts count="1">
    <numFmt numFmtId="165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7">
    <xf numFmtId="0" fontId="0" fillId="0" borderId="0" xfId="0"/>
    <xf numFmtId="165" fontId="0" fillId="0" borderId="0" xfId="1" applyFont="1"/>
    <xf numFmtId="165" fontId="0" fillId="0" borderId="0" xfId="0" applyNumberFormat="1"/>
    <xf numFmtId="0" fontId="4" fillId="0" borderId="0" xfId="0" applyFont="1"/>
    <xf numFmtId="165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5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/>
    <xf numFmtId="0" fontId="5" fillId="3" borderId="2" xfId="0" applyFont="1" applyFill="1" applyBorder="1" applyAlignment="1">
      <alignment horizontal="center" vertical="center"/>
    </xf>
    <xf numFmtId="165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65" fontId="4" fillId="0" borderId="2" xfId="1" applyFont="1" applyBorder="1"/>
    <xf numFmtId="165" fontId="6" fillId="0" borderId="2" xfId="1" applyFont="1" applyBorder="1"/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V42"/>
  <sheetViews>
    <sheetView topLeftCell="A2" zoomScaleNormal="100" workbookViewId="0">
      <selection activeCell="I23" sqref="I23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>
      <c r="A1" s="5" t="s">
        <v>20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20</v>
      </c>
      <c r="M1" s="6"/>
      <c r="O1" s="23" t="s">
        <v>28</v>
      </c>
      <c r="P1" s="23"/>
      <c r="Q1" s="23"/>
      <c r="R1" s="23"/>
      <c r="S1" s="23"/>
      <c r="T1" s="23"/>
      <c r="U1" s="23"/>
    </row>
    <row r="2" spans="1:22">
      <c r="A2" s="19" t="s">
        <v>21</v>
      </c>
      <c r="B2" s="19" t="s">
        <v>22</v>
      </c>
      <c r="C2" s="20" t="s">
        <v>23</v>
      </c>
      <c r="D2" s="20"/>
      <c r="E2" s="20"/>
      <c r="F2" s="21" t="s">
        <v>24</v>
      </c>
      <c r="G2" s="21"/>
      <c r="H2" s="21"/>
      <c r="I2" s="22" t="s">
        <v>25</v>
      </c>
      <c r="J2" s="22"/>
      <c r="L2" s="19" t="s">
        <v>21</v>
      </c>
      <c r="M2" s="19" t="s">
        <v>22</v>
      </c>
      <c r="N2" s="20" t="s">
        <v>23</v>
      </c>
      <c r="O2" s="20"/>
      <c r="P2" s="20"/>
      <c r="Q2" s="21" t="s">
        <v>24</v>
      </c>
      <c r="R2" s="21"/>
      <c r="S2" s="21"/>
      <c r="T2" s="22" t="s">
        <v>25</v>
      </c>
      <c r="U2" s="22"/>
    </row>
    <row r="3" spans="1:22">
      <c r="A3" s="19"/>
      <c r="B3" s="19"/>
      <c r="C3" s="7">
        <v>2014</v>
      </c>
      <c r="D3" s="7">
        <v>2013</v>
      </c>
      <c r="E3" s="7" t="s">
        <v>26</v>
      </c>
      <c r="F3" s="7">
        <v>2014</v>
      </c>
      <c r="G3" s="7">
        <v>2013</v>
      </c>
      <c r="H3" s="7" t="s">
        <v>26</v>
      </c>
      <c r="I3" s="7">
        <v>2014</v>
      </c>
      <c r="J3" s="7">
        <v>2013</v>
      </c>
      <c r="L3" s="19"/>
      <c r="M3" s="19"/>
      <c r="N3" s="7">
        <v>2014</v>
      </c>
      <c r="O3" s="7">
        <v>2013</v>
      </c>
      <c r="P3" s="7" t="s">
        <v>26</v>
      </c>
      <c r="Q3" s="7">
        <v>2014</v>
      </c>
      <c r="R3" s="7">
        <v>2013</v>
      </c>
      <c r="S3" s="7" t="s">
        <v>26</v>
      </c>
      <c r="T3" s="7">
        <v>2014</v>
      </c>
      <c r="U3" s="7">
        <v>2013</v>
      </c>
    </row>
    <row r="4" spans="1:22">
      <c r="A4" s="19"/>
      <c r="B4" s="19"/>
      <c r="C4" s="12" t="s">
        <v>31</v>
      </c>
      <c r="D4" s="12" t="s">
        <v>31</v>
      </c>
      <c r="E4" s="12" t="s">
        <v>27</v>
      </c>
      <c r="F4" s="12" t="s">
        <v>31</v>
      </c>
      <c r="G4" s="12" t="s">
        <v>31</v>
      </c>
      <c r="H4" s="12" t="s">
        <v>27</v>
      </c>
      <c r="I4" s="12" t="s">
        <v>27</v>
      </c>
      <c r="J4" s="12" t="s">
        <v>27</v>
      </c>
      <c r="L4" s="19"/>
      <c r="M4" s="19"/>
      <c r="N4" s="12" t="s">
        <v>29</v>
      </c>
      <c r="O4" s="12" t="s">
        <v>29</v>
      </c>
      <c r="P4" s="12" t="s">
        <v>27</v>
      </c>
      <c r="Q4" s="12" t="s">
        <v>29</v>
      </c>
      <c r="R4" s="12" t="s">
        <v>29</v>
      </c>
      <c r="S4" s="12" t="s">
        <v>27</v>
      </c>
      <c r="T4" s="12" t="s">
        <v>27</v>
      </c>
      <c r="U4" s="12" t="s">
        <v>27</v>
      </c>
    </row>
    <row r="5" spans="1:22">
      <c r="A5" s="17">
        <v>1</v>
      </c>
      <c r="B5" s="13" t="str">
        <f>M5</f>
        <v>ALLIANZ Bulgaria Life</v>
      </c>
      <c r="C5" s="8">
        <f>N5/1.95583</f>
        <v>40.187956519738421</v>
      </c>
      <c r="D5" s="8">
        <f>O5/1.95583</f>
        <v>35.051915212467343</v>
      </c>
      <c r="E5" s="8">
        <f>C5*100/D5-100</f>
        <v>14.652669550690575</v>
      </c>
      <c r="F5" s="8">
        <f>Q5/1.95583</f>
        <v>19.30112075180358</v>
      </c>
      <c r="G5" s="8">
        <f>R5/1.95583</f>
        <v>15.906584370829774</v>
      </c>
      <c r="H5" s="8">
        <f>F5*100/G5-100</f>
        <v>21.340448092670741</v>
      </c>
      <c r="I5" s="8">
        <f>C5*100/$C$21</f>
        <v>23.080190879950006</v>
      </c>
      <c r="J5" s="8">
        <f>D5*100/$D$21</f>
        <v>22.408004432870957</v>
      </c>
      <c r="L5" s="10">
        <v>1</v>
      </c>
      <c r="M5" s="13" t="s">
        <v>9</v>
      </c>
      <c r="N5" s="8">
        <v>78.600810999999993</v>
      </c>
      <c r="O5" s="8">
        <v>68.555587329999994</v>
      </c>
      <c r="P5" s="8">
        <f>N5*100/O5-100</f>
        <v>14.652669550690575</v>
      </c>
      <c r="Q5" s="8">
        <v>37.749710999999998</v>
      </c>
      <c r="R5" s="8">
        <v>31.110574909999997</v>
      </c>
      <c r="S5" s="8">
        <f>Q5*100/R5-100</f>
        <v>21.340448092670755</v>
      </c>
      <c r="T5" s="8">
        <f>N5*100/$N$21</f>
        <v>23.080190879950006</v>
      </c>
      <c r="U5" s="8">
        <f>O5*100/$O$21</f>
        <v>22.408004432870953</v>
      </c>
      <c r="V5" s="1"/>
    </row>
    <row r="6" spans="1:22">
      <c r="A6" s="17">
        <v>2</v>
      </c>
      <c r="B6" s="13" t="str">
        <f t="shared" ref="B6:B20" si="0">M6</f>
        <v>BULSTRAD Life VIG</v>
      </c>
      <c r="C6" s="8">
        <f t="shared" ref="C6:C21" si="1">N6/1.95583</f>
        <v>27.801627334686554</v>
      </c>
      <c r="D6" s="8">
        <f t="shared" ref="D6:D21" si="2">O6/1.95583</f>
        <v>23.616990421202249</v>
      </c>
      <c r="E6" s="8">
        <f t="shared" ref="E6:E21" si="3">C6*100/D6-100</f>
        <v>17.718756026286613</v>
      </c>
      <c r="F6" s="8">
        <f t="shared" ref="F6:F21" si="4">Q6/1.95583</f>
        <v>13.668762029419737</v>
      </c>
      <c r="G6" s="8">
        <f t="shared" ref="G6:G21" si="5">R6/1.95583</f>
        <v>9.1972244060066579</v>
      </c>
      <c r="H6" s="8">
        <f t="shared" ref="H6:H21" si="6">F6*100/G6-100</f>
        <v>48.618337729073346</v>
      </c>
      <c r="I6" s="8">
        <f t="shared" ref="I6:I21" si="7">C6*100/$C$21</f>
        <v>15.966645762211002</v>
      </c>
      <c r="J6" s="8">
        <f t="shared" ref="J6:J21" si="8">D6*100/$D$21</f>
        <v>15.097880467916356</v>
      </c>
      <c r="L6" s="10">
        <v>2</v>
      </c>
      <c r="M6" s="13" t="s">
        <v>10</v>
      </c>
      <c r="N6" s="8">
        <v>54.375256790000002</v>
      </c>
      <c r="O6" s="8">
        <v>46.190818375499994</v>
      </c>
      <c r="P6" s="8">
        <f t="shared" ref="P6:P21" si="9">N6*100/O6-100</f>
        <v>17.718756026286613</v>
      </c>
      <c r="Q6" s="8">
        <v>26.733774840000002</v>
      </c>
      <c r="R6" s="8">
        <v>17.988207410000001</v>
      </c>
      <c r="S6" s="8">
        <f t="shared" ref="S6:S21" si="10">Q6*100/R6-100</f>
        <v>48.618337729073346</v>
      </c>
      <c r="T6" s="8">
        <f t="shared" ref="T6:T21" si="11">N6*100/$N$21</f>
        <v>15.966645762211</v>
      </c>
      <c r="U6" s="8">
        <f t="shared" ref="U6:U21" si="12">O6*100/$O$21</f>
        <v>15.097880467916355</v>
      </c>
      <c r="V6" s="1"/>
    </row>
    <row r="7" spans="1:22">
      <c r="A7" s="17">
        <v>3</v>
      </c>
      <c r="B7" s="13" t="str">
        <f t="shared" si="0"/>
        <v>UNIQA Life</v>
      </c>
      <c r="C7" s="8">
        <f t="shared" si="1"/>
        <v>21.369774781039251</v>
      </c>
      <c r="D7" s="8">
        <f t="shared" si="2"/>
        <v>16.745246841494406</v>
      </c>
      <c r="E7" s="8">
        <f t="shared" si="3"/>
        <v>27.616958909708941</v>
      </c>
      <c r="F7" s="8">
        <f t="shared" si="4"/>
        <v>7.5438234406875848</v>
      </c>
      <c r="G7" s="8">
        <f t="shared" si="5"/>
        <v>6.4461139669603185</v>
      </c>
      <c r="H7" s="8">
        <f t="shared" si="6"/>
        <v>17.02901126715409</v>
      </c>
      <c r="I7" s="8">
        <f t="shared" si="7"/>
        <v>12.272793237588036</v>
      </c>
      <c r="J7" s="8">
        <f t="shared" si="8"/>
        <v>10.704909080695918</v>
      </c>
      <c r="L7" s="10">
        <v>3</v>
      </c>
      <c r="M7" s="13" t="s">
        <v>40</v>
      </c>
      <c r="N7" s="8">
        <v>41.795646609999999</v>
      </c>
      <c r="O7" s="8">
        <v>32.750856130000003</v>
      </c>
      <c r="P7" s="8">
        <f t="shared" si="9"/>
        <v>27.616958909708941</v>
      </c>
      <c r="Q7" s="8">
        <v>14.754436199999999</v>
      </c>
      <c r="R7" s="8">
        <v>12.607503079999999</v>
      </c>
      <c r="S7" s="8">
        <f t="shared" si="10"/>
        <v>17.02901126715409</v>
      </c>
      <c r="T7" s="8">
        <f t="shared" si="11"/>
        <v>12.272793237588036</v>
      </c>
      <c r="U7" s="8">
        <f t="shared" si="12"/>
        <v>10.704909080695916</v>
      </c>
      <c r="V7" s="1"/>
    </row>
    <row r="8" spans="1:22">
      <c r="A8" s="17">
        <v>4</v>
      </c>
      <c r="B8" s="13" t="str">
        <f t="shared" si="0"/>
        <v>DZI Life Insurance</v>
      </c>
      <c r="C8" s="8">
        <f t="shared" si="1"/>
        <v>17.022179090207228</v>
      </c>
      <c r="D8" s="8">
        <f t="shared" si="2"/>
        <v>15.566333853146748</v>
      </c>
      <c r="E8" s="8">
        <f t="shared" si="3"/>
        <v>9.3525248192346879</v>
      </c>
      <c r="F8" s="8">
        <f t="shared" si="4"/>
        <v>12.5462540967262</v>
      </c>
      <c r="G8" s="8">
        <f t="shared" si="5"/>
        <v>11.904101864681493</v>
      </c>
      <c r="H8" s="8">
        <f t="shared" si="6"/>
        <v>5.3943778316440643</v>
      </c>
      <c r="I8" s="8">
        <f t="shared" si="7"/>
        <v>9.7759422627451809</v>
      </c>
      <c r="J8" s="8">
        <f t="shared" si="8"/>
        <v>9.9512530448206693</v>
      </c>
      <c r="L8" s="10">
        <v>4</v>
      </c>
      <c r="M8" s="13" t="s">
        <v>35</v>
      </c>
      <c r="N8" s="8">
        <v>33.29248853</v>
      </c>
      <c r="O8" s="8">
        <v>30.445102740000003</v>
      </c>
      <c r="P8" s="8">
        <f t="shared" si="9"/>
        <v>9.3525248192346737</v>
      </c>
      <c r="Q8" s="8">
        <v>24.538340150000003</v>
      </c>
      <c r="R8" s="8">
        <v>23.282399550000004</v>
      </c>
      <c r="S8" s="8">
        <f t="shared" si="10"/>
        <v>5.3943778316440643</v>
      </c>
      <c r="T8" s="8">
        <f t="shared" si="11"/>
        <v>9.7759422627451791</v>
      </c>
      <c r="U8" s="8">
        <f t="shared" si="12"/>
        <v>9.9512530448206675</v>
      </c>
      <c r="V8" s="1"/>
    </row>
    <row r="9" spans="1:22">
      <c r="A9" s="17">
        <v>5</v>
      </c>
      <c r="B9" s="13" t="str">
        <f t="shared" si="0"/>
        <v>UBB-ALICO Life Insurance Company</v>
      </c>
      <c r="C9" s="8">
        <f t="shared" si="1"/>
        <v>16.851808296222067</v>
      </c>
      <c r="D9" s="8">
        <f t="shared" si="2"/>
        <v>13.507001666811535</v>
      </c>
      <c r="E9" s="8">
        <f t="shared" si="3"/>
        <v>24.763502011176612</v>
      </c>
      <c r="F9" s="8">
        <f t="shared" si="4"/>
        <v>2.4697842915795341</v>
      </c>
      <c r="G9" s="8">
        <f t="shared" si="5"/>
        <v>1.8296852282662603</v>
      </c>
      <c r="H9" s="8">
        <f t="shared" si="6"/>
        <v>34.984108382391383</v>
      </c>
      <c r="I9" s="8">
        <f t="shared" si="7"/>
        <v>9.678097266729651</v>
      </c>
      <c r="J9" s="8">
        <f t="shared" si="8"/>
        <v>8.6347622202696552</v>
      </c>
      <c r="L9" s="10">
        <v>5</v>
      </c>
      <c r="M9" s="13" t="s">
        <v>41</v>
      </c>
      <c r="N9" s="8">
        <v>32.959272220000003</v>
      </c>
      <c r="O9" s="8">
        <v>26.417399070000002</v>
      </c>
      <c r="P9" s="8">
        <f t="shared" si="9"/>
        <v>24.763502011176612</v>
      </c>
      <c r="Q9" s="8">
        <v>4.830478211</v>
      </c>
      <c r="R9" s="8">
        <v>3.5785532600000001</v>
      </c>
      <c r="S9" s="8">
        <f t="shared" si="10"/>
        <v>34.984108382391383</v>
      </c>
      <c r="T9" s="8">
        <f t="shared" si="11"/>
        <v>9.6780972667296474</v>
      </c>
      <c r="U9" s="8">
        <f t="shared" si="12"/>
        <v>8.6347622202696552</v>
      </c>
      <c r="V9" s="1"/>
    </row>
    <row r="10" spans="1:22">
      <c r="A10" s="17">
        <v>6</v>
      </c>
      <c r="B10" s="13" t="str">
        <f t="shared" si="0"/>
        <v>GRAWE Bulgaria Life Insurance</v>
      </c>
      <c r="C10" s="8">
        <f t="shared" si="1"/>
        <v>11.167241759253105</v>
      </c>
      <c r="D10" s="8">
        <f t="shared" si="2"/>
        <v>9.7678961361672538</v>
      </c>
      <c r="E10" s="8">
        <f t="shared" si="3"/>
        <v>14.325967471178814</v>
      </c>
      <c r="F10" s="8">
        <f t="shared" si="4"/>
        <v>3.133787409948718</v>
      </c>
      <c r="G10" s="8">
        <f t="shared" si="5"/>
        <v>2.5689793080175685</v>
      </c>
      <c r="H10" s="8">
        <f t="shared" si="6"/>
        <v>21.985700708776861</v>
      </c>
      <c r="I10" s="8">
        <f t="shared" si="7"/>
        <v>6.4134157027745298</v>
      </c>
      <c r="J10" s="8">
        <f t="shared" si="8"/>
        <v>6.2444251217750155</v>
      </c>
      <c r="L10" s="10">
        <v>6</v>
      </c>
      <c r="M10" s="13" t="s">
        <v>42</v>
      </c>
      <c r="N10" s="8">
        <v>21.841226450000001</v>
      </c>
      <c r="O10" s="8">
        <v>19.104344300000001</v>
      </c>
      <c r="P10" s="8">
        <f t="shared" si="9"/>
        <v>14.325967471178785</v>
      </c>
      <c r="Q10" s="8">
        <v>6.1291554300000008</v>
      </c>
      <c r="R10" s="8">
        <v>5.0244868000000009</v>
      </c>
      <c r="S10" s="8">
        <f t="shared" si="10"/>
        <v>21.985700708776861</v>
      </c>
      <c r="T10" s="8">
        <f t="shared" si="11"/>
        <v>6.413415702774528</v>
      </c>
      <c r="U10" s="8">
        <f t="shared" si="12"/>
        <v>6.2444251217750155</v>
      </c>
      <c r="V10" s="1"/>
    </row>
    <row r="11" spans="1:22">
      <c r="A11" s="17">
        <v>7</v>
      </c>
      <c r="B11" s="13" t="str">
        <f t="shared" si="0"/>
        <v>ALICO Bulgaria Life Insurance Company</v>
      </c>
      <c r="C11" s="8">
        <f t="shared" si="1"/>
        <v>10.425709345904295</v>
      </c>
      <c r="D11" s="8">
        <f t="shared" si="2"/>
        <v>10.160021336210203</v>
      </c>
      <c r="E11" s="8">
        <f t="shared" si="3"/>
        <v>2.6150339738675825</v>
      </c>
      <c r="F11" s="8">
        <f t="shared" si="4"/>
        <v>3.9290225958024982</v>
      </c>
      <c r="G11" s="8">
        <f t="shared" si="5"/>
        <v>4.9159470250481894</v>
      </c>
      <c r="H11" s="8">
        <f t="shared" si="6"/>
        <v>-20.075977715321628</v>
      </c>
      <c r="I11" s="8">
        <f t="shared" si="7"/>
        <v>5.9875490719256925</v>
      </c>
      <c r="J11" s="8">
        <f t="shared" si="8"/>
        <v>6.4951030994986843</v>
      </c>
      <c r="L11" s="10">
        <v>7</v>
      </c>
      <c r="M11" s="13" t="s">
        <v>43</v>
      </c>
      <c r="N11" s="8">
        <v>20.390915109999998</v>
      </c>
      <c r="O11" s="8">
        <v>19.871274530000001</v>
      </c>
      <c r="P11" s="8">
        <f t="shared" si="9"/>
        <v>2.6150339738675967</v>
      </c>
      <c r="Q11" s="8">
        <v>7.6845002635483999</v>
      </c>
      <c r="R11" s="8">
        <v>9.6147566700000002</v>
      </c>
      <c r="S11" s="8">
        <f t="shared" si="10"/>
        <v>-20.075977715321628</v>
      </c>
      <c r="T11" s="8">
        <f t="shared" si="11"/>
        <v>5.9875490719256925</v>
      </c>
      <c r="U11" s="8">
        <f t="shared" si="12"/>
        <v>6.4951030994986834</v>
      </c>
      <c r="V11" s="1"/>
    </row>
    <row r="12" spans="1:22">
      <c r="A12" s="17">
        <v>8</v>
      </c>
      <c r="B12" s="13" t="str">
        <f t="shared" si="0"/>
        <v>SyVZK</v>
      </c>
      <c r="C12" s="8">
        <f t="shared" si="1"/>
        <v>9.5050061457284141</v>
      </c>
      <c r="D12" s="8">
        <f t="shared" si="2"/>
        <v>12.988908621914993</v>
      </c>
      <c r="E12" s="8">
        <f t="shared" si="3"/>
        <v>-26.822134003687651</v>
      </c>
      <c r="F12" s="8">
        <f t="shared" si="4"/>
        <v>0.20533928306652419</v>
      </c>
      <c r="G12" s="8">
        <f t="shared" si="5"/>
        <v>0.20775206434097029</v>
      </c>
      <c r="H12" s="8">
        <f t="shared" si="6"/>
        <v>-1.1613753548490138</v>
      </c>
      <c r="I12" s="8">
        <f t="shared" si="7"/>
        <v>5.4587835549877219</v>
      </c>
      <c r="J12" s="8">
        <f t="shared" si="8"/>
        <v>8.3035554609154048</v>
      </c>
      <c r="L12" s="10">
        <v>8</v>
      </c>
      <c r="M12" s="13" t="s">
        <v>1</v>
      </c>
      <c r="N12" s="8">
        <v>18.590176170000003</v>
      </c>
      <c r="O12" s="8">
        <v>25.404097149999998</v>
      </c>
      <c r="P12" s="8">
        <f t="shared" si="9"/>
        <v>-26.822134003687651</v>
      </c>
      <c r="Q12" s="8">
        <v>0.40160872999999997</v>
      </c>
      <c r="R12" s="8">
        <v>0.40632771999999995</v>
      </c>
      <c r="S12" s="8">
        <f t="shared" si="10"/>
        <v>-1.1613753548490422</v>
      </c>
      <c r="T12" s="8">
        <f t="shared" si="11"/>
        <v>5.4587835549877211</v>
      </c>
      <c r="U12" s="8">
        <f t="shared" si="12"/>
        <v>8.303555460915403</v>
      </c>
      <c r="V12" s="1"/>
    </row>
    <row r="13" spans="1:22">
      <c r="A13" s="17">
        <v>9</v>
      </c>
      <c r="B13" s="13" t="str">
        <f t="shared" si="0"/>
        <v>GENERALI Life Insurance</v>
      </c>
      <c r="C13" s="8">
        <f t="shared" si="1"/>
        <v>5.3775293604617813</v>
      </c>
      <c r="D13" s="8">
        <f t="shared" si="2"/>
        <v>5.3489429091485441</v>
      </c>
      <c r="E13" s="8">
        <f t="shared" si="3"/>
        <v>0.53443178958490023</v>
      </c>
      <c r="F13" s="8">
        <f t="shared" si="4"/>
        <v>3.5210759524089523</v>
      </c>
      <c r="G13" s="8">
        <f t="shared" si="5"/>
        <v>3.3796386955921527</v>
      </c>
      <c r="H13" s="8">
        <f t="shared" si="6"/>
        <v>4.1849815780979043</v>
      </c>
      <c r="I13" s="8">
        <f t="shared" si="7"/>
        <v>3.088348222956653</v>
      </c>
      <c r="J13" s="8">
        <f t="shared" si="8"/>
        <v>3.4194746761438726</v>
      </c>
      <c r="L13" s="10">
        <v>9</v>
      </c>
      <c r="M13" s="13" t="s">
        <v>36</v>
      </c>
      <c r="N13" s="8">
        <v>10.517533249071965</v>
      </c>
      <c r="O13" s="8">
        <v>10.461623009999997</v>
      </c>
      <c r="P13" s="8">
        <f t="shared" si="9"/>
        <v>0.53443178958488602</v>
      </c>
      <c r="Q13" s="8">
        <v>6.8866259800000007</v>
      </c>
      <c r="R13" s="8">
        <v>6.6099987499999999</v>
      </c>
      <c r="S13" s="8">
        <f t="shared" si="10"/>
        <v>4.1849815780978901</v>
      </c>
      <c r="T13" s="8">
        <f t="shared" si="11"/>
        <v>3.0883482229566526</v>
      </c>
      <c r="U13" s="8">
        <f t="shared" si="12"/>
        <v>3.4194746761438721</v>
      </c>
      <c r="V13" s="1"/>
    </row>
    <row r="14" spans="1:22">
      <c r="A14" s="17">
        <v>10</v>
      </c>
      <c r="B14" s="13" t="str">
        <f t="shared" si="0"/>
        <v>SOGELIFE Bulgaria</v>
      </c>
      <c r="C14" s="8">
        <f t="shared" si="1"/>
        <v>4.6552941717838463</v>
      </c>
      <c r="D14" s="8">
        <f t="shared" si="2"/>
        <v>4.1246069443663309</v>
      </c>
      <c r="E14" s="8">
        <f t="shared" si="3"/>
        <v>12.866370894864644</v>
      </c>
      <c r="F14" s="8">
        <f t="shared" si="4"/>
        <v>1.5000204516752478</v>
      </c>
      <c r="G14" s="8">
        <f t="shared" si="5"/>
        <v>0.84639038124315513</v>
      </c>
      <c r="H14" s="8">
        <f t="shared" si="6"/>
        <v>77.225602383625699</v>
      </c>
      <c r="I14" s="8">
        <f t="shared" si="7"/>
        <v>2.6735641070557548</v>
      </c>
      <c r="J14" s="8">
        <f t="shared" si="8"/>
        <v>2.6367806190612213</v>
      </c>
      <c r="L14" s="10">
        <v>10</v>
      </c>
      <c r="M14" s="13" t="s">
        <v>12</v>
      </c>
      <c r="N14" s="8">
        <v>9.1049640000000007</v>
      </c>
      <c r="O14" s="8">
        <v>8.0670300000000008</v>
      </c>
      <c r="P14" s="8">
        <f t="shared" si="9"/>
        <v>12.866370894864659</v>
      </c>
      <c r="Q14" s="8">
        <v>2.9337849999999999</v>
      </c>
      <c r="R14" s="8">
        <v>1.6553956993468</v>
      </c>
      <c r="S14" s="8">
        <f t="shared" si="10"/>
        <v>77.225602383625699</v>
      </c>
      <c r="T14" s="8">
        <f t="shared" si="11"/>
        <v>2.6735641070557548</v>
      </c>
      <c r="U14" s="8">
        <f t="shared" si="12"/>
        <v>2.6367806190612209</v>
      </c>
      <c r="V14" s="1"/>
    </row>
    <row r="15" spans="1:22">
      <c r="A15" s="17">
        <v>11</v>
      </c>
      <c r="B15" s="13" t="str">
        <f t="shared" si="0"/>
        <v>GROUPAMA Life Insurance Company</v>
      </c>
      <c r="C15" s="8">
        <f t="shared" si="1"/>
        <v>4.246116901775717</v>
      </c>
      <c r="D15" s="8">
        <f t="shared" si="2"/>
        <v>4.7169343041061857</v>
      </c>
      <c r="E15" s="8">
        <f t="shared" si="3"/>
        <v>-9.9814280203269448</v>
      </c>
      <c r="F15" s="8">
        <f t="shared" si="4"/>
        <v>1.3981835646465692</v>
      </c>
      <c r="G15" s="8">
        <f t="shared" si="5"/>
        <v>1.4110925346987653</v>
      </c>
      <c r="H15" s="8">
        <f t="shared" si="6"/>
        <v>-0.91482094439341211</v>
      </c>
      <c r="I15" s="8">
        <f t="shared" si="7"/>
        <v>2.4385710814490391</v>
      </c>
      <c r="J15" s="8">
        <f t="shared" si="8"/>
        <v>3.0154439252545582</v>
      </c>
      <c r="L15" s="10">
        <v>11</v>
      </c>
      <c r="M15" s="13" t="s">
        <v>44</v>
      </c>
      <c r="N15" s="8">
        <v>8.30468282</v>
      </c>
      <c r="O15" s="8">
        <v>9.2255216200000003</v>
      </c>
      <c r="P15" s="8">
        <f t="shared" si="9"/>
        <v>-9.9814280203269448</v>
      </c>
      <c r="Q15" s="8">
        <v>2.7346093612426996</v>
      </c>
      <c r="R15" s="8">
        <v>2.759857112139886</v>
      </c>
      <c r="S15" s="8">
        <f t="shared" si="10"/>
        <v>-0.91482094439339789</v>
      </c>
      <c r="T15" s="8">
        <f t="shared" si="11"/>
        <v>2.4385710814490391</v>
      </c>
      <c r="U15" s="8">
        <f t="shared" si="12"/>
        <v>3.0154439252545577</v>
      </c>
      <c r="V15" s="1"/>
    </row>
    <row r="16" spans="1:22">
      <c r="A16" s="17">
        <v>12</v>
      </c>
      <c r="B16" s="13" t="str">
        <f t="shared" si="0"/>
        <v>CCB Life</v>
      </c>
      <c r="C16" s="8">
        <f t="shared" si="1"/>
        <v>1.5656308779392891</v>
      </c>
      <c r="D16" s="8">
        <f t="shared" si="2"/>
        <v>1.1902372854490804</v>
      </c>
      <c r="E16" s="8">
        <f t="shared" si="3"/>
        <v>31.539391101209816</v>
      </c>
      <c r="F16" s="8">
        <f t="shared" si="4"/>
        <v>0.78672649463399169</v>
      </c>
      <c r="G16" s="8">
        <f t="shared" si="5"/>
        <v>0.35412426437880601</v>
      </c>
      <c r="H16" s="8">
        <f t="shared" si="6"/>
        <v>122.16113770516213</v>
      </c>
      <c r="I16" s="8">
        <f t="shared" si="7"/>
        <v>0.89915145331250346</v>
      </c>
      <c r="J16" s="8">
        <f t="shared" si="8"/>
        <v>0.76089543771990364</v>
      </c>
      <c r="L16" s="10">
        <v>12</v>
      </c>
      <c r="M16" s="13" t="s">
        <v>11</v>
      </c>
      <c r="N16" s="8">
        <v>3.0621078399999999</v>
      </c>
      <c r="O16" s="8">
        <v>2.3279017899998746</v>
      </c>
      <c r="P16" s="8">
        <f t="shared" si="9"/>
        <v>31.539391101209844</v>
      </c>
      <c r="Q16" s="8">
        <v>1.53870328</v>
      </c>
      <c r="R16" s="8">
        <v>0.69260686000000016</v>
      </c>
      <c r="S16" s="8">
        <f t="shared" si="10"/>
        <v>122.16113770516216</v>
      </c>
      <c r="T16" s="8">
        <f t="shared" si="11"/>
        <v>0.89915145331250346</v>
      </c>
      <c r="U16" s="8">
        <f t="shared" si="12"/>
        <v>0.76089543771990342</v>
      </c>
      <c r="V16" s="1"/>
    </row>
    <row r="17" spans="1:22">
      <c r="A17" s="17">
        <v>13</v>
      </c>
      <c r="B17" s="13" t="str">
        <f t="shared" si="0"/>
        <v>JZI</v>
      </c>
      <c r="C17" s="8">
        <f t="shared" si="1"/>
        <v>1.3515663426780447</v>
      </c>
      <c r="D17" s="8">
        <f t="shared" si="2"/>
        <v>1.2416902287008584</v>
      </c>
      <c r="E17" s="8">
        <f t="shared" si="3"/>
        <v>8.8489150866674748</v>
      </c>
      <c r="F17" s="8">
        <f t="shared" si="4"/>
        <v>0.99614957843984409</v>
      </c>
      <c r="G17" s="8">
        <f t="shared" si="5"/>
        <v>0.96874328034645141</v>
      </c>
      <c r="H17" s="8">
        <f t="shared" si="6"/>
        <v>2.8290568460605385</v>
      </c>
      <c r="I17" s="8">
        <f t="shared" si="7"/>
        <v>0.77621287264516614</v>
      </c>
      <c r="J17" s="8">
        <f t="shared" si="8"/>
        <v>0.79378829887974156</v>
      </c>
      <c r="L17" s="10">
        <v>13</v>
      </c>
      <c r="M17" s="13" t="s">
        <v>0</v>
      </c>
      <c r="N17" s="8">
        <v>2.6434340000000001</v>
      </c>
      <c r="O17" s="8">
        <v>2.4285350000000001</v>
      </c>
      <c r="P17" s="8">
        <f t="shared" si="9"/>
        <v>8.848915086667489</v>
      </c>
      <c r="Q17" s="8">
        <v>1.9482992300000002</v>
      </c>
      <c r="R17" s="8">
        <v>1.8946971699999999</v>
      </c>
      <c r="S17" s="8">
        <f t="shared" si="10"/>
        <v>2.8290568460605385</v>
      </c>
      <c r="T17" s="8">
        <f t="shared" si="11"/>
        <v>0.77621287264516614</v>
      </c>
      <c r="U17" s="8">
        <f t="shared" si="12"/>
        <v>0.79378829887974156</v>
      </c>
      <c r="V17" s="1"/>
    </row>
    <row r="18" spans="1:22">
      <c r="A18" s="17">
        <v>14</v>
      </c>
      <c r="B18" s="13" t="str">
        <f t="shared" si="0"/>
        <v>Life Insurance Company SAGLASIE</v>
      </c>
      <c r="C18" s="8">
        <f t="shared" si="1"/>
        <v>1.3050776249775287</v>
      </c>
      <c r="D18" s="8">
        <f t="shared" si="2"/>
        <v>1.0067982237720048</v>
      </c>
      <c r="E18" s="8">
        <f t="shared" si="3"/>
        <v>29.626532324223803</v>
      </c>
      <c r="F18" s="8">
        <f t="shared" si="4"/>
        <v>0.85686198698250859</v>
      </c>
      <c r="G18" s="8">
        <f t="shared" si="5"/>
        <v>0.59922373621429259</v>
      </c>
      <c r="H18" s="8">
        <f t="shared" si="6"/>
        <v>42.995334663458692</v>
      </c>
      <c r="I18" s="8">
        <f t="shared" si="7"/>
        <v>0.7495141158232056</v>
      </c>
      <c r="J18" s="8">
        <f t="shared" si="8"/>
        <v>0.64362643024040456</v>
      </c>
      <c r="L18" s="10">
        <v>14</v>
      </c>
      <c r="M18" s="13" t="s">
        <v>45</v>
      </c>
      <c r="N18" s="8">
        <v>2.5525099712597998</v>
      </c>
      <c r="O18" s="8">
        <v>1.96912617</v>
      </c>
      <c r="P18" s="8">
        <f t="shared" si="9"/>
        <v>29.626532324223774</v>
      </c>
      <c r="Q18" s="8">
        <v>1.6758763799999998</v>
      </c>
      <c r="R18" s="8">
        <v>1.1719797599999999</v>
      </c>
      <c r="S18" s="8">
        <f t="shared" si="10"/>
        <v>42.995334663458664</v>
      </c>
      <c r="T18" s="8">
        <f t="shared" si="11"/>
        <v>0.74951411582320548</v>
      </c>
      <c r="U18" s="8">
        <f t="shared" si="12"/>
        <v>0.64362643024040456</v>
      </c>
      <c r="V18" s="1"/>
    </row>
    <row r="19" spans="1:22">
      <c r="A19" s="17">
        <v>15</v>
      </c>
      <c r="B19" s="13" t="str">
        <f t="shared" si="0"/>
        <v>EUROINS Life Insurance</v>
      </c>
      <c r="C19" s="8">
        <f t="shared" si="1"/>
        <v>1.2749865325718492</v>
      </c>
      <c r="D19" s="8">
        <f t="shared" si="2"/>
        <v>1.3737284157654284</v>
      </c>
      <c r="E19" s="8">
        <f t="shared" si="3"/>
        <v>-7.1878751331325645</v>
      </c>
      <c r="F19" s="8">
        <f t="shared" si="4"/>
        <v>0.42490956269205399</v>
      </c>
      <c r="G19" s="8">
        <f t="shared" si="5"/>
        <v>0.39834899249934802</v>
      </c>
      <c r="H19" s="8">
        <f t="shared" si="6"/>
        <v>6.6676634541128976</v>
      </c>
      <c r="I19" s="8">
        <f t="shared" si="7"/>
        <v>0.73223261617372259</v>
      </c>
      <c r="J19" s="8">
        <f t="shared" si="8"/>
        <v>0.87819773166299686</v>
      </c>
      <c r="L19" s="10">
        <v>15</v>
      </c>
      <c r="M19" s="13" t="s">
        <v>46</v>
      </c>
      <c r="N19" s="8">
        <v>2.4936569099999999</v>
      </c>
      <c r="O19" s="8">
        <v>2.6867792474064975</v>
      </c>
      <c r="P19" s="8">
        <f t="shared" si="9"/>
        <v>-7.1878751331325503</v>
      </c>
      <c r="Q19" s="8">
        <v>0.83105086999999989</v>
      </c>
      <c r="R19" s="8">
        <v>0.77910290999999987</v>
      </c>
      <c r="S19" s="8">
        <f t="shared" si="10"/>
        <v>6.6676634541128834</v>
      </c>
      <c r="T19" s="8">
        <f t="shared" si="11"/>
        <v>0.73223261617372259</v>
      </c>
      <c r="U19" s="8">
        <f t="shared" si="12"/>
        <v>0.87819773166299675</v>
      </c>
      <c r="V19" s="1"/>
    </row>
    <row r="20" spans="1:22">
      <c r="A20" s="17">
        <v>16</v>
      </c>
      <c r="B20" s="13" t="str">
        <f t="shared" si="0"/>
        <v>VZK DOBRUDJA-M-LIFE</v>
      </c>
      <c r="C20" s="8">
        <f t="shared" si="1"/>
        <v>1.5649826416406335E-2</v>
      </c>
      <c r="D20" s="8">
        <f t="shared" si="2"/>
        <v>1.8614603518710728E-2</v>
      </c>
      <c r="E20" s="8">
        <f t="shared" si="3"/>
        <v>-15.927156865437965</v>
      </c>
      <c r="F20" s="8">
        <f t="shared" si="4"/>
        <v>1.5536626393909492E-3</v>
      </c>
      <c r="G20" s="8">
        <f t="shared" si="5"/>
        <v>1.014198575540819E-2</v>
      </c>
      <c r="H20" s="8">
        <f t="shared" si="6"/>
        <v>-84.680883242589232</v>
      </c>
      <c r="I20" s="8">
        <f t="shared" si="7"/>
        <v>8.9877916721477838E-3</v>
      </c>
      <c r="J20" s="8">
        <f t="shared" si="8"/>
        <v>1.1899952274649019E-2</v>
      </c>
      <c r="L20" s="10">
        <v>16</v>
      </c>
      <c r="M20" s="13" t="s">
        <v>37</v>
      </c>
      <c r="N20" s="8">
        <v>3.0608400000000001E-2</v>
      </c>
      <c r="O20" s="8">
        <v>3.6407000000000002E-2</v>
      </c>
      <c r="P20" s="8">
        <f t="shared" si="9"/>
        <v>-15.927156865437965</v>
      </c>
      <c r="Q20" s="8">
        <v>3.0387000000000001E-3</v>
      </c>
      <c r="R20" s="8">
        <v>1.9835999999999999E-2</v>
      </c>
      <c r="S20" s="8">
        <f t="shared" si="10"/>
        <v>-84.680883242589232</v>
      </c>
      <c r="T20" s="8">
        <f t="shared" si="11"/>
        <v>8.9877916721477821E-3</v>
      </c>
      <c r="U20" s="8">
        <f t="shared" si="12"/>
        <v>1.1899952274649017E-2</v>
      </c>
      <c r="V20" s="1"/>
    </row>
    <row r="21" spans="1:22" s="3" customFormat="1">
      <c r="A21" s="9" t="s">
        <v>19</v>
      </c>
      <c r="B21" s="25"/>
      <c r="C21" s="24">
        <f t="shared" si="1"/>
        <v>174.12315491138378</v>
      </c>
      <c r="D21" s="24">
        <f t="shared" si="2"/>
        <v>156.42586700424187</v>
      </c>
      <c r="E21" s="8">
        <f t="shared" si="3"/>
        <v>11.313530329777251</v>
      </c>
      <c r="F21" s="24">
        <f t="shared" si="4"/>
        <v>72.283375153152946</v>
      </c>
      <c r="G21" s="24">
        <f t="shared" si="5"/>
        <v>60.944092104879608</v>
      </c>
      <c r="H21" s="8">
        <f t="shared" si="6"/>
        <v>18.606041466266163</v>
      </c>
      <c r="I21" s="24">
        <f t="shared" si="7"/>
        <v>100</v>
      </c>
      <c r="J21" s="24">
        <f t="shared" si="8"/>
        <v>100</v>
      </c>
      <c r="L21" s="9" t="s">
        <v>19</v>
      </c>
      <c r="M21" s="24"/>
      <c r="N21" s="24">
        <v>340.55529007033175</v>
      </c>
      <c r="O21" s="24">
        <v>305.94240346290638</v>
      </c>
      <c r="P21" s="8">
        <f t="shared" si="9"/>
        <v>11.313530329777237</v>
      </c>
      <c r="Q21" s="24">
        <v>141.37399362579112</v>
      </c>
      <c r="R21" s="24">
        <v>119.19628366148669</v>
      </c>
      <c r="S21" s="8">
        <f t="shared" si="10"/>
        <v>18.606041466266149</v>
      </c>
      <c r="T21" s="24">
        <f t="shared" si="11"/>
        <v>100</v>
      </c>
      <c r="U21" s="24">
        <f t="shared" si="12"/>
        <v>100</v>
      </c>
      <c r="V21" s="4"/>
    </row>
    <row r="22" spans="1:22">
      <c r="A22" s="26" t="s">
        <v>47</v>
      </c>
    </row>
    <row r="23" spans="1:22">
      <c r="A23" s="3" t="s">
        <v>48</v>
      </c>
      <c r="C23" s="2"/>
      <c r="D23" s="2"/>
      <c r="E23" s="2"/>
      <c r="F23" s="2"/>
      <c r="G23" s="2"/>
      <c r="H23" s="2"/>
    </row>
    <row r="24" spans="1:22">
      <c r="D24" s="2"/>
      <c r="O24" s="2"/>
    </row>
    <row r="25" spans="1:22">
      <c r="D25" s="2"/>
      <c r="O25" s="2"/>
    </row>
    <row r="26" spans="1:22">
      <c r="D26" s="2"/>
    </row>
    <row r="27" spans="1:22">
      <c r="D27" s="2"/>
    </row>
    <row r="28" spans="1:22">
      <c r="D28" s="2"/>
      <c r="M28" s="15"/>
    </row>
    <row r="29" spans="1:22">
      <c r="D29" s="2"/>
      <c r="M29" s="15"/>
    </row>
    <row r="30" spans="1:22">
      <c r="D30" s="2"/>
      <c r="M30" s="15"/>
    </row>
    <row r="31" spans="1:22">
      <c r="D31" s="2"/>
      <c r="M31" s="15"/>
    </row>
    <row r="32" spans="1:22">
      <c r="D32" s="2"/>
      <c r="M32" s="15"/>
    </row>
    <row r="33" spans="4:13">
      <c r="D33" s="2"/>
      <c r="M33" s="15"/>
    </row>
    <row r="34" spans="4:13">
      <c r="D34" s="2"/>
      <c r="M34" s="15"/>
    </row>
    <row r="35" spans="4:13">
      <c r="D35" s="2"/>
      <c r="M35" s="15"/>
    </row>
    <row r="36" spans="4:13">
      <c r="D36" s="2"/>
      <c r="M36" s="15"/>
    </row>
    <row r="37" spans="4:13">
      <c r="D37" s="2"/>
      <c r="M37" s="16"/>
    </row>
    <row r="38" spans="4:13">
      <c r="D38" s="2"/>
    </row>
    <row r="39" spans="4:13">
      <c r="D39" s="2"/>
      <c r="M39" s="14"/>
    </row>
    <row r="40" spans="4:13">
      <c r="D40" s="2"/>
    </row>
    <row r="42" spans="4:13">
      <c r="M42" s="14"/>
    </row>
  </sheetData>
  <sortState ref="M5:U20">
    <sortCondition descending="1" ref="N5:N20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V57"/>
  <sheetViews>
    <sheetView tabSelected="1" topLeftCell="A4" zoomScaleNormal="100" workbookViewId="0">
      <selection activeCell="C39" sqref="C39:H39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9.140625" bestFit="1" customWidth="1"/>
    <col min="5" max="5" width="11.42578125" customWidth="1"/>
    <col min="6" max="7" width="9.140625" bestFit="1" customWidth="1"/>
    <col min="8" max="8" width="11.85546875" customWidth="1"/>
    <col min="9" max="10" width="10.140625" bestFit="1" customWidth="1"/>
    <col min="11" max="11" width="4.28515625" customWidth="1"/>
    <col min="12" max="12" width="5.42578125" customWidth="1"/>
    <col min="13" max="13" width="28.85546875" customWidth="1"/>
    <col min="14" max="14" width="12.85546875" customWidth="1"/>
    <col min="15" max="15" width="12.5703125" customWidth="1"/>
    <col min="16" max="16" width="11.5703125" customWidth="1"/>
    <col min="17" max="18" width="10" customWidth="1"/>
    <col min="19" max="19" width="12.140625" customWidth="1"/>
    <col min="20" max="22" width="10" customWidth="1"/>
  </cols>
  <sheetData>
    <row r="1" spans="1:22">
      <c r="A1" s="5" t="s">
        <v>30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30</v>
      </c>
      <c r="M1" s="6"/>
      <c r="O1" s="23" t="s">
        <v>28</v>
      </c>
      <c r="P1" s="23"/>
      <c r="Q1" s="23"/>
      <c r="R1" s="23"/>
      <c r="S1" s="23"/>
      <c r="T1" s="23"/>
      <c r="U1" s="23"/>
    </row>
    <row r="2" spans="1:22">
      <c r="A2" s="19" t="s">
        <v>21</v>
      </c>
      <c r="B2" s="19" t="s">
        <v>22</v>
      </c>
      <c r="C2" s="20" t="s">
        <v>23</v>
      </c>
      <c r="D2" s="20"/>
      <c r="E2" s="20"/>
      <c r="F2" s="21" t="s">
        <v>24</v>
      </c>
      <c r="G2" s="21"/>
      <c r="H2" s="21"/>
      <c r="I2" s="22" t="s">
        <v>25</v>
      </c>
      <c r="J2" s="22"/>
      <c r="L2" s="19" t="s">
        <v>21</v>
      </c>
      <c r="M2" s="19" t="s">
        <v>22</v>
      </c>
      <c r="N2" s="20" t="s">
        <v>23</v>
      </c>
      <c r="O2" s="20"/>
      <c r="P2" s="20"/>
      <c r="Q2" s="21" t="s">
        <v>24</v>
      </c>
      <c r="R2" s="21"/>
      <c r="S2" s="21"/>
      <c r="T2" s="22" t="s">
        <v>25</v>
      </c>
      <c r="U2" s="22"/>
    </row>
    <row r="3" spans="1:22">
      <c r="A3" s="19"/>
      <c r="B3" s="19"/>
      <c r="C3" s="7">
        <v>2014</v>
      </c>
      <c r="D3" s="7">
        <v>2013</v>
      </c>
      <c r="E3" s="7" t="s">
        <v>26</v>
      </c>
      <c r="F3" s="7">
        <v>2014</v>
      </c>
      <c r="G3" s="7">
        <v>2013</v>
      </c>
      <c r="H3" s="7" t="s">
        <v>26</v>
      </c>
      <c r="I3" s="7">
        <v>2014</v>
      </c>
      <c r="J3" s="7">
        <v>2013</v>
      </c>
      <c r="L3" s="19"/>
      <c r="M3" s="19"/>
      <c r="N3" s="7">
        <v>2014</v>
      </c>
      <c r="O3" s="7">
        <v>2013</v>
      </c>
      <c r="P3" s="7" t="s">
        <v>26</v>
      </c>
      <c r="Q3" s="7">
        <v>2014</v>
      </c>
      <c r="R3" s="7">
        <v>2013</v>
      </c>
      <c r="S3" s="7" t="s">
        <v>26</v>
      </c>
      <c r="T3" s="7">
        <v>2014</v>
      </c>
      <c r="U3" s="7">
        <v>2013</v>
      </c>
    </row>
    <row r="4" spans="1:22">
      <c r="A4" s="19"/>
      <c r="B4" s="19"/>
      <c r="C4" s="18" t="s">
        <v>31</v>
      </c>
      <c r="D4" s="18" t="s">
        <v>31</v>
      </c>
      <c r="E4" s="18" t="s">
        <v>27</v>
      </c>
      <c r="F4" s="18" t="s">
        <v>31</v>
      </c>
      <c r="G4" s="18" t="s">
        <v>31</v>
      </c>
      <c r="H4" s="18" t="s">
        <v>27</v>
      </c>
      <c r="I4" s="18" t="s">
        <v>27</v>
      </c>
      <c r="J4" s="18" t="s">
        <v>27</v>
      </c>
      <c r="L4" s="19"/>
      <c r="M4" s="19"/>
      <c r="N4" s="18" t="s">
        <v>29</v>
      </c>
      <c r="O4" s="18" t="s">
        <v>29</v>
      </c>
      <c r="P4" s="18" t="s">
        <v>27</v>
      </c>
      <c r="Q4" s="18" t="s">
        <v>29</v>
      </c>
      <c r="R4" s="18" t="s">
        <v>29</v>
      </c>
      <c r="S4" s="18" t="s">
        <v>27</v>
      </c>
      <c r="T4" s="18" t="s">
        <v>27</v>
      </c>
      <c r="U4" s="18" t="s">
        <v>27</v>
      </c>
    </row>
    <row r="5" spans="1:22">
      <c r="A5" s="10">
        <v>1</v>
      </c>
      <c r="B5" s="13" t="str">
        <f>M5</f>
        <v xml:space="preserve">ARMEEC </v>
      </c>
      <c r="C5" s="8">
        <f>N5/1.95583</f>
        <v>100.67126959895005</v>
      </c>
      <c r="D5" s="8">
        <f>O5/1.95583</f>
        <v>90.709310765066078</v>
      </c>
      <c r="E5" s="8">
        <f>C5*100/D5-100</f>
        <v>10.982289193757723</v>
      </c>
      <c r="F5" s="8">
        <f>Q5/1.95583</f>
        <v>55.251644698158842</v>
      </c>
      <c r="G5" s="8">
        <f>R5/1.95583</f>
        <v>39.24630972732804</v>
      </c>
      <c r="H5" s="8">
        <f>F5*100/G5-100</f>
        <v>40.781757780619955</v>
      </c>
      <c r="I5" s="8">
        <f>C5*100/$C$36</f>
        <v>13.7288041741669</v>
      </c>
      <c r="J5" s="8">
        <f>D5*100/$D$36</f>
        <v>12.463327216534772</v>
      </c>
      <c r="L5" s="10">
        <v>1</v>
      </c>
      <c r="M5" s="13" t="s">
        <v>2</v>
      </c>
      <c r="N5" s="8">
        <v>196.89588921971446</v>
      </c>
      <c r="O5" s="8">
        <v>177.41199127363919</v>
      </c>
      <c r="P5" s="8">
        <f>N5*100/O5-100</f>
        <v>10.982289193757708</v>
      </c>
      <c r="Q5" s="8">
        <v>108.06282425000001</v>
      </c>
      <c r="R5" s="8">
        <v>76.759109953999996</v>
      </c>
      <c r="S5" s="8">
        <f>Q5*100/R5-100</f>
        <v>40.781757780619955</v>
      </c>
      <c r="T5" s="8">
        <f>N5*100/$N$36</f>
        <v>13.728804174166898</v>
      </c>
      <c r="U5" s="8">
        <f>O5*100/$O$36</f>
        <v>12.463327216534772</v>
      </c>
      <c r="V5" s="1"/>
    </row>
    <row r="6" spans="1:22">
      <c r="A6" s="10">
        <v>2</v>
      </c>
      <c r="B6" s="13" t="str">
        <f t="shared" ref="B6:B32" si="0">M6</f>
        <v>BULSTRAD VIG</v>
      </c>
      <c r="C6" s="8">
        <f t="shared" ref="C6:C36" si="1">N6/1.95583</f>
        <v>87.468318453035295</v>
      </c>
      <c r="D6" s="8">
        <f t="shared" ref="D6:D36" si="2">O6/1.95583</f>
        <v>88.283643455719542</v>
      </c>
      <c r="E6" s="8">
        <f t="shared" ref="E6:E36" si="3">C6*100/D6-100</f>
        <v>-0.92352894689170739</v>
      </c>
      <c r="F6" s="8">
        <f t="shared" ref="F6:F36" si="4">Q6/1.95583</f>
        <v>65.018757688551617</v>
      </c>
      <c r="G6" s="8">
        <f t="shared" ref="G6:G36" si="5">R6/1.95583</f>
        <v>57.715135395203028</v>
      </c>
      <c r="H6" s="8">
        <f t="shared" ref="H6:H36" si="6">F6*100/G6-100</f>
        <v>12.654604798788398</v>
      </c>
      <c r="I6" s="8">
        <f t="shared" ref="I6:I36" si="7">C6*100/$C$36</f>
        <v>11.928283215948584</v>
      </c>
      <c r="J6" s="8">
        <f t="shared" ref="J6:J36" si="8">D6*100/$D$36</f>
        <v>12.130044060264995</v>
      </c>
      <c r="L6" s="10">
        <v>2</v>
      </c>
      <c r="M6" s="13" t="s">
        <v>14</v>
      </c>
      <c r="N6" s="8">
        <v>171.07316128000002</v>
      </c>
      <c r="O6" s="8">
        <v>172.66779837999994</v>
      </c>
      <c r="P6" s="8">
        <f t="shared" ref="P6:P36" si="9">N6*100/O6-100</f>
        <v>-0.92352894689170739</v>
      </c>
      <c r="Q6" s="8">
        <v>127.16563684999991</v>
      </c>
      <c r="R6" s="8">
        <v>112.88099325999994</v>
      </c>
      <c r="S6" s="8">
        <f t="shared" ref="S6:S36" si="10">Q6*100/R6-100</f>
        <v>12.654604798788412</v>
      </c>
      <c r="T6" s="8">
        <f t="shared" ref="T6:T36" si="11">N6*100/$N$36</f>
        <v>11.928283215948582</v>
      </c>
      <c r="U6" s="8">
        <f t="shared" ref="U6:U36" si="12">O6*100/$O$36</f>
        <v>12.130044060264995</v>
      </c>
      <c r="V6" s="1"/>
    </row>
    <row r="7" spans="1:22">
      <c r="A7" s="10">
        <v>3</v>
      </c>
      <c r="B7" s="13" t="str">
        <f t="shared" si="0"/>
        <v>LEV INS</v>
      </c>
      <c r="C7" s="8">
        <f t="shared" si="1"/>
        <v>86.986991200666722</v>
      </c>
      <c r="D7" s="8">
        <f t="shared" si="2"/>
        <v>93.087537771687721</v>
      </c>
      <c r="E7" s="8">
        <f t="shared" si="3"/>
        <v>-6.5535588512219221</v>
      </c>
      <c r="F7" s="8">
        <f t="shared" si="4"/>
        <v>57.603971715333138</v>
      </c>
      <c r="G7" s="8">
        <f t="shared" si="5"/>
        <v>46.685974241115026</v>
      </c>
      <c r="H7" s="8">
        <f t="shared" si="6"/>
        <v>23.386033282353438</v>
      </c>
      <c r="I7" s="8">
        <f t="shared" si="7"/>
        <v>11.862643360428903</v>
      </c>
      <c r="J7" s="8">
        <f t="shared" si="8"/>
        <v>12.790092144288369</v>
      </c>
      <c r="L7" s="10">
        <v>3</v>
      </c>
      <c r="M7" s="13" t="s">
        <v>5</v>
      </c>
      <c r="N7" s="8">
        <v>170.131767</v>
      </c>
      <c r="O7" s="8">
        <v>182.063399</v>
      </c>
      <c r="P7" s="8">
        <f t="shared" si="9"/>
        <v>-6.5535588512219363</v>
      </c>
      <c r="Q7" s="8">
        <v>112.66357600000001</v>
      </c>
      <c r="R7" s="8">
        <v>91.309828999999993</v>
      </c>
      <c r="S7" s="8">
        <f t="shared" si="10"/>
        <v>23.386033282353452</v>
      </c>
      <c r="T7" s="8">
        <f t="shared" si="11"/>
        <v>11.862643360428901</v>
      </c>
      <c r="U7" s="8">
        <f t="shared" si="12"/>
        <v>12.790092144288371</v>
      </c>
      <c r="V7" s="1"/>
    </row>
    <row r="8" spans="1:22">
      <c r="A8" s="10">
        <v>4</v>
      </c>
      <c r="B8" s="13" t="str">
        <f t="shared" si="0"/>
        <v>DZI - General Insurance</v>
      </c>
      <c r="C8" s="8">
        <f t="shared" si="1"/>
        <v>73.077024271025593</v>
      </c>
      <c r="D8" s="8">
        <f t="shared" si="2"/>
        <v>72.379159303211438</v>
      </c>
      <c r="E8" s="8">
        <f t="shared" si="3"/>
        <v>0.96417943304736298</v>
      </c>
      <c r="F8" s="8">
        <f t="shared" si="4"/>
        <v>38.317218715328018</v>
      </c>
      <c r="G8" s="8">
        <f t="shared" si="5"/>
        <v>40.899010041772542</v>
      </c>
      <c r="H8" s="8">
        <f t="shared" si="6"/>
        <v>-6.312601023368515</v>
      </c>
      <c r="I8" s="8">
        <f t="shared" si="7"/>
        <v>9.9657048117551064</v>
      </c>
      <c r="J8" s="8">
        <f t="shared" si="8"/>
        <v>9.9447910963626409</v>
      </c>
      <c r="L8" s="10">
        <v>4</v>
      </c>
      <c r="M8" s="13" t="s">
        <v>38</v>
      </c>
      <c r="N8" s="8">
        <v>142.92623637999998</v>
      </c>
      <c r="O8" s="8">
        <v>141.56133114000002</v>
      </c>
      <c r="P8" s="8">
        <f t="shared" si="9"/>
        <v>0.96417943304736298</v>
      </c>
      <c r="Q8" s="8">
        <v>74.941965879999998</v>
      </c>
      <c r="R8" s="8">
        <v>79.991510809999994</v>
      </c>
      <c r="S8" s="8">
        <f t="shared" si="10"/>
        <v>-6.312601023368515</v>
      </c>
      <c r="T8" s="8">
        <f t="shared" si="11"/>
        <v>9.9657048117551046</v>
      </c>
      <c r="U8" s="8">
        <f t="shared" si="12"/>
        <v>9.9447910963626409</v>
      </c>
      <c r="V8" s="1"/>
    </row>
    <row r="9" spans="1:22">
      <c r="A9" s="10">
        <v>5</v>
      </c>
      <c r="B9" s="13" t="str">
        <f t="shared" si="0"/>
        <v xml:space="preserve">ALLIANZ Bulgaria </v>
      </c>
      <c r="C9" s="8">
        <f t="shared" si="1"/>
        <v>72.441615324440264</v>
      </c>
      <c r="D9" s="8">
        <f t="shared" si="2"/>
        <v>65.566982979093268</v>
      </c>
      <c r="E9" s="8">
        <f t="shared" si="3"/>
        <v>10.484899614092427</v>
      </c>
      <c r="F9" s="8">
        <f t="shared" si="4"/>
        <v>38.280973080482454</v>
      </c>
      <c r="G9" s="8">
        <f t="shared" si="5"/>
        <v>35.397208688894239</v>
      </c>
      <c r="H9" s="8">
        <f t="shared" si="6"/>
        <v>8.1468694803977257</v>
      </c>
      <c r="I9" s="8">
        <f t="shared" si="7"/>
        <v>9.8790524328496296</v>
      </c>
      <c r="J9" s="8">
        <f t="shared" si="8"/>
        <v>9.0088079886956685</v>
      </c>
      <c r="L9" s="10">
        <v>5</v>
      </c>
      <c r="M9" s="13" t="s">
        <v>13</v>
      </c>
      <c r="N9" s="8">
        <v>141.68348449999999</v>
      </c>
      <c r="O9" s="8">
        <v>128.23787231999998</v>
      </c>
      <c r="P9" s="8">
        <f t="shared" si="9"/>
        <v>10.484899614092427</v>
      </c>
      <c r="Q9" s="8">
        <v>74.871075579999996</v>
      </c>
      <c r="R9" s="8">
        <v>69.230922670000012</v>
      </c>
      <c r="S9" s="8">
        <f t="shared" si="10"/>
        <v>8.1468694803977257</v>
      </c>
      <c r="T9" s="8">
        <f t="shared" si="11"/>
        <v>9.8790524328496279</v>
      </c>
      <c r="U9" s="8">
        <f t="shared" si="12"/>
        <v>9.0088079886956685</v>
      </c>
      <c r="V9" s="1"/>
    </row>
    <row r="10" spans="1:22">
      <c r="A10" s="10">
        <v>6</v>
      </c>
      <c r="B10" s="13" t="str">
        <f t="shared" si="0"/>
        <v>BUL INS</v>
      </c>
      <c r="C10" s="8">
        <f t="shared" si="1"/>
        <v>61.183838922604195</v>
      </c>
      <c r="D10" s="8">
        <f t="shared" si="2"/>
        <v>54.535370078177074</v>
      </c>
      <c r="E10" s="8">
        <f t="shared" si="3"/>
        <v>12.191113464337846</v>
      </c>
      <c r="F10" s="8">
        <f t="shared" si="4"/>
        <v>26.295725466937323</v>
      </c>
      <c r="G10" s="8">
        <f t="shared" si="5"/>
        <v>33.893307961325917</v>
      </c>
      <c r="H10" s="8">
        <f t="shared" si="6"/>
        <v>-22.41617284172392</v>
      </c>
      <c r="I10" s="8">
        <f t="shared" si="7"/>
        <v>8.3438000388639608</v>
      </c>
      <c r="J10" s="8">
        <f t="shared" si="8"/>
        <v>7.4930804393335011</v>
      </c>
      <c r="L10" s="10">
        <v>6</v>
      </c>
      <c r="M10" s="13" t="s">
        <v>3</v>
      </c>
      <c r="N10" s="8">
        <v>119.66518767999696</v>
      </c>
      <c r="O10" s="8">
        <v>106.66191286000107</v>
      </c>
      <c r="P10" s="8">
        <f t="shared" si="9"/>
        <v>12.191113464337846</v>
      </c>
      <c r="Q10" s="8">
        <v>51.429968740000021</v>
      </c>
      <c r="R10" s="8">
        <v>66.28954851000006</v>
      </c>
      <c r="S10" s="8">
        <f t="shared" si="10"/>
        <v>-22.41617284172392</v>
      </c>
      <c r="T10" s="8">
        <f t="shared" si="11"/>
        <v>8.3438000388639608</v>
      </c>
      <c r="U10" s="8">
        <f t="shared" si="12"/>
        <v>7.4930804393335011</v>
      </c>
      <c r="V10" s="1"/>
    </row>
    <row r="11" spans="1:22">
      <c r="A11" s="10">
        <v>7</v>
      </c>
      <c r="B11" s="13" t="str">
        <f t="shared" si="0"/>
        <v>EUROINS</v>
      </c>
      <c r="C11" s="8">
        <f t="shared" si="1"/>
        <v>42.385255957828647</v>
      </c>
      <c r="D11" s="8">
        <f t="shared" si="2"/>
        <v>60.804332626046211</v>
      </c>
      <c r="E11" s="8">
        <f t="shared" si="3"/>
        <v>-30.292375350120267</v>
      </c>
      <c r="F11" s="8">
        <f t="shared" si="4"/>
        <v>43.157230687871575</v>
      </c>
      <c r="G11" s="8">
        <f t="shared" si="5"/>
        <v>31.455658702443458</v>
      </c>
      <c r="H11" s="8">
        <f t="shared" si="6"/>
        <v>37.200212833308598</v>
      </c>
      <c r="I11" s="8">
        <f t="shared" si="7"/>
        <v>5.780188143400939</v>
      </c>
      <c r="J11" s="8">
        <f t="shared" si="8"/>
        <v>8.3544267651219748</v>
      </c>
      <c r="L11" s="10">
        <v>7</v>
      </c>
      <c r="M11" s="13" t="s">
        <v>16</v>
      </c>
      <c r="N11" s="8">
        <v>82.898355160000008</v>
      </c>
      <c r="O11" s="8">
        <v>118.92293787999996</v>
      </c>
      <c r="P11" s="8">
        <f t="shared" si="9"/>
        <v>-30.292375350120267</v>
      </c>
      <c r="Q11" s="8">
        <v>84.408206496259865</v>
      </c>
      <c r="R11" s="8">
        <v>61.521920959999989</v>
      </c>
      <c r="S11" s="8">
        <f t="shared" si="10"/>
        <v>37.200212833308569</v>
      </c>
      <c r="T11" s="8">
        <f t="shared" si="11"/>
        <v>5.780188143400939</v>
      </c>
      <c r="U11" s="8">
        <f t="shared" si="12"/>
        <v>8.3544267651219766</v>
      </c>
      <c r="V11" s="1"/>
    </row>
    <row r="12" spans="1:22">
      <c r="A12" s="10">
        <v>8</v>
      </c>
      <c r="B12" s="13" t="str">
        <f t="shared" si="0"/>
        <v xml:space="preserve">VICTORIA </v>
      </c>
      <c r="C12" s="8">
        <f t="shared" si="1"/>
        <v>36.544745535143655</v>
      </c>
      <c r="D12" s="8">
        <f t="shared" si="2"/>
        <v>35.179916153244413</v>
      </c>
      <c r="E12" s="8">
        <f t="shared" si="3"/>
        <v>3.879569740740763</v>
      </c>
      <c r="F12" s="8">
        <f t="shared" si="4"/>
        <v>12.863652658973425</v>
      </c>
      <c r="G12" s="8">
        <f t="shared" si="5"/>
        <v>8.9358099579206804</v>
      </c>
      <c r="H12" s="8">
        <f t="shared" si="6"/>
        <v>43.956202286633413</v>
      </c>
      <c r="I12" s="8">
        <f t="shared" si="7"/>
        <v>4.9837024708783462</v>
      </c>
      <c r="J12" s="8">
        <f t="shared" si="8"/>
        <v>4.8336692536859331</v>
      </c>
      <c r="L12" s="10">
        <v>8</v>
      </c>
      <c r="M12" s="13" t="s">
        <v>8</v>
      </c>
      <c r="N12" s="8">
        <v>71.475309660000008</v>
      </c>
      <c r="O12" s="8">
        <v>68.805935410000018</v>
      </c>
      <c r="P12" s="8">
        <f t="shared" si="9"/>
        <v>3.879569740740763</v>
      </c>
      <c r="Q12" s="8">
        <v>25.159117779999995</v>
      </c>
      <c r="R12" s="8">
        <v>17.476925190000003</v>
      </c>
      <c r="S12" s="8">
        <f t="shared" si="10"/>
        <v>43.956202286633413</v>
      </c>
      <c r="T12" s="8">
        <f t="shared" si="11"/>
        <v>4.9837024708783453</v>
      </c>
      <c r="U12" s="8">
        <f t="shared" si="12"/>
        <v>4.833669253685934</v>
      </c>
      <c r="V12" s="1"/>
    </row>
    <row r="13" spans="1:22">
      <c r="A13" s="10">
        <v>9</v>
      </c>
      <c r="B13" s="13" t="str">
        <f t="shared" si="0"/>
        <v>OZK Insurance</v>
      </c>
      <c r="C13" s="8">
        <f t="shared" si="1"/>
        <v>35.976183952593018</v>
      </c>
      <c r="D13" s="8">
        <f t="shared" si="2"/>
        <v>26.884132010450806</v>
      </c>
      <c r="E13" s="8">
        <f t="shared" si="3"/>
        <v>33.819399259785712</v>
      </c>
      <c r="F13" s="8">
        <f t="shared" si="4"/>
        <v>15.519014270156402</v>
      </c>
      <c r="G13" s="8">
        <f t="shared" si="5"/>
        <v>11.587933849056409</v>
      </c>
      <c r="H13" s="8">
        <f t="shared" si="6"/>
        <v>33.92391147814584</v>
      </c>
      <c r="I13" s="8">
        <f t="shared" si="7"/>
        <v>4.9061662417348373</v>
      </c>
      <c r="J13" s="8">
        <f t="shared" si="8"/>
        <v>3.6938405920266959</v>
      </c>
      <c r="L13" s="10">
        <v>9</v>
      </c>
      <c r="M13" s="13" t="s">
        <v>6</v>
      </c>
      <c r="N13" s="8">
        <v>70.363299859999998</v>
      </c>
      <c r="O13" s="8">
        <v>52.580791909999995</v>
      </c>
      <c r="P13" s="8">
        <f t="shared" si="9"/>
        <v>33.819399259785712</v>
      </c>
      <c r="Q13" s="8">
        <v>30.352553679999996</v>
      </c>
      <c r="R13" s="8">
        <v>22.664028659999996</v>
      </c>
      <c r="S13" s="8">
        <f t="shared" si="10"/>
        <v>33.92391147814584</v>
      </c>
      <c r="T13" s="8">
        <f t="shared" si="11"/>
        <v>4.9061662417348364</v>
      </c>
      <c r="U13" s="8">
        <f t="shared" si="12"/>
        <v>3.6938405920266959</v>
      </c>
      <c r="V13" s="1"/>
    </row>
    <row r="14" spans="1:22">
      <c r="A14" s="10">
        <v>10</v>
      </c>
      <c r="B14" s="13" t="str">
        <f t="shared" si="0"/>
        <v xml:space="preserve">UNIQA Insurance </v>
      </c>
      <c r="C14" s="8">
        <f t="shared" si="1"/>
        <v>32.491159006662137</v>
      </c>
      <c r="D14" s="8">
        <f t="shared" si="2"/>
        <v>39.333846377241372</v>
      </c>
      <c r="E14" s="8">
        <f t="shared" si="3"/>
        <v>-17.396435896333855</v>
      </c>
      <c r="F14" s="8">
        <f t="shared" si="4"/>
        <v>27.319972932207811</v>
      </c>
      <c r="G14" s="8">
        <f t="shared" si="5"/>
        <v>21.316346783718419</v>
      </c>
      <c r="H14" s="8">
        <f t="shared" si="6"/>
        <v>28.164423338594787</v>
      </c>
      <c r="I14" s="8">
        <f t="shared" si="7"/>
        <v>4.4309042805479422</v>
      </c>
      <c r="J14" s="8">
        <f t="shared" si="8"/>
        <v>5.4044132178906086</v>
      </c>
      <c r="L14" s="10">
        <v>10</v>
      </c>
      <c r="M14" s="13" t="s">
        <v>7</v>
      </c>
      <c r="N14" s="8">
        <v>63.547183520000011</v>
      </c>
      <c r="O14" s="8">
        <v>76.930316759999997</v>
      </c>
      <c r="P14" s="8">
        <f t="shared" si="9"/>
        <v>-17.39643589633387</v>
      </c>
      <c r="Q14" s="8">
        <v>53.433222660000006</v>
      </c>
      <c r="R14" s="8">
        <v>41.691150529999994</v>
      </c>
      <c r="S14" s="8">
        <f t="shared" si="10"/>
        <v>28.164423338594787</v>
      </c>
      <c r="T14" s="8">
        <f t="shared" si="11"/>
        <v>4.4309042805479413</v>
      </c>
      <c r="U14" s="8">
        <f t="shared" si="12"/>
        <v>5.4044132178906095</v>
      </c>
      <c r="V14" s="1"/>
    </row>
    <row r="15" spans="1:22">
      <c r="A15" s="10">
        <v>11</v>
      </c>
      <c r="B15" s="13" t="str">
        <f t="shared" si="0"/>
        <v xml:space="preserve">GENERALI Insurance </v>
      </c>
      <c r="C15" s="8">
        <f t="shared" si="1"/>
        <v>30.214556449180144</v>
      </c>
      <c r="D15" s="8">
        <f t="shared" si="2"/>
        <v>28.283197670196284</v>
      </c>
      <c r="E15" s="8">
        <f t="shared" si="3"/>
        <v>6.8286436403160025</v>
      </c>
      <c r="F15" s="8">
        <f t="shared" si="4"/>
        <v>18.328781316269822</v>
      </c>
      <c r="G15" s="8">
        <f t="shared" si="5"/>
        <v>17.420457842706167</v>
      </c>
      <c r="H15" s="8">
        <f t="shared" si="6"/>
        <v>5.2141194092895944</v>
      </c>
      <c r="I15" s="8">
        <f t="shared" si="7"/>
        <v>4.1204380391009998</v>
      </c>
      <c r="J15" s="8">
        <f t="shared" si="8"/>
        <v>3.8860701764845276</v>
      </c>
      <c r="L15" s="10">
        <v>11</v>
      </c>
      <c r="M15" s="13" t="s">
        <v>17</v>
      </c>
      <c r="N15" s="8">
        <v>59.09453594</v>
      </c>
      <c r="O15" s="8">
        <v>55.317126499299995</v>
      </c>
      <c r="P15" s="8">
        <f t="shared" si="9"/>
        <v>6.8286436403159883</v>
      </c>
      <c r="Q15" s="8">
        <v>35.847980361800005</v>
      </c>
      <c r="R15" s="8">
        <v>34.071454062500003</v>
      </c>
      <c r="S15" s="8">
        <f t="shared" si="10"/>
        <v>5.2141194092895944</v>
      </c>
      <c r="T15" s="8">
        <f t="shared" si="11"/>
        <v>4.1204380391009989</v>
      </c>
      <c r="U15" s="8">
        <f t="shared" si="12"/>
        <v>3.8860701764845276</v>
      </c>
      <c r="V15" s="1"/>
    </row>
    <row r="16" spans="1:22">
      <c r="A16" s="10">
        <v>12</v>
      </c>
      <c r="B16" s="13" t="str">
        <f t="shared" si="0"/>
        <v>ENERGIA</v>
      </c>
      <c r="C16" s="8">
        <f t="shared" si="1"/>
        <v>29.902100397273792</v>
      </c>
      <c r="D16" s="8">
        <f t="shared" si="2"/>
        <v>25.386229600732172</v>
      </c>
      <c r="E16" s="8">
        <f t="shared" si="3"/>
        <v>17.788662860007292</v>
      </c>
      <c r="F16" s="8">
        <f t="shared" si="4"/>
        <v>0.81511609393454432</v>
      </c>
      <c r="G16" s="8">
        <f t="shared" si="5"/>
        <v>1.1242465705097067</v>
      </c>
      <c r="H16" s="8">
        <f t="shared" si="6"/>
        <v>-27.496679526005579</v>
      </c>
      <c r="I16" s="8">
        <f t="shared" si="7"/>
        <v>4.0778275905912658</v>
      </c>
      <c r="J16" s="8">
        <f t="shared" si="8"/>
        <v>3.4880309820395698</v>
      </c>
      <c r="L16" s="10">
        <v>12</v>
      </c>
      <c r="M16" s="13" t="s">
        <v>15</v>
      </c>
      <c r="N16" s="8">
        <v>58.483425019999999</v>
      </c>
      <c r="O16" s="8">
        <v>49.651149440000005</v>
      </c>
      <c r="P16" s="8">
        <f t="shared" si="9"/>
        <v>17.788662860007278</v>
      </c>
      <c r="Q16" s="8">
        <v>1.5942285099999998</v>
      </c>
      <c r="R16" s="8">
        <v>2.1988351699999997</v>
      </c>
      <c r="S16" s="8">
        <f t="shared" si="10"/>
        <v>-27.496679526005579</v>
      </c>
      <c r="T16" s="8">
        <f t="shared" si="11"/>
        <v>4.0778275905912649</v>
      </c>
      <c r="U16" s="8">
        <f t="shared" si="12"/>
        <v>3.4880309820395703</v>
      </c>
      <c r="V16" s="1"/>
    </row>
    <row r="17" spans="1:22">
      <c r="A17" s="10">
        <v>13</v>
      </c>
      <c r="B17" s="13" t="str">
        <f t="shared" si="0"/>
        <v>HDI Insurance</v>
      </c>
      <c r="C17" s="8">
        <f t="shared" si="1"/>
        <v>15.343391122952006</v>
      </c>
      <c r="D17" s="8">
        <f t="shared" si="2"/>
        <v>13.167977329318086</v>
      </c>
      <c r="E17" s="8">
        <f t="shared" si="3"/>
        <v>16.520485563036559</v>
      </c>
      <c r="F17" s="8">
        <f t="shared" si="4"/>
        <v>9.8054581993322518</v>
      </c>
      <c r="G17" s="8">
        <f t="shared" si="5"/>
        <v>7.3195892076509805</v>
      </c>
      <c r="H17" s="8">
        <f t="shared" si="6"/>
        <v>33.961864814528866</v>
      </c>
      <c r="I17" s="8">
        <f t="shared" si="7"/>
        <v>2.0924183526623152</v>
      </c>
      <c r="J17" s="8">
        <f t="shared" si="8"/>
        <v>1.8092609110464937</v>
      </c>
      <c r="L17" s="10">
        <v>13</v>
      </c>
      <c r="M17" s="13" t="s">
        <v>4</v>
      </c>
      <c r="N17" s="8">
        <v>30.009064660003222</v>
      </c>
      <c r="O17" s="8">
        <v>25.754325100000191</v>
      </c>
      <c r="P17" s="8">
        <f t="shared" si="9"/>
        <v>16.520485563036559</v>
      </c>
      <c r="Q17" s="8">
        <v>19.177809309999997</v>
      </c>
      <c r="R17" s="8">
        <v>14.315872160000017</v>
      </c>
      <c r="S17" s="8">
        <f t="shared" si="10"/>
        <v>33.961864814528866</v>
      </c>
      <c r="T17" s="8">
        <f t="shared" si="11"/>
        <v>2.0924183526623152</v>
      </c>
      <c r="U17" s="8">
        <f t="shared" si="12"/>
        <v>1.8092609110464937</v>
      </c>
      <c r="V17" s="1"/>
    </row>
    <row r="18" spans="1:22">
      <c r="A18" s="10">
        <v>14</v>
      </c>
      <c r="B18" s="13" t="str">
        <f t="shared" si="0"/>
        <v>Health Insurance Company Bulgaria</v>
      </c>
      <c r="C18" s="8">
        <f t="shared" si="1"/>
        <v>3.9367786994268408</v>
      </c>
      <c r="D18" s="8">
        <f t="shared" si="2"/>
        <v>3.37144383714331</v>
      </c>
      <c r="E18" s="8">
        <f t="shared" si="3"/>
        <v>16.768331005701995</v>
      </c>
      <c r="F18" s="8">
        <f t="shared" si="4"/>
        <v>2.236600471411113</v>
      </c>
      <c r="G18" s="8">
        <f t="shared" si="5"/>
        <v>2.2038838907266993</v>
      </c>
      <c r="H18" s="8">
        <f t="shared" si="6"/>
        <v>1.4844965663606615</v>
      </c>
      <c r="I18" s="8">
        <f t="shared" si="7"/>
        <v>0.53686880136481607</v>
      </c>
      <c r="J18" s="8">
        <f t="shared" si="8"/>
        <v>0.46323147403595016</v>
      </c>
      <c r="L18" s="10">
        <v>14</v>
      </c>
      <c r="M18" s="13" t="s">
        <v>49</v>
      </c>
      <c r="N18" s="8">
        <v>7.6996698836999977</v>
      </c>
      <c r="O18" s="8">
        <v>6.5939709999999998</v>
      </c>
      <c r="P18" s="8">
        <f t="shared" si="9"/>
        <v>16.768331005701995</v>
      </c>
      <c r="Q18" s="8">
        <v>4.3744102999999965</v>
      </c>
      <c r="R18" s="8">
        <v>4.3104222300000004</v>
      </c>
      <c r="S18" s="8">
        <f t="shared" si="10"/>
        <v>1.4844965663606615</v>
      </c>
      <c r="T18" s="8">
        <f t="shared" si="11"/>
        <v>0.53686880136481596</v>
      </c>
      <c r="U18" s="8">
        <f t="shared" si="12"/>
        <v>0.46323147403595022</v>
      </c>
      <c r="V18" s="1"/>
    </row>
    <row r="19" spans="1:22">
      <c r="A19" s="10">
        <v>15</v>
      </c>
      <c r="B19" s="13" t="str">
        <f t="shared" si="0"/>
        <v>United Health Insurance Fund DOVERIE Insurance</v>
      </c>
      <c r="C19" s="8">
        <f t="shared" si="1"/>
        <v>3.338859972492497</v>
      </c>
      <c r="D19" s="8">
        <f t="shared" si="2"/>
        <v>3.1654802308994139</v>
      </c>
      <c r="E19" s="8">
        <f t="shared" si="3"/>
        <v>5.4772018444677144</v>
      </c>
      <c r="F19" s="8">
        <f t="shared" si="4"/>
        <v>2.6172962322901276</v>
      </c>
      <c r="G19" s="8">
        <f t="shared" si="5"/>
        <v>2.2585427158802145</v>
      </c>
      <c r="H19" s="8">
        <f t="shared" si="6"/>
        <v>15.884291843915705</v>
      </c>
      <c r="I19" s="8">
        <f t="shared" si="7"/>
        <v>0.45532906170671611</v>
      </c>
      <c r="J19" s="8">
        <f t="shared" si="8"/>
        <v>0.4349323744433668</v>
      </c>
      <c r="L19" s="10">
        <v>15</v>
      </c>
      <c r="M19" s="13" t="s">
        <v>50</v>
      </c>
      <c r="N19" s="8">
        <v>6.5302424999999999</v>
      </c>
      <c r="O19" s="8">
        <v>6.1911412000000006</v>
      </c>
      <c r="P19" s="8">
        <f t="shared" si="9"/>
        <v>5.477201844467686</v>
      </c>
      <c r="Q19" s="8">
        <v>5.1189864900000002</v>
      </c>
      <c r="R19" s="8">
        <v>4.4173255999999999</v>
      </c>
      <c r="S19" s="8">
        <f t="shared" si="10"/>
        <v>15.884291843915705</v>
      </c>
      <c r="T19" s="8">
        <f t="shared" si="11"/>
        <v>0.455329061706716</v>
      </c>
      <c r="U19" s="8">
        <f t="shared" si="12"/>
        <v>0.4349323744433668</v>
      </c>
      <c r="V19" s="1"/>
    </row>
    <row r="20" spans="1:22">
      <c r="A20" s="10">
        <v>16</v>
      </c>
      <c r="B20" s="13" t="str">
        <f t="shared" si="0"/>
        <v>GROUPAMA Insurance</v>
      </c>
      <c r="C20" s="8">
        <f t="shared" si="1"/>
        <v>3.3254907788509223</v>
      </c>
      <c r="D20" s="8">
        <f t="shared" si="2"/>
        <v>3.0398447513331939</v>
      </c>
      <c r="E20" s="8">
        <f t="shared" si="3"/>
        <v>9.3967307834537195</v>
      </c>
      <c r="F20" s="8">
        <f t="shared" si="4"/>
        <v>0.67226662337728738</v>
      </c>
      <c r="G20" s="8">
        <f t="shared" si="5"/>
        <v>0.44058878150677716</v>
      </c>
      <c r="H20" s="8">
        <f t="shared" si="6"/>
        <v>52.583690641915837</v>
      </c>
      <c r="I20" s="8">
        <f t="shared" si="7"/>
        <v>0.45350586982483271</v>
      </c>
      <c r="J20" s="8">
        <f t="shared" si="8"/>
        <v>0.41767024248983964</v>
      </c>
      <c r="L20" s="10">
        <v>16</v>
      </c>
      <c r="M20" s="13" t="s">
        <v>18</v>
      </c>
      <c r="N20" s="8">
        <v>6.5040946299999991</v>
      </c>
      <c r="O20" s="8">
        <v>5.9454195600000004</v>
      </c>
      <c r="P20" s="8">
        <f t="shared" si="9"/>
        <v>9.3967307834537337</v>
      </c>
      <c r="Q20" s="8">
        <v>1.31483923</v>
      </c>
      <c r="R20" s="8">
        <v>0.86171675653439994</v>
      </c>
      <c r="S20" s="8">
        <f t="shared" si="10"/>
        <v>52.583690641915865</v>
      </c>
      <c r="T20" s="8">
        <f t="shared" si="11"/>
        <v>0.45350586982483271</v>
      </c>
      <c r="U20" s="8">
        <f t="shared" si="12"/>
        <v>0.41767024248983964</v>
      </c>
      <c r="V20" s="1"/>
    </row>
    <row r="21" spans="1:22">
      <c r="A21" s="10">
        <v>17</v>
      </c>
      <c r="B21" s="13" t="str">
        <f t="shared" si="0"/>
        <v>BULGARIAN Export Insurance Agency</v>
      </c>
      <c r="C21" s="8">
        <f t="shared" si="1"/>
        <v>3.1903876001492972</v>
      </c>
      <c r="D21" s="8">
        <f t="shared" si="2"/>
        <v>3.0180466144808094</v>
      </c>
      <c r="E21" s="8">
        <f t="shared" si="3"/>
        <v>5.7103487017590453</v>
      </c>
      <c r="F21" s="8">
        <f t="shared" si="4"/>
        <v>1.4463937509906279</v>
      </c>
      <c r="G21" s="8">
        <f t="shared" si="5"/>
        <v>2.2094225520622959</v>
      </c>
      <c r="H21" s="8">
        <f t="shared" si="6"/>
        <v>-34.535213753451089</v>
      </c>
      <c r="I21" s="8">
        <f t="shared" si="7"/>
        <v>0.43508149620670727</v>
      </c>
      <c r="J21" s="8">
        <f t="shared" si="8"/>
        <v>0.41467521022677123</v>
      </c>
      <c r="L21" s="10">
        <v>17</v>
      </c>
      <c r="M21" s="13" t="s">
        <v>51</v>
      </c>
      <c r="N21" s="8">
        <v>6.2398557800000001</v>
      </c>
      <c r="O21" s="8">
        <v>5.902786110000001</v>
      </c>
      <c r="P21" s="8">
        <f t="shared" si="9"/>
        <v>5.7103487017590595</v>
      </c>
      <c r="Q21" s="8">
        <v>2.82890029</v>
      </c>
      <c r="R21" s="8">
        <v>4.3212549100000004</v>
      </c>
      <c r="S21" s="8">
        <f t="shared" si="10"/>
        <v>-34.535213753451075</v>
      </c>
      <c r="T21" s="8">
        <f t="shared" si="11"/>
        <v>0.43508149620670733</v>
      </c>
      <c r="U21" s="8">
        <f t="shared" si="12"/>
        <v>0.41467521022677117</v>
      </c>
      <c r="V21" s="1"/>
    </row>
    <row r="22" spans="1:22">
      <c r="A22" s="10">
        <v>18</v>
      </c>
      <c r="B22" s="13" t="str">
        <f t="shared" si="0"/>
        <v>Insurance and Health Insurance Company HOPE</v>
      </c>
      <c r="C22" s="8">
        <f t="shared" si="1"/>
        <v>2.9399140007055826</v>
      </c>
      <c r="D22" s="8">
        <f t="shared" si="2"/>
        <v>0.1472541069520357</v>
      </c>
      <c r="E22" s="8">
        <f t="shared" si="3"/>
        <v>1896.4903265232429</v>
      </c>
      <c r="F22" s="8">
        <f t="shared" si="4"/>
        <v>0.32733315267686863</v>
      </c>
      <c r="G22" s="8">
        <f t="shared" si="5"/>
        <v>0.19270284227156759</v>
      </c>
      <c r="H22" s="8">
        <f t="shared" si="6"/>
        <v>69.864205850981961</v>
      </c>
      <c r="I22" s="8">
        <f t="shared" si="7"/>
        <v>0.40092375675174224</v>
      </c>
      <c r="J22" s="8">
        <f t="shared" si="8"/>
        <v>2.0232499877274223E-2</v>
      </c>
      <c r="L22" s="10">
        <v>18</v>
      </c>
      <c r="M22" s="13" t="s">
        <v>52</v>
      </c>
      <c r="N22" s="8">
        <v>5.7499719999999996</v>
      </c>
      <c r="O22" s="8">
        <v>0.28800399999999998</v>
      </c>
      <c r="P22" s="8">
        <f t="shared" si="9"/>
        <v>1896.4903265232429</v>
      </c>
      <c r="Q22" s="8">
        <v>0.640208</v>
      </c>
      <c r="R22" s="8">
        <v>0.37689400000000001</v>
      </c>
      <c r="S22" s="8">
        <f t="shared" si="10"/>
        <v>69.864205850981961</v>
      </c>
      <c r="T22" s="8">
        <f t="shared" si="11"/>
        <v>0.4009237567517423</v>
      </c>
      <c r="U22" s="8">
        <f t="shared" si="12"/>
        <v>2.0232499877274223E-2</v>
      </c>
      <c r="V22" s="1"/>
    </row>
    <row r="23" spans="1:22">
      <c r="A23" s="10">
        <v>19</v>
      </c>
      <c r="B23" s="13" t="str">
        <f t="shared" si="0"/>
        <v>UBB - AIG Insurance Company</v>
      </c>
      <c r="C23" s="8">
        <f t="shared" si="1"/>
        <v>2.3174792421191008</v>
      </c>
      <c r="D23" s="8">
        <f t="shared" si="2"/>
        <v>2.3263194277636092</v>
      </c>
      <c r="E23" s="8">
        <f t="shared" si="3"/>
        <v>-0.38000738587335547</v>
      </c>
      <c r="F23" s="8">
        <f t="shared" si="4"/>
        <v>0.24348522622109284</v>
      </c>
      <c r="G23" s="8">
        <f t="shared" si="5"/>
        <v>0.45210219427046322</v>
      </c>
      <c r="H23" s="8">
        <f t="shared" si="6"/>
        <v>-46.143763665205412</v>
      </c>
      <c r="I23" s="8">
        <f t="shared" si="7"/>
        <v>0.31604070177616678</v>
      </c>
      <c r="J23" s="8">
        <f t="shared" si="8"/>
        <v>0.31963290200156408</v>
      </c>
      <c r="L23" s="10">
        <v>19</v>
      </c>
      <c r="M23" s="13" t="s">
        <v>53</v>
      </c>
      <c r="N23" s="8">
        <v>4.5325954261138008</v>
      </c>
      <c r="O23" s="8">
        <v>4.5498853264029</v>
      </c>
      <c r="P23" s="8">
        <f t="shared" si="9"/>
        <v>-0.38000738587335547</v>
      </c>
      <c r="Q23" s="8">
        <v>0.47621571000000001</v>
      </c>
      <c r="R23" s="8">
        <v>0.88423503462000008</v>
      </c>
      <c r="S23" s="8">
        <f t="shared" si="10"/>
        <v>-46.143763665205405</v>
      </c>
      <c r="T23" s="8">
        <f t="shared" si="11"/>
        <v>0.31604070177616678</v>
      </c>
      <c r="U23" s="8">
        <f t="shared" si="12"/>
        <v>0.31963290200156408</v>
      </c>
      <c r="V23" s="1"/>
    </row>
    <row r="24" spans="1:22">
      <c r="A24" s="10">
        <v>20</v>
      </c>
      <c r="B24" s="13" t="str">
        <f t="shared" si="0"/>
        <v>EUROINS– Health Insurance</v>
      </c>
      <c r="C24" s="8">
        <f t="shared" si="1"/>
        <v>1.8624744277365619</v>
      </c>
      <c r="D24" s="8">
        <f t="shared" si="2"/>
        <v>2.4331845456916006</v>
      </c>
      <c r="E24" s="8">
        <f t="shared" si="3"/>
        <v>-23.455274650892619</v>
      </c>
      <c r="F24" s="8">
        <f t="shared" si="4"/>
        <v>1.6029497706855915</v>
      </c>
      <c r="G24" s="8">
        <f t="shared" si="5"/>
        <v>1.8994767336629466</v>
      </c>
      <c r="H24" s="8">
        <f t="shared" si="6"/>
        <v>-15.610981578359912</v>
      </c>
      <c r="I24" s="8">
        <f t="shared" si="7"/>
        <v>0.25399050592737832</v>
      </c>
      <c r="J24" s="8">
        <f t="shared" si="8"/>
        <v>0.33431601359767898</v>
      </c>
      <c r="L24" s="10">
        <v>20</v>
      </c>
      <c r="M24" s="13" t="s">
        <v>54</v>
      </c>
      <c r="N24" s="8">
        <v>3.6426833599999999</v>
      </c>
      <c r="O24" s="8">
        <v>4.7588953300000032</v>
      </c>
      <c r="P24" s="8">
        <f t="shared" si="9"/>
        <v>-23.455274650892619</v>
      </c>
      <c r="Q24" s="8">
        <v>3.1350972500000003</v>
      </c>
      <c r="R24" s="8">
        <v>3.7150535800000006</v>
      </c>
      <c r="S24" s="8">
        <f t="shared" si="10"/>
        <v>-15.610981578359912</v>
      </c>
      <c r="T24" s="8">
        <f t="shared" si="11"/>
        <v>0.25399050592737826</v>
      </c>
      <c r="U24" s="8">
        <f t="shared" si="12"/>
        <v>0.33431601359767898</v>
      </c>
      <c r="V24" s="1"/>
    </row>
    <row r="25" spans="1:22">
      <c r="A25" s="10">
        <v>21</v>
      </c>
      <c r="B25" s="13" t="str">
        <f t="shared" si="0"/>
        <v>FI Health Insurance</v>
      </c>
      <c r="C25" s="8">
        <f t="shared" si="1"/>
        <v>1.5582043242980606</v>
      </c>
      <c r="D25" s="8">
        <f t="shared" si="2"/>
        <v>1.0231395366672973</v>
      </c>
      <c r="E25" s="8">
        <f t="shared" si="3"/>
        <v>52.29636510515914</v>
      </c>
      <c r="F25" s="8">
        <f t="shared" si="4"/>
        <v>0.67565305266817743</v>
      </c>
      <c r="G25" s="8">
        <f t="shared" si="5"/>
        <v>0.46898043285970664</v>
      </c>
      <c r="H25" s="8">
        <f t="shared" si="6"/>
        <v>44.068495256452621</v>
      </c>
      <c r="I25" s="8">
        <f t="shared" si="7"/>
        <v>0.21249639660699424</v>
      </c>
      <c r="J25" s="8">
        <f t="shared" si="8"/>
        <v>0.14057788253605868</v>
      </c>
      <c r="L25" s="10">
        <v>21</v>
      </c>
      <c r="M25" s="13" t="s">
        <v>33</v>
      </c>
      <c r="N25" s="8">
        <v>3.0475827635918757</v>
      </c>
      <c r="O25" s="8">
        <v>2.0010870000000001</v>
      </c>
      <c r="P25" s="8">
        <f t="shared" si="9"/>
        <v>52.296365105159111</v>
      </c>
      <c r="Q25" s="8">
        <v>1.3214625100000015</v>
      </c>
      <c r="R25" s="8">
        <v>0.91724600000000001</v>
      </c>
      <c r="S25" s="8">
        <f t="shared" si="10"/>
        <v>44.068495256452621</v>
      </c>
      <c r="T25" s="8">
        <f t="shared" si="11"/>
        <v>0.21249639660699421</v>
      </c>
      <c r="U25" s="8">
        <f t="shared" si="12"/>
        <v>0.14057788253605868</v>
      </c>
      <c r="V25" s="1"/>
    </row>
    <row r="26" spans="1:22">
      <c r="A26" s="10">
        <v>22</v>
      </c>
      <c r="B26" s="13" t="str">
        <f t="shared" si="0"/>
        <v>DallBogg Zhivot i Zdrave</v>
      </c>
      <c r="C26" s="8">
        <f t="shared" si="1"/>
        <v>1.3865397606131413</v>
      </c>
      <c r="D26" s="8">
        <f t="shared" si="2"/>
        <v>1.7569228298485899</v>
      </c>
      <c r="E26" s="8">
        <f t="shared" si="3"/>
        <v>-21.081351038472647</v>
      </c>
      <c r="F26" s="8">
        <f t="shared" si="4"/>
        <v>0.53602419433181825</v>
      </c>
      <c r="G26" s="8">
        <f t="shared" si="5"/>
        <v>1.2595811496909242</v>
      </c>
      <c r="H26" s="8">
        <f t="shared" si="6"/>
        <v>-57.444250855663583</v>
      </c>
      <c r="I26" s="8">
        <f t="shared" si="7"/>
        <v>0.18908605135295325</v>
      </c>
      <c r="J26" s="8">
        <f t="shared" si="8"/>
        <v>0.24139863855118412</v>
      </c>
      <c r="L26" s="10">
        <v>22</v>
      </c>
      <c r="M26" s="13" t="s">
        <v>39</v>
      </c>
      <c r="N26" s="8">
        <v>2.71183606</v>
      </c>
      <c r="O26" s="8">
        <v>3.4362423783027678</v>
      </c>
      <c r="P26" s="8">
        <f t="shared" si="9"/>
        <v>-21.081351038472647</v>
      </c>
      <c r="Q26" s="8">
        <v>1.0483722</v>
      </c>
      <c r="R26" s="8">
        <v>2.4635266000000002</v>
      </c>
      <c r="S26" s="8">
        <f t="shared" si="10"/>
        <v>-57.44425085566359</v>
      </c>
      <c r="T26" s="8">
        <f t="shared" si="11"/>
        <v>0.18908605135295323</v>
      </c>
      <c r="U26" s="8">
        <f t="shared" si="12"/>
        <v>0.24139863855118415</v>
      </c>
      <c r="V26" s="1"/>
    </row>
    <row r="27" spans="1:22">
      <c r="A27" s="10">
        <v>23</v>
      </c>
      <c r="B27" s="13" t="str">
        <f t="shared" si="0"/>
        <v>Insurance Company MEDICO - 21</v>
      </c>
      <c r="C27" s="8">
        <f t="shared" si="1"/>
        <v>1.2956535997504897</v>
      </c>
      <c r="D27" s="8">
        <f t="shared" si="2"/>
        <v>1.148812519493003</v>
      </c>
      <c r="E27" s="8">
        <f t="shared" si="3"/>
        <v>12.781988163072171</v>
      </c>
      <c r="F27" s="8">
        <f t="shared" si="4"/>
        <v>0.92990010379225196</v>
      </c>
      <c r="G27" s="8">
        <f t="shared" si="5"/>
        <v>1.0668986005941212</v>
      </c>
      <c r="H27" s="8">
        <f t="shared" si="6"/>
        <v>-12.84081699287816</v>
      </c>
      <c r="I27" s="8">
        <f t="shared" si="7"/>
        <v>0.17669166803389966</v>
      </c>
      <c r="J27" s="8">
        <f t="shared" si="8"/>
        <v>0.15784516738283033</v>
      </c>
      <c r="L27" s="10">
        <v>23</v>
      </c>
      <c r="M27" s="13" t="s">
        <v>55</v>
      </c>
      <c r="N27" s="8">
        <v>2.5340781800000003</v>
      </c>
      <c r="O27" s="8">
        <v>2.2468819899999999</v>
      </c>
      <c r="P27" s="8">
        <f t="shared" si="9"/>
        <v>12.781988163072171</v>
      </c>
      <c r="Q27" s="8">
        <v>1.81872652</v>
      </c>
      <c r="R27" s="8">
        <v>2.0866722900000001</v>
      </c>
      <c r="S27" s="8">
        <f t="shared" si="10"/>
        <v>-12.840816992878175</v>
      </c>
      <c r="T27" s="8">
        <f t="shared" si="11"/>
        <v>0.17669166803389963</v>
      </c>
      <c r="U27" s="8">
        <f t="shared" si="12"/>
        <v>0.15784516738283033</v>
      </c>
      <c r="V27" s="1"/>
    </row>
    <row r="28" spans="1:22">
      <c r="A28" s="10">
        <v>24</v>
      </c>
      <c r="B28" s="13" t="str">
        <f t="shared" si="0"/>
        <v>TOKUDA Health Insurance</v>
      </c>
      <c r="C28" s="8">
        <f t="shared" si="1"/>
        <v>1.1976854378959316</v>
      </c>
      <c r="D28" s="8">
        <f t="shared" si="2"/>
        <v>1.1786738264573093</v>
      </c>
      <c r="E28" s="8">
        <f t="shared" si="3"/>
        <v>1.6129662856572224</v>
      </c>
      <c r="F28" s="8">
        <f t="shared" si="4"/>
        <v>0.71568244172555284</v>
      </c>
      <c r="G28" s="8">
        <f t="shared" si="5"/>
        <v>0.84974565274074187</v>
      </c>
      <c r="H28" s="8">
        <f t="shared" si="6"/>
        <v>-15.776863415868732</v>
      </c>
      <c r="I28" s="8">
        <f t="shared" si="7"/>
        <v>0.16333149372833647</v>
      </c>
      <c r="J28" s="8">
        <f t="shared" si="8"/>
        <v>0.16194806747842744</v>
      </c>
      <c r="L28" s="10">
        <v>24</v>
      </c>
      <c r="M28" s="13" t="s">
        <v>32</v>
      </c>
      <c r="N28" s="8">
        <v>2.3424691099999997</v>
      </c>
      <c r="O28" s="8">
        <v>2.3052856299999993</v>
      </c>
      <c r="P28" s="8">
        <f t="shared" si="9"/>
        <v>1.6129662856572082</v>
      </c>
      <c r="Q28" s="8">
        <v>1.3997531900000879</v>
      </c>
      <c r="R28" s="8">
        <v>1.6619580399999252</v>
      </c>
      <c r="S28" s="8">
        <f t="shared" si="10"/>
        <v>-15.776863415868732</v>
      </c>
      <c r="T28" s="8">
        <f t="shared" si="11"/>
        <v>0.16333149372833641</v>
      </c>
      <c r="U28" s="8">
        <f t="shared" si="12"/>
        <v>0.16194806747842747</v>
      </c>
      <c r="V28" s="1"/>
    </row>
    <row r="29" spans="1:22">
      <c r="A29" s="10">
        <v>25</v>
      </c>
      <c r="B29" s="13" t="str">
        <f t="shared" si="0"/>
        <v>Insurance company HEALTH INSURANCE INSTITUTE</v>
      </c>
      <c r="C29" s="8">
        <f t="shared" si="1"/>
        <v>0.85465914726740055</v>
      </c>
      <c r="D29" s="8">
        <f t="shared" si="2"/>
        <v>0.37645705403843893</v>
      </c>
      <c r="E29" s="8">
        <f t="shared" si="3"/>
        <v>127.0269976612349</v>
      </c>
      <c r="F29" s="8">
        <f t="shared" si="4"/>
        <v>0.23521267185798359</v>
      </c>
      <c r="G29" s="8">
        <f t="shared" si="5"/>
        <v>0.22576911081228943</v>
      </c>
      <c r="H29" s="8">
        <f t="shared" si="6"/>
        <v>4.1828401643242472</v>
      </c>
      <c r="I29" s="8">
        <f t="shared" si="7"/>
        <v>0.1165521018582345</v>
      </c>
      <c r="J29" s="8">
        <f t="shared" si="8"/>
        <v>5.1724651062619718E-2</v>
      </c>
      <c r="L29" s="10">
        <v>25</v>
      </c>
      <c r="M29" s="13" t="s">
        <v>56</v>
      </c>
      <c r="N29" s="8">
        <v>1.6715679999999999</v>
      </c>
      <c r="O29" s="8">
        <v>0.736286</v>
      </c>
      <c r="P29" s="8">
        <f t="shared" si="9"/>
        <v>127.0269976612349</v>
      </c>
      <c r="Q29" s="8">
        <v>0.460036</v>
      </c>
      <c r="R29" s="8">
        <v>0.44156600000000001</v>
      </c>
      <c r="S29" s="8">
        <f t="shared" si="10"/>
        <v>4.182840164324233</v>
      </c>
      <c r="T29" s="8">
        <f t="shared" si="11"/>
        <v>0.1165521018582345</v>
      </c>
      <c r="U29" s="8">
        <f t="shared" si="12"/>
        <v>5.1724651062619725E-2</v>
      </c>
      <c r="V29" s="1"/>
    </row>
    <row r="30" spans="1:22">
      <c r="A30" s="10">
        <v>26</v>
      </c>
      <c r="B30" s="13" t="str">
        <f t="shared" si="0"/>
        <v>European Health Insurance Fund</v>
      </c>
      <c r="C30" s="8">
        <f t="shared" si="1"/>
        <v>0.45898518787420173</v>
      </c>
      <c r="D30" s="8">
        <f t="shared" si="2"/>
        <v>0.12060026689436198</v>
      </c>
      <c r="E30" s="8">
        <f t="shared" si="3"/>
        <v>280.58389064449005</v>
      </c>
      <c r="F30" s="8">
        <f t="shared" si="4"/>
        <v>0.19111221322916613</v>
      </c>
      <c r="G30" s="8">
        <f t="shared" si="5"/>
        <v>0.22175964679956844</v>
      </c>
      <c r="H30" s="8">
        <f t="shared" si="6"/>
        <v>-13.820112907242404</v>
      </c>
      <c r="I30" s="8">
        <f t="shared" si="7"/>
        <v>6.2593009785920486E-2</v>
      </c>
      <c r="J30" s="8">
        <f t="shared" si="8"/>
        <v>1.6570301064229062E-2</v>
      </c>
      <c r="L30" s="10">
        <v>26</v>
      </c>
      <c r="M30" s="13" t="s">
        <v>57</v>
      </c>
      <c r="N30" s="8">
        <v>0.89769699999999997</v>
      </c>
      <c r="O30" s="8">
        <v>0.23587362000000001</v>
      </c>
      <c r="P30" s="8">
        <f t="shared" si="9"/>
        <v>280.58389064449005</v>
      </c>
      <c r="Q30" s="8">
        <v>0.37378299999999998</v>
      </c>
      <c r="R30" s="8">
        <v>0.43372416999999996</v>
      </c>
      <c r="S30" s="8">
        <f t="shared" si="10"/>
        <v>-13.820112907242404</v>
      </c>
      <c r="T30" s="8">
        <f t="shared" si="11"/>
        <v>6.2593009785920486E-2</v>
      </c>
      <c r="U30" s="8">
        <f t="shared" si="12"/>
        <v>1.6570301064229062E-2</v>
      </c>
      <c r="V30" s="1"/>
    </row>
    <row r="31" spans="1:22">
      <c r="A31" s="10">
        <v>27</v>
      </c>
      <c r="B31" s="13" t="str">
        <f t="shared" si="0"/>
        <v>OZOK Ins.</v>
      </c>
      <c r="C31" s="8">
        <f t="shared" si="1"/>
        <v>0.34541534284677083</v>
      </c>
      <c r="D31" s="8">
        <f t="shared" si="2"/>
        <v>0.84218119212815001</v>
      </c>
      <c r="E31" s="8">
        <f t="shared" si="3"/>
        <v>-58.985626124715104</v>
      </c>
      <c r="F31" s="8">
        <f t="shared" si="4"/>
        <v>9.0511481059192128E-2</v>
      </c>
      <c r="G31" s="8">
        <f t="shared" si="5"/>
        <v>0.23551140947832894</v>
      </c>
      <c r="H31" s="8">
        <f t="shared" si="6"/>
        <v>-61.56811202494174</v>
      </c>
      <c r="I31" s="8">
        <f t="shared" si="7"/>
        <v>4.7105193165712267E-2</v>
      </c>
      <c r="J31" s="8">
        <f t="shared" si="8"/>
        <v>0.11571446949133729</v>
      </c>
      <c r="L31" s="10">
        <v>27</v>
      </c>
      <c r="M31" s="13" t="s">
        <v>58</v>
      </c>
      <c r="N31" s="8">
        <v>0.67557368999999978</v>
      </c>
      <c r="O31" s="8">
        <v>1.6471632409999997</v>
      </c>
      <c r="P31" s="8">
        <f t="shared" si="9"/>
        <v>-58.985626124715104</v>
      </c>
      <c r="Q31" s="8">
        <v>0.17702506999999973</v>
      </c>
      <c r="R31" s="8">
        <v>0.46062028000000005</v>
      </c>
      <c r="S31" s="8">
        <f t="shared" si="10"/>
        <v>-61.568112024941733</v>
      </c>
      <c r="T31" s="8">
        <f t="shared" si="11"/>
        <v>4.710519316571226E-2</v>
      </c>
      <c r="U31" s="8">
        <f t="shared" si="12"/>
        <v>0.1157144694913373</v>
      </c>
      <c r="V31" s="1"/>
    </row>
    <row r="32" spans="1:22">
      <c r="A32" s="10">
        <v>28</v>
      </c>
      <c r="B32" s="13" t="str">
        <f t="shared" si="0"/>
        <v>Insurance Company ASSET INSURANCE</v>
      </c>
      <c r="C32" s="8">
        <f t="shared" si="1"/>
        <v>0.29763284641303178</v>
      </c>
      <c r="D32" s="8">
        <f t="shared" si="2"/>
        <v>0</v>
      </c>
      <c r="E32" s="8">
        <v>0</v>
      </c>
      <c r="F32" s="8">
        <f t="shared" si="4"/>
        <v>3.2878859614588175E-2</v>
      </c>
      <c r="G32" s="8">
        <f t="shared" si="5"/>
        <v>0</v>
      </c>
      <c r="H32" s="8">
        <v>0</v>
      </c>
      <c r="I32" s="8">
        <f t="shared" si="7"/>
        <v>4.0588969231068715E-2</v>
      </c>
      <c r="J32" s="8">
        <f t="shared" si="8"/>
        <v>0</v>
      </c>
      <c r="L32" s="10">
        <v>28</v>
      </c>
      <c r="M32" s="13" t="s">
        <v>59</v>
      </c>
      <c r="N32" s="8">
        <v>0.58211924999999998</v>
      </c>
      <c r="O32" s="8">
        <v>0</v>
      </c>
      <c r="P32" s="8">
        <v>0</v>
      </c>
      <c r="Q32" s="8">
        <v>6.4305459999999995E-2</v>
      </c>
      <c r="R32" s="8">
        <v>0</v>
      </c>
      <c r="S32" s="8">
        <v>0</v>
      </c>
      <c r="T32" s="8">
        <f t="shared" si="11"/>
        <v>4.0588969231068715E-2</v>
      </c>
      <c r="U32" s="8">
        <f t="shared" si="12"/>
        <v>0</v>
      </c>
      <c r="V32" s="1"/>
    </row>
    <row r="33" spans="1:22">
      <c r="A33" s="10">
        <v>29</v>
      </c>
      <c r="B33" s="13" t="str">
        <f t="shared" ref="B33:B35" si="13">M33</f>
        <v>SAGLASIE Insurance</v>
      </c>
      <c r="C33" s="8">
        <f t="shared" ref="C33:C35" si="14">N33/1.95583</f>
        <v>0.29153798131739511</v>
      </c>
      <c r="D33" s="8">
        <f t="shared" ref="D33:D35" si="15">O33/1.95583</f>
        <v>0.25042132496178093</v>
      </c>
      <c r="E33" s="8">
        <f t="shared" ref="E33:E35" si="16">C33*100/D33-100</f>
        <v>16.418991618181622</v>
      </c>
      <c r="F33" s="8">
        <f t="shared" ref="F33:F35" si="17">Q33/1.95583</f>
        <v>0.12928232515095894</v>
      </c>
      <c r="G33" s="8">
        <f t="shared" ref="G33:G35" si="18">R33/1.95583</f>
        <v>0.11290563085748762</v>
      </c>
      <c r="H33" s="8">
        <f t="shared" ref="H33:H35" si="19">F33*100/G33-100</f>
        <v>14.504763109771218</v>
      </c>
      <c r="I33" s="8">
        <f t="shared" ref="I33:I35" si="20">C33*100/$C$36</f>
        <v>3.9757796546952356E-2</v>
      </c>
      <c r="J33" s="8">
        <f t="shared" ref="J33:J35" si="21">D33*100/$D$36</f>
        <v>3.4407525409165085E-2</v>
      </c>
      <c r="L33" s="10">
        <v>29</v>
      </c>
      <c r="M33" s="13" t="s">
        <v>34</v>
      </c>
      <c r="N33" s="8">
        <v>0.57019873000000088</v>
      </c>
      <c r="O33" s="8">
        <v>0.48978154000000002</v>
      </c>
      <c r="P33" s="8">
        <f t="shared" si="9"/>
        <v>16.418991618181622</v>
      </c>
      <c r="Q33" s="8">
        <v>0.25285425</v>
      </c>
      <c r="R33" s="8">
        <v>0.22082421999999999</v>
      </c>
      <c r="S33" s="8">
        <f t="shared" ref="S33:S36" si="22">Q33*100/R33-100</f>
        <v>14.504763109771204</v>
      </c>
      <c r="T33" s="8">
        <f t="shared" ref="T33:T36" si="23">N33*100/$N$36</f>
        <v>3.9757796546952356E-2</v>
      </c>
      <c r="U33" s="8">
        <f t="shared" ref="U33:U36" si="24">O33*100/$O$36</f>
        <v>3.4407525409165085E-2</v>
      </c>
      <c r="V33" s="1"/>
    </row>
    <row r="34" spans="1:22">
      <c r="A34" s="10">
        <v>30</v>
      </c>
      <c r="B34" s="13" t="str">
        <f t="shared" si="13"/>
        <v>Health Insurance Company PLANETA</v>
      </c>
      <c r="C34" s="8">
        <f t="shared" si="14"/>
        <v>9.090769647668765E-4</v>
      </c>
      <c r="D34" s="8">
        <f t="shared" si="15"/>
        <v>0</v>
      </c>
      <c r="E34" s="8">
        <v>0</v>
      </c>
      <c r="F34" s="8">
        <f t="shared" si="17"/>
        <v>6.8001820199097064E-5</v>
      </c>
      <c r="G34" s="8">
        <f t="shared" si="18"/>
        <v>0</v>
      </c>
      <c r="H34" s="8">
        <v>0</v>
      </c>
      <c r="I34" s="8">
        <f t="shared" si="20"/>
        <v>1.2397320187030437E-4</v>
      </c>
      <c r="J34" s="8">
        <f t="shared" si="21"/>
        <v>0</v>
      </c>
      <c r="L34" s="10">
        <v>30</v>
      </c>
      <c r="M34" s="13" t="s">
        <v>60</v>
      </c>
      <c r="N34" s="8">
        <v>1.7780000000000001E-3</v>
      </c>
      <c r="O34" s="8">
        <v>0</v>
      </c>
      <c r="P34" s="8">
        <v>0</v>
      </c>
      <c r="Q34" s="8">
        <v>1.3300000000000001E-4</v>
      </c>
      <c r="R34" s="8">
        <v>0</v>
      </c>
      <c r="S34" s="8">
        <v>0</v>
      </c>
      <c r="T34" s="8">
        <f t="shared" si="23"/>
        <v>1.2397320187030437E-4</v>
      </c>
      <c r="U34" s="8">
        <f t="shared" si="24"/>
        <v>0</v>
      </c>
      <c r="V34" s="1"/>
    </row>
    <row r="35" spans="1:22">
      <c r="A35" s="10">
        <v>31</v>
      </c>
      <c r="B35" s="13" t="str">
        <f t="shared" si="13"/>
        <v>INTERAMERICAN Bulgaria *</v>
      </c>
      <c r="C35" s="8">
        <f t="shared" si="14"/>
        <v>0</v>
      </c>
      <c r="D35" s="8">
        <f t="shared" si="15"/>
        <v>10.009332687401258</v>
      </c>
      <c r="E35" s="8">
        <v>0</v>
      </c>
      <c r="F35" s="8">
        <f t="shared" si="17"/>
        <v>0</v>
      </c>
      <c r="G35" s="8">
        <f t="shared" si="18"/>
        <v>5.3779733565800729</v>
      </c>
      <c r="H35" s="8">
        <v>0</v>
      </c>
      <c r="I35" s="8">
        <f t="shared" si="20"/>
        <v>0</v>
      </c>
      <c r="J35" s="8">
        <f t="shared" si="21"/>
        <v>1.375267736575976</v>
      </c>
      <c r="L35" s="10">
        <v>31</v>
      </c>
      <c r="M35" s="13" t="s">
        <v>61</v>
      </c>
      <c r="N35" s="8">
        <v>0</v>
      </c>
      <c r="O35" s="8">
        <v>19.576553150000002</v>
      </c>
      <c r="P35" s="8">
        <v>0</v>
      </c>
      <c r="Q35" s="8">
        <v>0</v>
      </c>
      <c r="R35" s="8">
        <v>10.518401630000003</v>
      </c>
      <c r="S35" s="8">
        <v>0</v>
      </c>
      <c r="T35" s="8">
        <f t="shared" si="23"/>
        <v>0</v>
      </c>
      <c r="U35" s="8">
        <f t="shared" si="24"/>
        <v>1.375267736575976</v>
      </c>
      <c r="V35" s="1"/>
    </row>
    <row r="36" spans="1:22" s="3" customFormat="1">
      <c r="A36" s="9" t="s">
        <v>19</v>
      </c>
      <c r="B36" s="13"/>
      <c r="C36" s="8">
        <f t="shared" ref="C36" si="25">N36/1.95583</f>
        <v>733.28505761907729</v>
      </c>
      <c r="D36" s="8">
        <f t="shared" ref="D36" si="26">O36/1.95583</f>
        <v>727.80975087233844</v>
      </c>
      <c r="E36" s="8">
        <f t="shared" ref="E36" si="27">C36*100/D36-100</f>
        <v>0.75229917436200822</v>
      </c>
      <c r="F36" s="8">
        <f t="shared" ref="F36" si="28">Q36/1.95583</f>
        <v>421.26016809643977</v>
      </c>
      <c r="G36" s="8">
        <f t="shared" ref="G36" si="29">R36/1.95583</f>
        <v>372.47283367043889</v>
      </c>
      <c r="H36" s="8">
        <f t="shared" ref="H36" si="30">F36*100/G36-100</f>
        <v>13.098226237129424</v>
      </c>
      <c r="I36" s="8">
        <f t="shared" ref="I36" si="31">C36*100/$C$36</f>
        <v>100</v>
      </c>
      <c r="J36" s="8">
        <f t="shared" ref="J36" si="32">D36*100/$D$36</f>
        <v>100</v>
      </c>
      <c r="L36" s="9" t="s">
        <v>19</v>
      </c>
      <c r="M36" s="24"/>
      <c r="N36" s="8">
        <v>1434.18091424312</v>
      </c>
      <c r="O36" s="8">
        <v>1423.4721450486456</v>
      </c>
      <c r="P36" s="8">
        <f t="shared" si="9"/>
        <v>0.75229917436202243</v>
      </c>
      <c r="Q36" s="8">
        <v>823.91327456805982</v>
      </c>
      <c r="R36" s="8">
        <v>728.49354227765446</v>
      </c>
      <c r="S36" s="8">
        <f t="shared" si="22"/>
        <v>13.098226237129438</v>
      </c>
      <c r="T36" s="8">
        <f t="shared" si="23"/>
        <v>100</v>
      </c>
      <c r="U36" s="8">
        <f t="shared" si="24"/>
        <v>100</v>
      </c>
      <c r="V36" s="4"/>
    </row>
    <row r="37" spans="1:22">
      <c r="A37" s="26" t="s">
        <v>47</v>
      </c>
    </row>
    <row r="39" spans="1:22">
      <c r="C39" s="2"/>
      <c r="D39" s="2"/>
      <c r="E39" s="2"/>
      <c r="F39" s="2"/>
      <c r="G39" s="2"/>
      <c r="H39" s="2"/>
      <c r="O39" s="2"/>
    </row>
    <row r="40" spans="1:22">
      <c r="D40" s="2"/>
      <c r="O40" s="2"/>
    </row>
    <row r="41" spans="1:22">
      <c r="D41" s="2"/>
    </row>
    <row r="42" spans="1:22">
      <c r="D42" s="2"/>
    </row>
    <row r="43" spans="1:22">
      <c r="D43" s="2"/>
      <c r="M43" s="15"/>
    </row>
    <row r="44" spans="1:22">
      <c r="D44" s="2"/>
      <c r="M44" s="15"/>
    </row>
    <row r="45" spans="1:22">
      <c r="D45" s="2"/>
      <c r="M45" s="15"/>
    </row>
    <row r="46" spans="1:22">
      <c r="D46" s="2"/>
      <c r="M46" s="15"/>
    </row>
    <row r="47" spans="1:22">
      <c r="D47" s="2"/>
      <c r="M47" s="15"/>
    </row>
    <row r="48" spans="1:22">
      <c r="D48" s="2"/>
      <c r="M48" s="15"/>
    </row>
    <row r="49" spans="4:13">
      <c r="D49" s="2"/>
      <c r="M49" s="15"/>
    </row>
    <row r="50" spans="4:13">
      <c r="D50" s="2"/>
      <c r="M50" s="15"/>
    </row>
    <row r="51" spans="4:13">
      <c r="D51" s="2"/>
      <c r="M51" s="15"/>
    </row>
    <row r="52" spans="4:13">
      <c r="D52" s="2"/>
      <c r="M52" s="16"/>
    </row>
    <row r="53" spans="4:13">
      <c r="D53" s="2"/>
    </row>
    <row r="54" spans="4:13">
      <c r="D54" s="2"/>
      <c r="M54" s="14"/>
    </row>
    <row r="55" spans="4:13">
      <c r="D55" s="2"/>
    </row>
    <row r="57" spans="4:13">
      <c r="M57" s="14"/>
    </row>
  </sheetData>
  <sortState ref="M5:U31">
    <sortCondition descending="1" ref="N5:N31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2012-05-01T12:14:29Z</dcterms:created>
  <dcterms:modified xsi:type="dcterms:W3CDTF">2015-03-30T09:52:17Z</dcterms:modified>
</cp:coreProperties>
</file>